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rreouisedu-my.sharepoint.com/personal/juan2180262_correo_uis_edu_co/Documents/Trabajo de grado/"/>
    </mc:Choice>
  </mc:AlternateContent>
  <xr:revisionPtr revIDLastSave="2045" documentId="8_{BE3CE05B-BA79-4C22-AE56-D6CF2E7DAE12}" xr6:coauthVersionLast="47" xr6:coauthVersionMax="47" xr10:uidLastSave="{D7E4904F-91B4-4218-939F-95D506D9AE7E}"/>
  <bookViews>
    <workbookView xWindow="-120" yWindow="-120" windowWidth="20730" windowHeight="11040" tabRatio="793" firstSheet="18" activeTab="20" xr2:uid="{C10F1A0E-4B3B-4A2C-A6FC-9D6300FED120}"/>
  </bookViews>
  <sheets>
    <sheet name="10 " sheetId="16" r:id="rId1"/>
    <sheet name="10(1)" sheetId="17" r:id="rId2"/>
    <sheet name="10(2)" sheetId="18" r:id="rId3"/>
    <sheet name="10(3)" sheetId="19" r:id="rId4"/>
    <sheet name="20" sheetId="3" r:id="rId5"/>
    <sheet name="20(1)" sheetId="1" r:id="rId6"/>
    <sheet name="20(2)" sheetId="4" r:id="rId7"/>
    <sheet name="20(3)" sheetId="5" r:id="rId8"/>
    <sheet name="30" sheetId="6" r:id="rId9"/>
    <sheet name="30(1)" sheetId="7" r:id="rId10"/>
    <sheet name="30(2)" sheetId="8" r:id="rId11"/>
    <sheet name="30(3)" sheetId="9" r:id="rId12"/>
    <sheet name="40" sheetId="10" r:id="rId13"/>
    <sheet name="40(1)" sheetId="11" r:id="rId14"/>
    <sheet name="40(2)" sheetId="12" r:id="rId15"/>
    <sheet name="40(3)" sheetId="13" r:id="rId16"/>
    <sheet name="50" sheetId="14" r:id="rId17"/>
    <sheet name="50(1)" sheetId="15" r:id="rId18"/>
    <sheet name="50(2)" sheetId="21" r:id="rId19"/>
    <sheet name="50(3)" sheetId="22" r:id="rId20"/>
    <sheet name="60" sheetId="23" r:id="rId21"/>
    <sheet name="60(1)" sheetId="24" r:id="rId22"/>
    <sheet name="60(2)" sheetId="25" r:id="rId23"/>
    <sheet name="60(3)" sheetId="26" r:id="rId24"/>
    <sheet name="70" sheetId="27" r:id="rId25"/>
    <sheet name="70(1)" sheetId="28" r:id="rId26"/>
    <sheet name="70(2)" sheetId="29" r:id="rId27"/>
    <sheet name="70(3)" sheetId="30" r:id="rId28"/>
    <sheet name="80" sheetId="31" r:id="rId29"/>
    <sheet name="80(1)" sheetId="32" r:id="rId30"/>
    <sheet name="80(2)" sheetId="33" r:id="rId31"/>
    <sheet name="80(3)" sheetId="34" r:id="rId32"/>
    <sheet name="90" sheetId="35" r:id="rId33"/>
    <sheet name="90(1)" sheetId="36" r:id="rId34"/>
    <sheet name="90(2)" sheetId="37" r:id="rId35"/>
    <sheet name="90(3)" sheetId="38" r:id="rId36"/>
    <sheet name="100" sheetId="39" r:id="rId37"/>
    <sheet name="100(1)" sheetId="40" r:id="rId38"/>
    <sheet name="100(2)" sheetId="41" r:id="rId39"/>
    <sheet name="100(3)" sheetId="42" r:id="rId40"/>
  </sheets>
  <externalReferences>
    <externalReference r:id="rId41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78" i="42" l="1"/>
  <c r="AE78" i="42"/>
  <c r="AF78" i="42"/>
  <c r="AG78" i="42"/>
  <c r="AH78" i="42"/>
  <c r="AI78" i="42"/>
  <c r="AJ78" i="42"/>
  <c r="AK78" i="42"/>
  <c r="AD79" i="42"/>
  <c r="AE79" i="42"/>
  <c r="AF79" i="42"/>
  <c r="AG79" i="42"/>
  <c r="AH79" i="42"/>
  <c r="AI79" i="42"/>
  <c r="AJ79" i="42"/>
  <c r="AK79" i="42"/>
  <c r="AD80" i="42"/>
  <c r="AE80" i="42"/>
  <c r="AF80" i="42"/>
  <c r="AG80" i="42"/>
  <c r="AH80" i="42"/>
  <c r="AI80" i="42"/>
  <c r="AJ80" i="42"/>
  <c r="AK80" i="42"/>
  <c r="AD81" i="42"/>
  <c r="AE81" i="42"/>
  <c r="AF81" i="42"/>
  <c r="AG81" i="42"/>
  <c r="AH81" i="42"/>
  <c r="AI81" i="42"/>
  <c r="AJ81" i="42"/>
  <c r="AL80" i="42"/>
  <c r="AM80" i="42"/>
  <c r="AL81" i="42"/>
  <c r="AM81" i="42"/>
  <c r="AL82" i="42"/>
  <c r="AM82" i="42"/>
  <c r="AK81" i="42"/>
  <c r="AK82" i="42"/>
  <c r="AD83" i="42"/>
  <c r="AE83" i="42"/>
  <c r="AF83" i="42"/>
  <c r="AG83" i="42"/>
  <c r="AH83" i="42"/>
  <c r="AI83" i="42"/>
  <c r="AJ83" i="42"/>
  <c r="AK83" i="42"/>
  <c r="AL83" i="42"/>
  <c r="AK84" i="42"/>
  <c r="AL84" i="42"/>
  <c r="AK85" i="42"/>
  <c r="AL85" i="42"/>
  <c r="AK86" i="42"/>
  <c r="AL86" i="42"/>
  <c r="AK87" i="42"/>
  <c r="AL87" i="42"/>
  <c r="AD60" i="42"/>
  <c r="AE60" i="42"/>
  <c r="AF60" i="42"/>
  <c r="AG60" i="42"/>
  <c r="AH60" i="42"/>
  <c r="AI60" i="42"/>
  <c r="AJ60" i="42"/>
  <c r="AK60" i="42"/>
  <c r="AL60" i="42"/>
  <c r="AM60" i="42"/>
  <c r="AN60" i="42"/>
  <c r="AO61" i="42"/>
  <c r="AO62" i="42"/>
  <c r="AO63" i="42"/>
  <c r="AO64" i="42"/>
  <c r="AO65" i="42"/>
  <c r="AD61" i="42"/>
  <c r="AE61" i="42"/>
  <c r="AF61" i="42"/>
  <c r="AG61" i="42"/>
  <c r="AH61" i="42"/>
  <c r="AI61" i="42"/>
  <c r="AJ61" i="42"/>
  <c r="AK61" i="42"/>
  <c r="AL61" i="42"/>
  <c r="AM61" i="42"/>
  <c r="AK62" i="42"/>
  <c r="AL62" i="42"/>
  <c r="AM62" i="42"/>
  <c r="AK63" i="42"/>
  <c r="AL63" i="42"/>
  <c r="AM63" i="42"/>
  <c r="AK64" i="42"/>
  <c r="AL64" i="42"/>
  <c r="AM64" i="42"/>
  <c r="AK65" i="42"/>
  <c r="AL65" i="42"/>
  <c r="AO39" i="42"/>
  <c r="AO40" i="42"/>
  <c r="AO41" i="42"/>
  <c r="AO42" i="42"/>
  <c r="AO43" i="42"/>
  <c r="AG37" i="42"/>
  <c r="AH37" i="42"/>
  <c r="AI37" i="42"/>
  <c r="AJ37" i="42"/>
  <c r="AK37" i="42"/>
  <c r="AL37" i="42"/>
  <c r="AM37" i="42"/>
  <c r="AN37" i="42"/>
  <c r="AO37" i="42"/>
  <c r="AG38" i="42"/>
  <c r="AH38" i="42"/>
  <c r="AI38" i="42"/>
  <c r="AJ38" i="42"/>
  <c r="AK38" i="42"/>
  <c r="AL38" i="42"/>
  <c r="AM38" i="42"/>
  <c r="AN38" i="42"/>
  <c r="AO38" i="42"/>
  <c r="AF38" i="42"/>
  <c r="AD39" i="42"/>
  <c r="AE39" i="42"/>
  <c r="AF39" i="42"/>
  <c r="AG39" i="42"/>
  <c r="AH39" i="42"/>
  <c r="AI39" i="42"/>
  <c r="AJ39" i="42"/>
  <c r="AK39" i="42"/>
  <c r="AL39" i="42"/>
  <c r="AM39" i="42"/>
  <c r="AK40" i="42"/>
  <c r="AL40" i="42"/>
  <c r="AM40" i="42"/>
  <c r="AK41" i="42"/>
  <c r="AL41" i="42"/>
  <c r="AM41" i="42"/>
  <c r="AK42" i="42"/>
  <c r="AL42" i="42"/>
  <c r="AM42" i="42"/>
  <c r="AK43" i="42"/>
  <c r="AL43" i="42"/>
  <c r="AA107" i="42"/>
  <c r="AW87" i="42"/>
  <c r="AV87" i="42"/>
  <c r="AU87" i="42"/>
  <c r="AT87" i="42"/>
  <c r="AS87" i="42"/>
  <c r="AR87" i="42"/>
  <c r="AQ87" i="42"/>
  <c r="AP87" i="42"/>
  <c r="AO87" i="42"/>
  <c r="AN87" i="42"/>
  <c r="AM87" i="42"/>
  <c r="AJ87" i="42"/>
  <c r="AI87" i="42"/>
  <c r="AH87" i="42"/>
  <c r="AG87" i="42"/>
  <c r="AF87" i="42"/>
  <c r="AE87" i="42"/>
  <c r="AD87" i="42"/>
  <c r="AW86" i="42"/>
  <c r="AV86" i="42"/>
  <c r="AU86" i="42"/>
  <c r="AT86" i="42"/>
  <c r="AS86" i="42"/>
  <c r="AR86" i="42"/>
  <c r="AQ86" i="42"/>
  <c r="AP86" i="42"/>
  <c r="AO86" i="42"/>
  <c r="AN86" i="42"/>
  <c r="AM86" i="42"/>
  <c r="AJ86" i="42"/>
  <c r="AI86" i="42"/>
  <c r="AH86" i="42"/>
  <c r="AG86" i="42"/>
  <c r="AF86" i="42"/>
  <c r="AE86" i="42"/>
  <c r="AD86" i="42"/>
  <c r="AW85" i="42"/>
  <c r="AV85" i="42"/>
  <c r="AU85" i="42"/>
  <c r="AT85" i="42"/>
  <c r="AS85" i="42"/>
  <c r="AR85" i="42"/>
  <c r="AQ85" i="42"/>
  <c r="AP85" i="42"/>
  <c r="AO85" i="42"/>
  <c r="AN85" i="42"/>
  <c r="AM85" i="42"/>
  <c r="AJ85" i="42"/>
  <c r="AI85" i="42"/>
  <c r="AH85" i="42"/>
  <c r="AG85" i="42"/>
  <c r="AF85" i="42"/>
  <c r="AE85" i="42"/>
  <c r="AD85" i="42"/>
  <c r="AW84" i="42"/>
  <c r="AV84" i="42"/>
  <c r="AU84" i="42"/>
  <c r="AT84" i="42"/>
  <c r="AS84" i="42"/>
  <c r="AR84" i="42"/>
  <c r="AQ84" i="42"/>
  <c r="AP84" i="42"/>
  <c r="AO84" i="42"/>
  <c r="AN84" i="42"/>
  <c r="AM84" i="42"/>
  <c r="AJ84" i="42"/>
  <c r="AI84" i="42"/>
  <c r="AH84" i="42"/>
  <c r="AG84" i="42"/>
  <c r="AF84" i="42"/>
  <c r="AE84" i="42"/>
  <c r="AD84" i="42"/>
  <c r="AW83" i="42"/>
  <c r="AV83" i="42"/>
  <c r="AU83" i="42"/>
  <c r="AT83" i="42"/>
  <c r="AS83" i="42"/>
  <c r="AR83" i="42"/>
  <c r="AQ83" i="42"/>
  <c r="AP83" i="42"/>
  <c r="AO83" i="42"/>
  <c r="AN83" i="42"/>
  <c r="AM83" i="42"/>
  <c r="AW82" i="42"/>
  <c r="AV82" i="42"/>
  <c r="AU82" i="42"/>
  <c r="AT82" i="42"/>
  <c r="AS82" i="42"/>
  <c r="AR82" i="42"/>
  <c r="AQ82" i="42"/>
  <c r="AP82" i="42"/>
  <c r="AO82" i="42"/>
  <c r="AN82" i="42"/>
  <c r="AJ82" i="42"/>
  <c r="AI82" i="42"/>
  <c r="AH82" i="42"/>
  <c r="AG82" i="42"/>
  <c r="AF82" i="42"/>
  <c r="AE82" i="42"/>
  <c r="AD82" i="42"/>
  <c r="AW81" i="42"/>
  <c r="AV81" i="42"/>
  <c r="AU81" i="42"/>
  <c r="AT81" i="42"/>
  <c r="AS81" i="42"/>
  <c r="AR81" i="42"/>
  <c r="AQ81" i="42"/>
  <c r="AP81" i="42"/>
  <c r="AO81" i="42"/>
  <c r="AN81" i="42"/>
  <c r="AW80" i="42"/>
  <c r="AV80" i="42"/>
  <c r="AU80" i="42"/>
  <c r="AT80" i="42"/>
  <c r="AS80" i="42"/>
  <c r="AR80" i="42"/>
  <c r="AQ80" i="42"/>
  <c r="AP80" i="42"/>
  <c r="AO80" i="42"/>
  <c r="AN80" i="42"/>
  <c r="AW79" i="42"/>
  <c r="AV79" i="42"/>
  <c r="AU79" i="42"/>
  <c r="AT79" i="42"/>
  <c r="AS79" i="42"/>
  <c r="AR79" i="42"/>
  <c r="AQ79" i="42"/>
  <c r="AP79" i="42"/>
  <c r="AO79" i="42"/>
  <c r="AN79" i="42"/>
  <c r="AM79" i="42"/>
  <c r="AL79" i="42"/>
  <c r="AW78" i="42"/>
  <c r="AV78" i="42"/>
  <c r="AU78" i="42"/>
  <c r="AT78" i="42"/>
  <c r="AS78" i="42"/>
  <c r="AR78" i="42"/>
  <c r="AQ78" i="42"/>
  <c r="AP78" i="42"/>
  <c r="AO78" i="42"/>
  <c r="AN78" i="42"/>
  <c r="AM78" i="42"/>
  <c r="AL78" i="42"/>
  <c r="AW77" i="42"/>
  <c r="AV77" i="42"/>
  <c r="AU77" i="42"/>
  <c r="AT77" i="42"/>
  <c r="AS77" i="42"/>
  <c r="AR77" i="42"/>
  <c r="AQ77" i="42"/>
  <c r="AP77" i="42"/>
  <c r="AO77" i="42"/>
  <c r="AN77" i="42"/>
  <c r="AM77" i="42"/>
  <c r="AL77" i="42"/>
  <c r="AK77" i="42"/>
  <c r="AJ77" i="42"/>
  <c r="AI77" i="42"/>
  <c r="AH77" i="42"/>
  <c r="AG77" i="42"/>
  <c r="AF77" i="42"/>
  <c r="AE77" i="42"/>
  <c r="AD77" i="42"/>
  <c r="AW76" i="42"/>
  <c r="AV76" i="42"/>
  <c r="AU76" i="42"/>
  <c r="AT76" i="42"/>
  <c r="AS76" i="42"/>
  <c r="AR76" i="42"/>
  <c r="AQ76" i="42"/>
  <c r="AP76" i="42"/>
  <c r="AO76" i="42"/>
  <c r="AN76" i="42"/>
  <c r="AM76" i="42"/>
  <c r="AL76" i="42"/>
  <c r="AK76" i="42"/>
  <c r="AJ76" i="42"/>
  <c r="AI76" i="42"/>
  <c r="AH76" i="42"/>
  <c r="AG76" i="42"/>
  <c r="AF76" i="42"/>
  <c r="AE76" i="42"/>
  <c r="AD76" i="42"/>
  <c r="AW75" i="42"/>
  <c r="AV75" i="42"/>
  <c r="AU75" i="42"/>
  <c r="AT75" i="42"/>
  <c r="AS75" i="42"/>
  <c r="AR75" i="42"/>
  <c r="AQ75" i="42"/>
  <c r="AP75" i="42"/>
  <c r="AO75" i="42"/>
  <c r="AN75" i="42"/>
  <c r="AM75" i="42"/>
  <c r="AL75" i="42"/>
  <c r="AK75" i="42"/>
  <c r="AJ75" i="42"/>
  <c r="AI75" i="42"/>
  <c r="AH75" i="42"/>
  <c r="AG75" i="42"/>
  <c r="AF75" i="42"/>
  <c r="AE75" i="42"/>
  <c r="AD75" i="42"/>
  <c r="AW74" i="42"/>
  <c r="AV74" i="42"/>
  <c r="AU74" i="42"/>
  <c r="AT74" i="42"/>
  <c r="AS74" i="42"/>
  <c r="AR74" i="42"/>
  <c r="AQ74" i="42"/>
  <c r="AP74" i="42"/>
  <c r="AO74" i="42"/>
  <c r="AN74" i="42"/>
  <c r="AM74" i="42"/>
  <c r="AL74" i="42"/>
  <c r="AK74" i="42"/>
  <c r="AJ74" i="42"/>
  <c r="AI74" i="42"/>
  <c r="AH74" i="42"/>
  <c r="AG74" i="42"/>
  <c r="AF74" i="42"/>
  <c r="AE74" i="42"/>
  <c r="AD74" i="42"/>
  <c r="AW73" i="42"/>
  <c r="AV73" i="42"/>
  <c r="AU73" i="42"/>
  <c r="AT73" i="42"/>
  <c r="AS73" i="42"/>
  <c r="AR73" i="42"/>
  <c r="AQ73" i="42"/>
  <c r="AP73" i="42"/>
  <c r="AO73" i="42"/>
  <c r="AN73" i="42"/>
  <c r="AM73" i="42"/>
  <c r="AL73" i="42"/>
  <c r="AK73" i="42"/>
  <c r="AJ73" i="42"/>
  <c r="AI73" i="42"/>
  <c r="AH73" i="42"/>
  <c r="AG73" i="42"/>
  <c r="AF73" i="42"/>
  <c r="AE73" i="42"/>
  <c r="AD73" i="42"/>
  <c r="AW72" i="42"/>
  <c r="AV72" i="42"/>
  <c r="AU72" i="42"/>
  <c r="AT72" i="42"/>
  <c r="AS72" i="42"/>
  <c r="AR72" i="42"/>
  <c r="AQ72" i="42"/>
  <c r="AP72" i="42"/>
  <c r="AO72" i="42"/>
  <c r="AN72" i="42"/>
  <c r="AM72" i="42"/>
  <c r="AL72" i="42"/>
  <c r="AK72" i="42"/>
  <c r="AJ72" i="42"/>
  <c r="AI72" i="42"/>
  <c r="AH72" i="42"/>
  <c r="AG72" i="42"/>
  <c r="AF72" i="42"/>
  <c r="AE72" i="42"/>
  <c r="AD72" i="42"/>
  <c r="AW71" i="42"/>
  <c r="AV71" i="42"/>
  <c r="AU71" i="42"/>
  <c r="AT71" i="42"/>
  <c r="AS71" i="42"/>
  <c r="AR71" i="42"/>
  <c r="AQ71" i="42"/>
  <c r="AP71" i="42"/>
  <c r="AO71" i="42"/>
  <c r="AN71" i="42"/>
  <c r="AM71" i="42"/>
  <c r="AL71" i="42"/>
  <c r="AK71" i="42"/>
  <c r="AJ71" i="42"/>
  <c r="AI71" i="42"/>
  <c r="AH71" i="42"/>
  <c r="AG71" i="42"/>
  <c r="AF71" i="42"/>
  <c r="AE71" i="42"/>
  <c r="AD71" i="42"/>
  <c r="AW70" i="42"/>
  <c r="AV70" i="42"/>
  <c r="AU70" i="42"/>
  <c r="AT70" i="42"/>
  <c r="AS70" i="42"/>
  <c r="AR70" i="42"/>
  <c r="AQ70" i="42"/>
  <c r="AP70" i="42"/>
  <c r="AO70" i="42"/>
  <c r="AN70" i="42"/>
  <c r="AM70" i="42"/>
  <c r="AL70" i="42"/>
  <c r="AK70" i="42"/>
  <c r="AJ70" i="42"/>
  <c r="AI70" i="42"/>
  <c r="AH70" i="42"/>
  <c r="AG70" i="42"/>
  <c r="AF70" i="42"/>
  <c r="AE70" i="42"/>
  <c r="AD70" i="42"/>
  <c r="AW69" i="42"/>
  <c r="AV69" i="42"/>
  <c r="AU69" i="42"/>
  <c r="AT69" i="42"/>
  <c r="AS69" i="42"/>
  <c r="AR69" i="42"/>
  <c r="AQ69" i="42"/>
  <c r="AP69" i="42"/>
  <c r="AO69" i="42"/>
  <c r="AN69" i="42"/>
  <c r="AM69" i="42"/>
  <c r="AL69" i="42"/>
  <c r="AK69" i="42"/>
  <c r="AJ69" i="42"/>
  <c r="AI69" i="42"/>
  <c r="AH69" i="42"/>
  <c r="AG69" i="42"/>
  <c r="AF69" i="42"/>
  <c r="AE69" i="42"/>
  <c r="AD69" i="42"/>
  <c r="AW68" i="42"/>
  <c r="AV68" i="42"/>
  <c r="AU68" i="42"/>
  <c r="AT68" i="42"/>
  <c r="AS68" i="42"/>
  <c r="AR68" i="42"/>
  <c r="AQ68" i="42"/>
  <c r="AP68" i="42"/>
  <c r="AO68" i="42"/>
  <c r="AN68" i="42"/>
  <c r="AM68" i="42"/>
  <c r="AL68" i="42"/>
  <c r="AK68" i="42"/>
  <c r="AJ68" i="42"/>
  <c r="AI68" i="42"/>
  <c r="AH68" i="42"/>
  <c r="AG68" i="42"/>
  <c r="AF68" i="42"/>
  <c r="AE68" i="42"/>
  <c r="AD68" i="42"/>
  <c r="AW65" i="42"/>
  <c r="AV65" i="42"/>
  <c r="AU65" i="42"/>
  <c r="AT65" i="42"/>
  <c r="AS65" i="42"/>
  <c r="AR65" i="42"/>
  <c r="AQ65" i="42"/>
  <c r="AP65" i="42"/>
  <c r="AN65" i="42"/>
  <c r="AM65" i="42"/>
  <c r="AJ65" i="42"/>
  <c r="AI65" i="42"/>
  <c r="AH65" i="42"/>
  <c r="AG65" i="42"/>
  <c r="AF65" i="42"/>
  <c r="AE65" i="42"/>
  <c r="AD65" i="42"/>
  <c r="AW64" i="42"/>
  <c r="AV64" i="42"/>
  <c r="AU64" i="42"/>
  <c r="AT64" i="42"/>
  <c r="AS64" i="42"/>
  <c r="AR64" i="42"/>
  <c r="AQ64" i="42"/>
  <c r="AP64" i="42"/>
  <c r="AN64" i="42"/>
  <c r="AJ64" i="42"/>
  <c r="AI64" i="42"/>
  <c r="AH64" i="42"/>
  <c r="AG64" i="42"/>
  <c r="AF64" i="42"/>
  <c r="AE64" i="42"/>
  <c r="AD64" i="42"/>
  <c r="AW63" i="42"/>
  <c r="AV63" i="42"/>
  <c r="AU63" i="42"/>
  <c r="AT63" i="42"/>
  <c r="AS63" i="42"/>
  <c r="AR63" i="42"/>
  <c r="AQ63" i="42"/>
  <c r="AP63" i="42"/>
  <c r="AN63" i="42"/>
  <c r="AJ63" i="42"/>
  <c r="AI63" i="42"/>
  <c r="AH63" i="42"/>
  <c r="AG63" i="42"/>
  <c r="AF63" i="42"/>
  <c r="AE63" i="42"/>
  <c r="AD63" i="42"/>
  <c r="AW62" i="42"/>
  <c r="AV62" i="42"/>
  <c r="AU62" i="42"/>
  <c r="AT62" i="42"/>
  <c r="AS62" i="42"/>
  <c r="AR62" i="42"/>
  <c r="AQ62" i="42"/>
  <c r="AP62" i="42"/>
  <c r="AN62" i="42"/>
  <c r="AJ62" i="42"/>
  <c r="AI62" i="42"/>
  <c r="AH62" i="42"/>
  <c r="AG62" i="42"/>
  <c r="AF62" i="42"/>
  <c r="AE62" i="42"/>
  <c r="AD62" i="42"/>
  <c r="AW61" i="42"/>
  <c r="AV61" i="42"/>
  <c r="AU61" i="42"/>
  <c r="AT61" i="42"/>
  <c r="AS61" i="42"/>
  <c r="AR61" i="42"/>
  <c r="AQ61" i="42"/>
  <c r="AP61" i="42"/>
  <c r="AN61" i="42"/>
  <c r="AW60" i="42"/>
  <c r="AV60" i="42"/>
  <c r="AU60" i="42"/>
  <c r="AT60" i="42"/>
  <c r="AS60" i="42"/>
  <c r="AR60" i="42"/>
  <c r="AQ60" i="42"/>
  <c r="AP60" i="42"/>
  <c r="AO60" i="42"/>
  <c r="AW59" i="42"/>
  <c r="AV59" i="42"/>
  <c r="AU59" i="42"/>
  <c r="AT59" i="42"/>
  <c r="AS59" i="42"/>
  <c r="AR59" i="42"/>
  <c r="AQ59" i="42"/>
  <c r="AP59" i="42"/>
  <c r="AO59" i="42"/>
  <c r="AN59" i="42"/>
  <c r="AM59" i="42"/>
  <c r="AL59" i="42"/>
  <c r="AK59" i="42"/>
  <c r="AJ59" i="42"/>
  <c r="AI59" i="42"/>
  <c r="AH59" i="42"/>
  <c r="AG59" i="42"/>
  <c r="AF59" i="42"/>
  <c r="AE59" i="42"/>
  <c r="AD59" i="42"/>
  <c r="AW58" i="42"/>
  <c r="AV58" i="42"/>
  <c r="AU58" i="42"/>
  <c r="AT58" i="42"/>
  <c r="AS58" i="42"/>
  <c r="AR58" i="42"/>
  <c r="AQ58" i="42"/>
  <c r="AP58" i="42"/>
  <c r="AO58" i="42"/>
  <c r="AN58" i="42"/>
  <c r="AM58" i="42"/>
  <c r="AL58" i="42"/>
  <c r="AK58" i="42"/>
  <c r="AJ58" i="42"/>
  <c r="AI58" i="42"/>
  <c r="AH58" i="42"/>
  <c r="AG58" i="42"/>
  <c r="AF58" i="42"/>
  <c r="AE58" i="42"/>
  <c r="AD58" i="42"/>
  <c r="AW57" i="42"/>
  <c r="AV57" i="42"/>
  <c r="AU57" i="42"/>
  <c r="AT57" i="42"/>
  <c r="AS57" i="42"/>
  <c r="AR57" i="42"/>
  <c r="AQ57" i="42"/>
  <c r="AP57" i="42"/>
  <c r="AO57" i="42"/>
  <c r="AN57" i="42"/>
  <c r="AM57" i="42"/>
  <c r="AL57" i="42"/>
  <c r="AK57" i="42"/>
  <c r="AJ57" i="42"/>
  <c r="AI57" i="42"/>
  <c r="AH57" i="42"/>
  <c r="AG57" i="42"/>
  <c r="AF57" i="42"/>
  <c r="AE57" i="42"/>
  <c r="AD57" i="42"/>
  <c r="AW56" i="42"/>
  <c r="AV56" i="42"/>
  <c r="AU56" i="42"/>
  <c r="AT56" i="42"/>
  <c r="AS56" i="42"/>
  <c r="AR56" i="42"/>
  <c r="AQ56" i="42"/>
  <c r="AP56" i="42"/>
  <c r="AO56" i="42"/>
  <c r="AN56" i="42"/>
  <c r="AM56" i="42"/>
  <c r="AL56" i="42"/>
  <c r="AK56" i="42"/>
  <c r="AJ56" i="42"/>
  <c r="AI56" i="42"/>
  <c r="AH56" i="42"/>
  <c r="AG56" i="42"/>
  <c r="AF56" i="42"/>
  <c r="AE56" i="42"/>
  <c r="AD56" i="42"/>
  <c r="AW55" i="42"/>
  <c r="AV55" i="42"/>
  <c r="AU55" i="42"/>
  <c r="AT55" i="42"/>
  <c r="AS55" i="42"/>
  <c r="AR55" i="42"/>
  <c r="AQ55" i="42"/>
  <c r="AP55" i="42"/>
  <c r="AO55" i="42"/>
  <c r="AN55" i="42"/>
  <c r="AM55" i="42"/>
  <c r="AL55" i="42"/>
  <c r="AK55" i="42"/>
  <c r="AJ55" i="42"/>
  <c r="AI55" i="42"/>
  <c r="AH55" i="42"/>
  <c r="AG55" i="42"/>
  <c r="AF55" i="42"/>
  <c r="AE55" i="42"/>
  <c r="AD55" i="42"/>
  <c r="AW54" i="42"/>
  <c r="AV54" i="42"/>
  <c r="AU54" i="42"/>
  <c r="AT54" i="42"/>
  <c r="AS54" i="42"/>
  <c r="AR54" i="42"/>
  <c r="AQ54" i="42"/>
  <c r="AP54" i="42"/>
  <c r="AO54" i="42"/>
  <c r="AN54" i="42"/>
  <c r="AM54" i="42"/>
  <c r="AL54" i="42"/>
  <c r="AK54" i="42"/>
  <c r="AJ54" i="42"/>
  <c r="AI54" i="42"/>
  <c r="AH54" i="42"/>
  <c r="AG54" i="42"/>
  <c r="AF54" i="42"/>
  <c r="AE54" i="42"/>
  <c r="AD54" i="42"/>
  <c r="AW53" i="42"/>
  <c r="AV53" i="42"/>
  <c r="AU53" i="42"/>
  <c r="AT53" i="42"/>
  <c r="AS53" i="42"/>
  <c r="AR53" i="42"/>
  <c r="AQ53" i="42"/>
  <c r="AP53" i="42"/>
  <c r="AO53" i="42"/>
  <c r="AN53" i="42"/>
  <c r="AM53" i="42"/>
  <c r="AL53" i="42"/>
  <c r="AK53" i="42"/>
  <c r="AJ53" i="42"/>
  <c r="AI53" i="42"/>
  <c r="AH53" i="42"/>
  <c r="AG53" i="42"/>
  <c r="AF53" i="42"/>
  <c r="AE53" i="42"/>
  <c r="AD53" i="42"/>
  <c r="AW52" i="42"/>
  <c r="AV52" i="42"/>
  <c r="AU52" i="42"/>
  <c r="AT52" i="42"/>
  <c r="AS52" i="42"/>
  <c r="AR52" i="42"/>
  <c r="AQ52" i="42"/>
  <c r="AP52" i="42"/>
  <c r="AO52" i="42"/>
  <c r="AN52" i="42"/>
  <c r="AM52" i="42"/>
  <c r="AL52" i="42"/>
  <c r="AK52" i="42"/>
  <c r="AJ52" i="42"/>
  <c r="AI52" i="42"/>
  <c r="AH52" i="42"/>
  <c r="AG52" i="42"/>
  <c r="AF52" i="42"/>
  <c r="AE52" i="42"/>
  <c r="AD52" i="42"/>
  <c r="AW51" i="42"/>
  <c r="AV51" i="42"/>
  <c r="AU51" i="42"/>
  <c r="AT51" i="42"/>
  <c r="AS51" i="42"/>
  <c r="AR51" i="42"/>
  <c r="AQ51" i="42"/>
  <c r="AP51" i="42"/>
  <c r="AO51" i="42"/>
  <c r="AN51" i="42"/>
  <c r="AM51" i="42"/>
  <c r="AL51" i="42"/>
  <c r="AK51" i="42"/>
  <c r="AJ51" i="42"/>
  <c r="AI51" i="42"/>
  <c r="AH51" i="42"/>
  <c r="AG51" i="42"/>
  <c r="AF51" i="42"/>
  <c r="AE51" i="42"/>
  <c r="AD51" i="42"/>
  <c r="AW50" i="42"/>
  <c r="AV50" i="42"/>
  <c r="AU50" i="42"/>
  <c r="AT50" i="42"/>
  <c r="AS50" i="42"/>
  <c r="AR50" i="42"/>
  <c r="AQ50" i="42"/>
  <c r="AP50" i="42"/>
  <c r="AO50" i="42"/>
  <c r="AN50" i="42"/>
  <c r="AM50" i="42"/>
  <c r="AL50" i="42"/>
  <c r="AK50" i="42"/>
  <c r="AJ50" i="42"/>
  <c r="AI50" i="42"/>
  <c r="AH50" i="42"/>
  <c r="AG50" i="42"/>
  <c r="AF50" i="42"/>
  <c r="AE50" i="42"/>
  <c r="AD50" i="42"/>
  <c r="AW49" i="42"/>
  <c r="AV49" i="42"/>
  <c r="AU49" i="42"/>
  <c r="AT49" i="42"/>
  <c r="AS49" i="42"/>
  <c r="AR49" i="42"/>
  <c r="AQ49" i="42"/>
  <c r="AP49" i="42"/>
  <c r="AO49" i="42"/>
  <c r="AN49" i="42"/>
  <c r="AM49" i="42"/>
  <c r="AL49" i="42"/>
  <c r="AK49" i="42"/>
  <c r="AJ49" i="42"/>
  <c r="AI49" i="42"/>
  <c r="AH49" i="42"/>
  <c r="AG49" i="42"/>
  <c r="AF49" i="42"/>
  <c r="AE49" i="42"/>
  <c r="AD49" i="42"/>
  <c r="AW48" i="42"/>
  <c r="AV48" i="42"/>
  <c r="AU48" i="42"/>
  <c r="AT48" i="42"/>
  <c r="AS48" i="42"/>
  <c r="AR48" i="42"/>
  <c r="AQ48" i="42"/>
  <c r="AP48" i="42"/>
  <c r="AO48" i="42"/>
  <c r="AN48" i="42"/>
  <c r="AM48" i="42"/>
  <c r="AL48" i="42"/>
  <c r="AK48" i="42"/>
  <c r="AJ48" i="42"/>
  <c r="AI48" i="42"/>
  <c r="AH48" i="42"/>
  <c r="AG48" i="42"/>
  <c r="AF48" i="42"/>
  <c r="AE48" i="42"/>
  <c r="AD48" i="42"/>
  <c r="AW47" i="42"/>
  <c r="AV47" i="42"/>
  <c r="AU47" i="42"/>
  <c r="AT47" i="42"/>
  <c r="AS47" i="42"/>
  <c r="AR47" i="42"/>
  <c r="AQ47" i="42"/>
  <c r="AP47" i="42"/>
  <c r="AO47" i="42"/>
  <c r="AN47" i="42"/>
  <c r="AM47" i="42"/>
  <c r="AL47" i="42"/>
  <c r="AK47" i="42"/>
  <c r="AJ47" i="42"/>
  <c r="AI47" i="42"/>
  <c r="AH47" i="42"/>
  <c r="AG47" i="42"/>
  <c r="AF47" i="42"/>
  <c r="AE47" i="42"/>
  <c r="AD47" i="42"/>
  <c r="AW46" i="42"/>
  <c r="AV46" i="42"/>
  <c r="AU46" i="42"/>
  <c r="AT46" i="42"/>
  <c r="AS46" i="42"/>
  <c r="AR46" i="42"/>
  <c r="AQ46" i="42"/>
  <c r="AP46" i="42"/>
  <c r="AO46" i="42"/>
  <c r="AN46" i="42"/>
  <c r="AM46" i="42"/>
  <c r="AL46" i="42"/>
  <c r="AK46" i="42"/>
  <c r="AJ46" i="42"/>
  <c r="AI46" i="42"/>
  <c r="AH46" i="42"/>
  <c r="AG46" i="42"/>
  <c r="AF46" i="42"/>
  <c r="AE46" i="42"/>
  <c r="AD46" i="42"/>
  <c r="AW43" i="42"/>
  <c r="AV43" i="42"/>
  <c r="AU43" i="42"/>
  <c r="AT43" i="42"/>
  <c r="AS43" i="42"/>
  <c r="AR43" i="42"/>
  <c r="AQ43" i="42"/>
  <c r="AP43" i="42"/>
  <c r="AN43" i="42"/>
  <c r="AM43" i="42"/>
  <c r="AJ43" i="42"/>
  <c r="AI43" i="42"/>
  <c r="AH43" i="42"/>
  <c r="AG43" i="42"/>
  <c r="AF43" i="42"/>
  <c r="AE43" i="42"/>
  <c r="AD43" i="42"/>
  <c r="AW42" i="42"/>
  <c r="AV42" i="42"/>
  <c r="AU42" i="42"/>
  <c r="AT42" i="42"/>
  <c r="AS42" i="42"/>
  <c r="AR42" i="42"/>
  <c r="AQ42" i="42"/>
  <c r="AP42" i="42"/>
  <c r="AN42" i="42"/>
  <c r="AJ42" i="42"/>
  <c r="AI42" i="42"/>
  <c r="AH42" i="42"/>
  <c r="AG42" i="42"/>
  <c r="AF42" i="42"/>
  <c r="AE42" i="42"/>
  <c r="AD42" i="42"/>
  <c r="AW41" i="42"/>
  <c r="AV41" i="42"/>
  <c r="AU41" i="42"/>
  <c r="AT41" i="42"/>
  <c r="AS41" i="42"/>
  <c r="AR41" i="42"/>
  <c r="AQ41" i="42"/>
  <c r="AP41" i="42"/>
  <c r="AN41" i="42"/>
  <c r="AJ41" i="42"/>
  <c r="AI41" i="42"/>
  <c r="AH41" i="42"/>
  <c r="AG41" i="42"/>
  <c r="AF41" i="42"/>
  <c r="AE41" i="42"/>
  <c r="AD41" i="42"/>
  <c r="AW40" i="42"/>
  <c r="AV40" i="42"/>
  <c r="AU40" i="42"/>
  <c r="AT40" i="42"/>
  <c r="AS40" i="42"/>
  <c r="AR40" i="42"/>
  <c r="AQ40" i="42"/>
  <c r="AP40" i="42"/>
  <c r="AN40" i="42"/>
  <c r="AJ40" i="42"/>
  <c r="AI40" i="42"/>
  <c r="AH40" i="42"/>
  <c r="AG40" i="42"/>
  <c r="AF40" i="42"/>
  <c r="AE40" i="42"/>
  <c r="AD40" i="42"/>
  <c r="AW39" i="42"/>
  <c r="AV39" i="42"/>
  <c r="AU39" i="42"/>
  <c r="AT39" i="42"/>
  <c r="AS39" i="42"/>
  <c r="AR39" i="42"/>
  <c r="AQ39" i="42"/>
  <c r="AP39" i="42"/>
  <c r="AN39" i="42"/>
  <c r="AW38" i="42"/>
  <c r="AV38" i="42"/>
  <c r="AU38" i="42"/>
  <c r="AT38" i="42"/>
  <c r="AS38" i="42"/>
  <c r="AR38" i="42"/>
  <c r="AQ38" i="42"/>
  <c r="AP38" i="42"/>
  <c r="AE38" i="42"/>
  <c r="AD38" i="42"/>
  <c r="AW37" i="42"/>
  <c r="AV37" i="42"/>
  <c r="AU37" i="42"/>
  <c r="AT37" i="42"/>
  <c r="AS37" i="42"/>
  <c r="AR37" i="42"/>
  <c r="AQ37" i="42"/>
  <c r="AP37" i="42"/>
  <c r="AF37" i="42"/>
  <c r="AE37" i="42"/>
  <c r="AD37" i="42"/>
  <c r="AW36" i="42"/>
  <c r="AV36" i="42"/>
  <c r="AU36" i="42"/>
  <c r="AT36" i="42"/>
  <c r="AS36" i="42"/>
  <c r="AR36" i="42"/>
  <c r="AQ36" i="42"/>
  <c r="AP36" i="42"/>
  <c r="AO36" i="42"/>
  <c r="AN36" i="42"/>
  <c r="AM36" i="42"/>
  <c r="AL36" i="42"/>
  <c r="AK36" i="42"/>
  <c r="AJ36" i="42"/>
  <c r="AI36" i="42"/>
  <c r="AH36" i="42"/>
  <c r="AG36" i="42"/>
  <c r="AF36" i="42"/>
  <c r="AE36" i="42"/>
  <c r="AD36" i="42"/>
  <c r="AW35" i="42"/>
  <c r="AV35" i="42"/>
  <c r="AU35" i="42"/>
  <c r="AT35" i="42"/>
  <c r="AS35" i="42"/>
  <c r="AR35" i="42"/>
  <c r="AQ35" i="42"/>
  <c r="AP35" i="42"/>
  <c r="AO35" i="42"/>
  <c r="AN35" i="42"/>
  <c r="AM35" i="42"/>
  <c r="AL35" i="42"/>
  <c r="AK35" i="42"/>
  <c r="AJ35" i="42"/>
  <c r="AI35" i="42"/>
  <c r="AH35" i="42"/>
  <c r="AG35" i="42"/>
  <c r="AF35" i="42"/>
  <c r="AE35" i="42"/>
  <c r="AD35" i="42"/>
  <c r="AW34" i="42"/>
  <c r="AV34" i="42"/>
  <c r="AU34" i="42"/>
  <c r="AT34" i="42"/>
  <c r="AS34" i="42"/>
  <c r="AR34" i="42"/>
  <c r="AQ34" i="42"/>
  <c r="AP34" i="42"/>
  <c r="AO34" i="42"/>
  <c r="AN34" i="42"/>
  <c r="AM34" i="42"/>
  <c r="AL34" i="42"/>
  <c r="AK34" i="42"/>
  <c r="AJ34" i="42"/>
  <c r="AI34" i="42"/>
  <c r="AH34" i="42"/>
  <c r="AG34" i="42"/>
  <c r="AF34" i="42"/>
  <c r="AE34" i="42"/>
  <c r="AD34" i="42"/>
  <c r="AW33" i="42"/>
  <c r="AV33" i="42"/>
  <c r="AU33" i="42"/>
  <c r="AT33" i="42"/>
  <c r="AS33" i="42"/>
  <c r="AR33" i="42"/>
  <c r="AQ33" i="42"/>
  <c r="AP33" i="42"/>
  <c r="AO33" i="42"/>
  <c r="AN33" i="42"/>
  <c r="AM33" i="42"/>
  <c r="AL33" i="42"/>
  <c r="AK33" i="42"/>
  <c r="AJ33" i="42"/>
  <c r="AI33" i="42"/>
  <c r="AH33" i="42"/>
  <c r="AG33" i="42"/>
  <c r="AF33" i="42"/>
  <c r="AE33" i="42"/>
  <c r="AD33" i="42"/>
  <c r="AW32" i="42"/>
  <c r="AV32" i="42"/>
  <c r="AU32" i="42"/>
  <c r="AT32" i="42"/>
  <c r="AS32" i="42"/>
  <c r="AR32" i="42"/>
  <c r="AQ32" i="42"/>
  <c r="AP32" i="42"/>
  <c r="AO32" i="42"/>
  <c r="AN32" i="42"/>
  <c r="AM32" i="42"/>
  <c r="AL32" i="42"/>
  <c r="AK32" i="42"/>
  <c r="AJ32" i="42"/>
  <c r="AI32" i="42"/>
  <c r="AH32" i="42"/>
  <c r="AG32" i="42"/>
  <c r="AF32" i="42"/>
  <c r="AE32" i="42"/>
  <c r="AD32" i="42"/>
  <c r="AW31" i="42"/>
  <c r="AV31" i="42"/>
  <c r="AU31" i="42"/>
  <c r="AT31" i="42"/>
  <c r="AS31" i="42"/>
  <c r="AR31" i="42"/>
  <c r="AQ31" i="42"/>
  <c r="AP31" i="42"/>
  <c r="AO31" i="42"/>
  <c r="AN31" i="42"/>
  <c r="AM31" i="42"/>
  <c r="AL31" i="42"/>
  <c r="AK31" i="42"/>
  <c r="AJ31" i="42"/>
  <c r="AI31" i="42"/>
  <c r="AH31" i="42"/>
  <c r="AG31" i="42"/>
  <c r="AF31" i="42"/>
  <c r="AE31" i="42"/>
  <c r="AD31" i="42"/>
  <c r="AW30" i="42"/>
  <c r="AV30" i="42"/>
  <c r="AU30" i="42"/>
  <c r="AT30" i="42"/>
  <c r="AS30" i="42"/>
  <c r="AR30" i="42"/>
  <c r="AQ30" i="42"/>
  <c r="AP30" i="42"/>
  <c r="AO30" i="42"/>
  <c r="AN30" i="42"/>
  <c r="AM30" i="42"/>
  <c r="AL30" i="42"/>
  <c r="AK30" i="42"/>
  <c r="AJ30" i="42"/>
  <c r="AI30" i="42"/>
  <c r="AH30" i="42"/>
  <c r="AG30" i="42"/>
  <c r="AF30" i="42"/>
  <c r="AE30" i="42"/>
  <c r="AD30" i="42"/>
  <c r="AW29" i="42"/>
  <c r="AV29" i="42"/>
  <c r="AU29" i="42"/>
  <c r="AT29" i="42"/>
  <c r="AS29" i="42"/>
  <c r="AR29" i="42"/>
  <c r="AQ29" i="42"/>
  <c r="AP29" i="42"/>
  <c r="AO29" i="42"/>
  <c r="AN29" i="42"/>
  <c r="AM29" i="42"/>
  <c r="AL29" i="42"/>
  <c r="AK29" i="42"/>
  <c r="AJ29" i="42"/>
  <c r="AI29" i="42"/>
  <c r="AH29" i="42"/>
  <c r="AG29" i="42"/>
  <c r="AF29" i="42"/>
  <c r="AE29" i="42"/>
  <c r="AD29" i="42"/>
  <c r="AW28" i="42"/>
  <c r="AV28" i="42"/>
  <c r="AU28" i="42"/>
  <c r="AT28" i="42"/>
  <c r="AS28" i="42"/>
  <c r="AR28" i="42"/>
  <c r="AQ28" i="42"/>
  <c r="AP28" i="42"/>
  <c r="AO28" i="42"/>
  <c r="AN28" i="42"/>
  <c r="AM28" i="42"/>
  <c r="AL28" i="42"/>
  <c r="AK28" i="42"/>
  <c r="AJ28" i="42"/>
  <c r="AI28" i="42"/>
  <c r="AH28" i="42"/>
  <c r="AG28" i="42"/>
  <c r="AF28" i="42"/>
  <c r="AE28" i="42"/>
  <c r="AD28" i="42"/>
  <c r="AW27" i="42"/>
  <c r="AV27" i="42"/>
  <c r="AU27" i="42"/>
  <c r="AT27" i="42"/>
  <c r="AS27" i="42"/>
  <c r="AR27" i="42"/>
  <c r="AQ27" i="42"/>
  <c r="AP27" i="42"/>
  <c r="AO27" i="42"/>
  <c r="AN27" i="42"/>
  <c r="AM27" i="42"/>
  <c r="AL27" i="42"/>
  <c r="AK27" i="42"/>
  <c r="AJ27" i="42"/>
  <c r="AI27" i="42"/>
  <c r="AH27" i="42"/>
  <c r="AG27" i="42"/>
  <c r="AF27" i="42"/>
  <c r="AE27" i="42"/>
  <c r="AD27" i="42"/>
  <c r="AW26" i="42"/>
  <c r="AV26" i="42"/>
  <c r="AU26" i="42"/>
  <c r="AT26" i="42"/>
  <c r="AS26" i="42"/>
  <c r="AR26" i="42"/>
  <c r="AQ26" i="42"/>
  <c r="AP26" i="42"/>
  <c r="AO26" i="42"/>
  <c r="AN26" i="42"/>
  <c r="AM26" i="42"/>
  <c r="AL26" i="42"/>
  <c r="AK26" i="42"/>
  <c r="AJ26" i="42"/>
  <c r="AI26" i="42"/>
  <c r="AH26" i="42"/>
  <c r="AG26" i="42"/>
  <c r="AF26" i="42"/>
  <c r="AE26" i="42"/>
  <c r="AD26" i="42"/>
  <c r="AW25" i="42"/>
  <c r="AV25" i="42"/>
  <c r="AU25" i="42"/>
  <c r="AT25" i="42"/>
  <c r="AS25" i="42"/>
  <c r="AR25" i="42"/>
  <c r="AQ25" i="42"/>
  <c r="AP25" i="42"/>
  <c r="AO25" i="42"/>
  <c r="AN25" i="42"/>
  <c r="AM25" i="42"/>
  <c r="AL25" i="42"/>
  <c r="AK25" i="42"/>
  <c r="AJ25" i="42"/>
  <c r="AI25" i="42"/>
  <c r="AH25" i="42"/>
  <c r="AG25" i="42"/>
  <c r="AF25" i="42"/>
  <c r="AE25" i="42"/>
  <c r="AD25" i="42"/>
  <c r="AW24" i="42"/>
  <c r="AV24" i="42"/>
  <c r="AU24" i="42"/>
  <c r="AT24" i="42"/>
  <c r="AS24" i="42"/>
  <c r="AR24" i="42"/>
  <c r="AQ24" i="42"/>
  <c r="AP24" i="42"/>
  <c r="AO24" i="42"/>
  <c r="AN24" i="42"/>
  <c r="AM24" i="42"/>
  <c r="AL24" i="42"/>
  <c r="AK24" i="42"/>
  <c r="AJ24" i="42"/>
  <c r="AI24" i="42"/>
  <c r="AH24" i="42"/>
  <c r="AG24" i="42"/>
  <c r="AF24" i="42"/>
  <c r="AE24" i="42"/>
  <c r="AD24" i="42"/>
  <c r="AD79" i="41"/>
  <c r="AF78" i="41"/>
  <c r="AG78" i="41"/>
  <c r="AH78" i="41"/>
  <c r="AI78" i="41"/>
  <c r="AJ78" i="41"/>
  <c r="AK78" i="41"/>
  <c r="AL78" i="41"/>
  <c r="AM78" i="41"/>
  <c r="AF79" i="41"/>
  <c r="AG79" i="41"/>
  <c r="AH79" i="41"/>
  <c r="AI79" i="41"/>
  <c r="AJ79" i="41"/>
  <c r="AK79" i="41"/>
  <c r="AL79" i="41"/>
  <c r="AM79" i="41"/>
  <c r="AF80" i="41"/>
  <c r="AG80" i="41"/>
  <c r="AH80" i="41"/>
  <c r="AI80" i="41"/>
  <c r="AJ80" i="41"/>
  <c r="AK80" i="41"/>
  <c r="AL80" i="41"/>
  <c r="AM80" i="41"/>
  <c r="AE79" i="41"/>
  <c r="AE80" i="41"/>
  <c r="AD80" i="41"/>
  <c r="AD81" i="41"/>
  <c r="AE81" i="41"/>
  <c r="AF81" i="41"/>
  <c r="AG81" i="41"/>
  <c r="AH81" i="41"/>
  <c r="AI81" i="41"/>
  <c r="AJ81" i="41"/>
  <c r="AK81" i="41"/>
  <c r="AL81" i="41"/>
  <c r="AD82" i="41"/>
  <c r="AE82" i="41"/>
  <c r="AF82" i="41"/>
  <c r="AG82" i="41"/>
  <c r="AH82" i="41"/>
  <c r="AI82" i="41"/>
  <c r="AJ82" i="41"/>
  <c r="AK82" i="41"/>
  <c r="AL82" i="41"/>
  <c r="AM81" i="41"/>
  <c r="AM82" i="41"/>
  <c r="AM83" i="41"/>
  <c r="AM84" i="41"/>
  <c r="AM85" i="41"/>
  <c r="AM86" i="41"/>
  <c r="AP61" i="41"/>
  <c r="AQ61" i="41"/>
  <c r="AR61" i="41"/>
  <c r="AP62" i="41"/>
  <c r="AQ62" i="41"/>
  <c r="AR62" i="41"/>
  <c r="AP63" i="41"/>
  <c r="AQ63" i="41"/>
  <c r="AR63" i="41"/>
  <c r="AP64" i="41"/>
  <c r="AQ64" i="41"/>
  <c r="AR64" i="41"/>
  <c r="AP65" i="41"/>
  <c r="AQ65" i="41"/>
  <c r="AR65" i="41"/>
  <c r="AO60" i="41"/>
  <c r="AP60" i="41"/>
  <c r="AQ60" i="41"/>
  <c r="AD60" i="41"/>
  <c r="AE60" i="41"/>
  <c r="AF60" i="41"/>
  <c r="AG60" i="41"/>
  <c r="AH60" i="41"/>
  <c r="AI60" i="41"/>
  <c r="AJ60" i="41"/>
  <c r="AK60" i="41"/>
  <c r="AL60" i="41"/>
  <c r="AM60" i="41"/>
  <c r="AN60" i="41"/>
  <c r="AM61" i="41"/>
  <c r="AN61" i="41"/>
  <c r="AO61" i="41"/>
  <c r="AM62" i="41"/>
  <c r="AN62" i="41"/>
  <c r="AO62" i="41"/>
  <c r="AM63" i="41"/>
  <c r="AN63" i="41"/>
  <c r="AO63" i="41"/>
  <c r="AM64" i="41"/>
  <c r="AN64" i="41"/>
  <c r="AO64" i="41"/>
  <c r="AM65" i="41"/>
  <c r="AN65" i="41"/>
  <c r="AO65" i="41"/>
  <c r="AN38" i="41"/>
  <c r="AD37" i="41"/>
  <c r="AE37" i="41"/>
  <c r="AF37" i="41"/>
  <c r="AG37" i="41"/>
  <c r="AH37" i="41"/>
  <c r="AI37" i="41"/>
  <c r="AJ37" i="41"/>
  <c r="AK37" i="41"/>
  <c r="AL37" i="41"/>
  <c r="AP38" i="41"/>
  <c r="AP39" i="41"/>
  <c r="AP40" i="41"/>
  <c r="AP41" i="41"/>
  <c r="AP42" i="41"/>
  <c r="AP43" i="41"/>
  <c r="AO38" i="41"/>
  <c r="AD38" i="41"/>
  <c r="AE38" i="41"/>
  <c r="AF38" i="41"/>
  <c r="AG38" i="41"/>
  <c r="AH38" i="41"/>
  <c r="AI38" i="41"/>
  <c r="AJ38" i="41"/>
  <c r="AK38" i="41"/>
  <c r="AL38" i="41"/>
  <c r="AM38" i="41"/>
  <c r="AM39" i="41"/>
  <c r="AN39" i="41"/>
  <c r="AO39" i="41"/>
  <c r="AM40" i="41"/>
  <c r="AN40" i="41"/>
  <c r="AO40" i="41"/>
  <c r="AM41" i="41"/>
  <c r="AN41" i="41"/>
  <c r="AO41" i="41"/>
  <c r="AM42" i="41"/>
  <c r="AN42" i="41"/>
  <c r="AO42" i="41"/>
  <c r="AM43" i="41"/>
  <c r="AN43" i="41"/>
  <c r="AO43" i="41"/>
  <c r="AA107" i="41"/>
  <c r="AW87" i="41"/>
  <c r="AV87" i="41"/>
  <c r="AU87" i="41"/>
  <c r="AT87" i="41"/>
  <c r="AS87" i="41"/>
  <c r="AR87" i="41"/>
  <c r="AQ87" i="41"/>
  <c r="AP87" i="41"/>
  <c r="AO87" i="41"/>
  <c r="AN87" i="41"/>
  <c r="AM87" i="41"/>
  <c r="AL87" i="41"/>
  <c r="AK87" i="41"/>
  <c r="AJ87" i="41"/>
  <c r="AI87" i="41"/>
  <c r="AH87" i="41"/>
  <c r="AG87" i="41"/>
  <c r="AF87" i="41"/>
  <c r="AE87" i="41"/>
  <c r="AD87" i="41"/>
  <c r="AW86" i="41"/>
  <c r="AV86" i="41"/>
  <c r="AU86" i="41"/>
  <c r="AT86" i="41"/>
  <c r="AS86" i="41"/>
  <c r="AR86" i="41"/>
  <c r="AQ86" i="41"/>
  <c r="AP86" i="41"/>
  <c r="AO86" i="41"/>
  <c r="AN86" i="41"/>
  <c r="AL86" i="41"/>
  <c r="AK86" i="41"/>
  <c r="AJ86" i="41"/>
  <c r="AI86" i="41"/>
  <c r="AH86" i="41"/>
  <c r="AG86" i="41"/>
  <c r="AF86" i="41"/>
  <c r="AE86" i="41"/>
  <c r="AD86" i="41"/>
  <c r="AW85" i="41"/>
  <c r="AV85" i="41"/>
  <c r="AU85" i="41"/>
  <c r="AT85" i="41"/>
  <c r="AS85" i="41"/>
  <c r="AR85" i="41"/>
  <c r="AQ85" i="41"/>
  <c r="AP85" i="41"/>
  <c r="AO85" i="41"/>
  <c r="AN85" i="41"/>
  <c r="AL85" i="41"/>
  <c r="AK85" i="41"/>
  <c r="AJ85" i="41"/>
  <c r="AI85" i="41"/>
  <c r="AH85" i="41"/>
  <c r="AG85" i="41"/>
  <c r="AF85" i="41"/>
  <c r="AE85" i="41"/>
  <c r="AD85" i="41"/>
  <c r="AW84" i="41"/>
  <c r="AV84" i="41"/>
  <c r="AU84" i="41"/>
  <c r="AT84" i="41"/>
  <c r="AS84" i="41"/>
  <c r="AR84" i="41"/>
  <c r="AQ84" i="41"/>
  <c r="AP84" i="41"/>
  <c r="AO84" i="41"/>
  <c r="AN84" i="41"/>
  <c r="AL84" i="41"/>
  <c r="AK84" i="41"/>
  <c r="AJ84" i="41"/>
  <c r="AI84" i="41"/>
  <c r="AH84" i="41"/>
  <c r="AG84" i="41"/>
  <c r="AF84" i="41"/>
  <c r="AE84" i="41"/>
  <c r="AD84" i="41"/>
  <c r="AW83" i="41"/>
  <c r="AV83" i="41"/>
  <c r="AU83" i="41"/>
  <c r="AT83" i="41"/>
  <c r="AS83" i="41"/>
  <c r="AR83" i="41"/>
  <c r="AQ83" i="41"/>
  <c r="AP83" i="41"/>
  <c r="AO83" i="41"/>
  <c r="AN83" i="41"/>
  <c r="AL83" i="41"/>
  <c r="AK83" i="41"/>
  <c r="AJ83" i="41"/>
  <c r="AI83" i="41"/>
  <c r="AH83" i="41"/>
  <c r="AG83" i="41"/>
  <c r="AF83" i="41"/>
  <c r="AE83" i="41"/>
  <c r="AD83" i="41"/>
  <c r="AW82" i="41"/>
  <c r="AV82" i="41"/>
  <c r="AU82" i="41"/>
  <c r="AT82" i="41"/>
  <c r="AS82" i="41"/>
  <c r="AR82" i="41"/>
  <c r="AQ82" i="41"/>
  <c r="AP82" i="41"/>
  <c r="AO82" i="41"/>
  <c r="AN82" i="41"/>
  <c r="AW81" i="41"/>
  <c r="AV81" i="41"/>
  <c r="AU81" i="41"/>
  <c r="AT81" i="41"/>
  <c r="AS81" i="41"/>
  <c r="AR81" i="41"/>
  <c r="AQ81" i="41"/>
  <c r="AP81" i="41"/>
  <c r="AO81" i="41"/>
  <c r="AN81" i="41"/>
  <c r="AW80" i="41"/>
  <c r="AV80" i="41"/>
  <c r="AU80" i="41"/>
  <c r="AT80" i="41"/>
  <c r="AS80" i="41"/>
  <c r="AR80" i="41"/>
  <c r="AQ80" i="41"/>
  <c r="AP80" i="41"/>
  <c r="AO80" i="41"/>
  <c r="AN80" i="41"/>
  <c r="AW79" i="41"/>
  <c r="AV79" i="41"/>
  <c r="AU79" i="41"/>
  <c r="AT79" i="41"/>
  <c r="AS79" i="41"/>
  <c r="AR79" i="41"/>
  <c r="AQ79" i="41"/>
  <c r="AP79" i="41"/>
  <c r="AO79" i="41"/>
  <c r="AN79" i="41"/>
  <c r="AW78" i="41"/>
  <c r="AV78" i="41"/>
  <c r="AU78" i="41"/>
  <c r="AT78" i="41"/>
  <c r="AS78" i="41"/>
  <c r="AR78" i="41"/>
  <c r="AQ78" i="41"/>
  <c r="AP78" i="41"/>
  <c r="AO78" i="41"/>
  <c r="AN78" i="41"/>
  <c r="AE78" i="41"/>
  <c r="AD78" i="41"/>
  <c r="AW77" i="41"/>
  <c r="AV77" i="41"/>
  <c r="AU77" i="41"/>
  <c r="AT77" i="41"/>
  <c r="AS77" i="41"/>
  <c r="AR77" i="41"/>
  <c r="AQ77" i="41"/>
  <c r="AP77" i="41"/>
  <c r="AO77" i="41"/>
  <c r="AN77" i="41"/>
  <c r="AM77" i="41"/>
  <c r="AL77" i="41"/>
  <c r="AK77" i="41"/>
  <c r="AJ77" i="41"/>
  <c r="AI77" i="41"/>
  <c r="AH77" i="41"/>
  <c r="AG77" i="41"/>
  <c r="AF77" i="41"/>
  <c r="AE77" i="41"/>
  <c r="AD77" i="41"/>
  <c r="AW76" i="41"/>
  <c r="AV76" i="41"/>
  <c r="AU76" i="41"/>
  <c r="AT76" i="41"/>
  <c r="AS76" i="41"/>
  <c r="AR76" i="41"/>
  <c r="AQ76" i="41"/>
  <c r="AP76" i="41"/>
  <c r="AO76" i="41"/>
  <c r="AN76" i="41"/>
  <c r="AM76" i="41"/>
  <c r="AL76" i="41"/>
  <c r="AK76" i="41"/>
  <c r="AJ76" i="41"/>
  <c r="AI76" i="41"/>
  <c r="AH76" i="41"/>
  <c r="AG76" i="41"/>
  <c r="AF76" i="41"/>
  <c r="AE76" i="41"/>
  <c r="AD76" i="41"/>
  <c r="AW75" i="41"/>
  <c r="AV75" i="41"/>
  <c r="AU75" i="41"/>
  <c r="AT75" i="41"/>
  <c r="AS75" i="41"/>
  <c r="AR75" i="41"/>
  <c r="AQ75" i="41"/>
  <c r="AP75" i="41"/>
  <c r="AO75" i="41"/>
  <c r="AN75" i="41"/>
  <c r="AM75" i="41"/>
  <c r="AL75" i="41"/>
  <c r="AK75" i="41"/>
  <c r="AJ75" i="41"/>
  <c r="AI75" i="41"/>
  <c r="AH75" i="41"/>
  <c r="AG75" i="41"/>
  <c r="AF75" i="41"/>
  <c r="AE75" i="41"/>
  <c r="AD75" i="41"/>
  <c r="AW74" i="41"/>
  <c r="AV74" i="41"/>
  <c r="AU74" i="41"/>
  <c r="AT74" i="41"/>
  <c r="AS74" i="41"/>
  <c r="AR74" i="41"/>
  <c r="AQ74" i="41"/>
  <c r="AP74" i="41"/>
  <c r="AO74" i="41"/>
  <c r="AN74" i="41"/>
  <c r="AM74" i="41"/>
  <c r="AL74" i="41"/>
  <c r="AK74" i="41"/>
  <c r="AJ74" i="41"/>
  <c r="AI74" i="41"/>
  <c r="AH74" i="41"/>
  <c r="AG74" i="41"/>
  <c r="AF74" i="41"/>
  <c r="AE74" i="41"/>
  <c r="AD74" i="41"/>
  <c r="AW73" i="41"/>
  <c r="AV73" i="41"/>
  <c r="AU73" i="41"/>
  <c r="AT73" i="41"/>
  <c r="AS73" i="41"/>
  <c r="AR73" i="41"/>
  <c r="AQ73" i="41"/>
  <c r="AP73" i="41"/>
  <c r="AO73" i="41"/>
  <c r="AN73" i="41"/>
  <c r="AM73" i="41"/>
  <c r="AL73" i="41"/>
  <c r="AK73" i="41"/>
  <c r="AJ73" i="41"/>
  <c r="AI73" i="41"/>
  <c r="AH73" i="41"/>
  <c r="AG73" i="41"/>
  <c r="AF73" i="41"/>
  <c r="AE73" i="41"/>
  <c r="AD73" i="41"/>
  <c r="AW72" i="41"/>
  <c r="AV72" i="41"/>
  <c r="AU72" i="41"/>
  <c r="AT72" i="41"/>
  <c r="AS72" i="41"/>
  <c r="AR72" i="41"/>
  <c r="AQ72" i="41"/>
  <c r="AP72" i="41"/>
  <c r="AO72" i="41"/>
  <c r="AN72" i="41"/>
  <c r="AM72" i="41"/>
  <c r="AL72" i="41"/>
  <c r="AK72" i="41"/>
  <c r="AJ72" i="41"/>
  <c r="AI72" i="41"/>
  <c r="AH72" i="41"/>
  <c r="AG72" i="41"/>
  <c r="AF72" i="41"/>
  <c r="AE72" i="41"/>
  <c r="AD72" i="41"/>
  <c r="AW71" i="41"/>
  <c r="AV71" i="41"/>
  <c r="AU71" i="41"/>
  <c r="AT71" i="41"/>
  <c r="AS71" i="41"/>
  <c r="AR71" i="41"/>
  <c r="AQ71" i="41"/>
  <c r="AP71" i="41"/>
  <c r="AO71" i="41"/>
  <c r="AN71" i="41"/>
  <c r="AM71" i="41"/>
  <c r="AL71" i="41"/>
  <c r="AK71" i="41"/>
  <c r="AJ71" i="41"/>
  <c r="AI71" i="41"/>
  <c r="AH71" i="41"/>
  <c r="AG71" i="41"/>
  <c r="AF71" i="41"/>
  <c r="AE71" i="41"/>
  <c r="AD71" i="41"/>
  <c r="AW70" i="41"/>
  <c r="AV70" i="41"/>
  <c r="AU70" i="41"/>
  <c r="AT70" i="41"/>
  <c r="AS70" i="41"/>
  <c r="AR70" i="41"/>
  <c r="AQ70" i="41"/>
  <c r="AP70" i="41"/>
  <c r="AO70" i="41"/>
  <c r="AN70" i="41"/>
  <c r="AM70" i="41"/>
  <c r="AL70" i="41"/>
  <c r="AK70" i="41"/>
  <c r="AJ70" i="41"/>
  <c r="AI70" i="41"/>
  <c r="AH70" i="41"/>
  <c r="AG70" i="41"/>
  <c r="AF70" i="41"/>
  <c r="AE70" i="41"/>
  <c r="AD70" i="41"/>
  <c r="AW69" i="41"/>
  <c r="AV69" i="41"/>
  <c r="AU69" i="41"/>
  <c r="AT69" i="41"/>
  <c r="AS69" i="41"/>
  <c r="AR69" i="41"/>
  <c r="AQ69" i="41"/>
  <c r="AP69" i="41"/>
  <c r="AO69" i="41"/>
  <c r="AN69" i="41"/>
  <c r="AM69" i="41"/>
  <c r="AL69" i="41"/>
  <c r="AK69" i="41"/>
  <c r="AJ69" i="41"/>
  <c r="AI69" i="41"/>
  <c r="AH69" i="41"/>
  <c r="AG69" i="41"/>
  <c r="AF69" i="41"/>
  <c r="AE69" i="41"/>
  <c r="AD69" i="41"/>
  <c r="AW68" i="41"/>
  <c r="AV68" i="41"/>
  <c r="AU68" i="41"/>
  <c r="AT68" i="41"/>
  <c r="AS68" i="41"/>
  <c r="AR68" i="41"/>
  <c r="AQ68" i="41"/>
  <c r="AP68" i="41"/>
  <c r="AO68" i="41"/>
  <c r="AN68" i="41"/>
  <c r="AM68" i="41"/>
  <c r="AL68" i="41"/>
  <c r="AK68" i="41"/>
  <c r="AJ68" i="41"/>
  <c r="AI68" i="41"/>
  <c r="AH68" i="41"/>
  <c r="AG68" i="41"/>
  <c r="AF68" i="41"/>
  <c r="AE68" i="41"/>
  <c r="AD68" i="41"/>
  <c r="AW65" i="41"/>
  <c r="AV65" i="41"/>
  <c r="AU65" i="41"/>
  <c r="AT65" i="41"/>
  <c r="AS65" i="41"/>
  <c r="AL65" i="41"/>
  <c r="AK65" i="41"/>
  <c r="AJ65" i="41"/>
  <c r="AI65" i="41"/>
  <c r="AH65" i="41"/>
  <c r="AG65" i="41"/>
  <c r="AF65" i="41"/>
  <c r="AE65" i="41"/>
  <c r="AD65" i="41"/>
  <c r="AW64" i="41"/>
  <c r="AV64" i="41"/>
  <c r="AU64" i="41"/>
  <c r="AT64" i="41"/>
  <c r="AS64" i="41"/>
  <c r="AL64" i="41"/>
  <c r="AK64" i="41"/>
  <c r="AJ64" i="41"/>
  <c r="AI64" i="41"/>
  <c r="AH64" i="41"/>
  <c r="AG64" i="41"/>
  <c r="AF64" i="41"/>
  <c r="AE64" i="41"/>
  <c r="AD64" i="41"/>
  <c r="AW63" i="41"/>
  <c r="AV63" i="41"/>
  <c r="AU63" i="41"/>
  <c r="AT63" i="41"/>
  <c r="AS63" i="41"/>
  <c r="AL63" i="41"/>
  <c r="AK63" i="41"/>
  <c r="AJ63" i="41"/>
  <c r="AI63" i="41"/>
  <c r="AH63" i="41"/>
  <c r="AG63" i="41"/>
  <c r="AF63" i="41"/>
  <c r="AE63" i="41"/>
  <c r="AD63" i="41"/>
  <c r="AW62" i="41"/>
  <c r="AV62" i="41"/>
  <c r="AU62" i="41"/>
  <c r="AT62" i="41"/>
  <c r="AS62" i="41"/>
  <c r="AL62" i="41"/>
  <c r="AK62" i="41"/>
  <c r="AJ62" i="41"/>
  <c r="AI62" i="41"/>
  <c r="AH62" i="41"/>
  <c r="AG62" i="41"/>
  <c r="AF62" i="41"/>
  <c r="AE62" i="41"/>
  <c r="AD62" i="41"/>
  <c r="AW61" i="41"/>
  <c r="AV61" i="41"/>
  <c r="AU61" i="41"/>
  <c r="AT61" i="41"/>
  <c r="AS61" i="41"/>
  <c r="AL61" i="41"/>
  <c r="AK61" i="41"/>
  <c r="AJ61" i="41"/>
  <c r="AI61" i="41"/>
  <c r="AH61" i="41"/>
  <c r="AG61" i="41"/>
  <c r="AF61" i="41"/>
  <c r="AE61" i="41"/>
  <c r="AD61" i="41"/>
  <c r="AW60" i="41"/>
  <c r="AV60" i="41"/>
  <c r="AU60" i="41"/>
  <c r="AT60" i="41"/>
  <c r="AS60" i="41"/>
  <c r="AR60" i="41"/>
  <c r="AW59" i="41"/>
  <c r="AV59" i="41"/>
  <c r="AU59" i="41"/>
  <c r="AT59" i="41"/>
  <c r="AS59" i="41"/>
  <c r="AR59" i="41"/>
  <c r="AQ59" i="41"/>
  <c r="AP59" i="41"/>
  <c r="AO59" i="41"/>
  <c r="AN59" i="41"/>
  <c r="AM59" i="41"/>
  <c r="AL59" i="41"/>
  <c r="AK59" i="41"/>
  <c r="AJ59" i="41"/>
  <c r="AI59" i="41"/>
  <c r="AH59" i="41"/>
  <c r="AG59" i="41"/>
  <c r="AF59" i="41"/>
  <c r="AE59" i="41"/>
  <c r="AD59" i="41"/>
  <c r="AW58" i="41"/>
  <c r="AV58" i="41"/>
  <c r="AU58" i="41"/>
  <c r="AT58" i="41"/>
  <c r="AS58" i="41"/>
  <c r="AR58" i="41"/>
  <c r="AQ58" i="41"/>
  <c r="AP58" i="41"/>
  <c r="AO58" i="41"/>
  <c r="AN58" i="41"/>
  <c r="AM58" i="41"/>
  <c r="AL58" i="41"/>
  <c r="AK58" i="41"/>
  <c r="AJ58" i="41"/>
  <c r="AI58" i="41"/>
  <c r="AH58" i="41"/>
  <c r="AG58" i="41"/>
  <c r="AF58" i="41"/>
  <c r="AE58" i="41"/>
  <c r="AD58" i="41"/>
  <c r="AW57" i="41"/>
  <c r="AV57" i="41"/>
  <c r="AU57" i="41"/>
  <c r="AT57" i="41"/>
  <c r="AS57" i="41"/>
  <c r="AR57" i="41"/>
  <c r="AQ57" i="41"/>
  <c r="AP57" i="41"/>
  <c r="AO57" i="41"/>
  <c r="AN57" i="41"/>
  <c r="AM57" i="41"/>
  <c r="AL57" i="41"/>
  <c r="AK57" i="41"/>
  <c r="AJ57" i="41"/>
  <c r="AI57" i="41"/>
  <c r="AH57" i="41"/>
  <c r="AG57" i="41"/>
  <c r="AF57" i="41"/>
  <c r="AE57" i="41"/>
  <c r="AD57" i="41"/>
  <c r="AW56" i="41"/>
  <c r="AV56" i="41"/>
  <c r="AU56" i="41"/>
  <c r="AT56" i="41"/>
  <c r="AS56" i="41"/>
  <c r="AR56" i="41"/>
  <c r="AQ56" i="41"/>
  <c r="AP56" i="41"/>
  <c r="AO56" i="41"/>
  <c r="AN56" i="41"/>
  <c r="AM56" i="41"/>
  <c r="AL56" i="41"/>
  <c r="AK56" i="41"/>
  <c r="AJ56" i="41"/>
  <c r="AI56" i="41"/>
  <c r="AH56" i="41"/>
  <c r="AG56" i="41"/>
  <c r="AF56" i="41"/>
  <c r="AE56" i="41"/>
  <c r="AD56" i="41"/>
  <c r="AW55" i="41"/>
  <c r="AV55" i="41"/>
  <c r="AU55" i="41"/>
  <c r="AT55" i="41"/>
  <c r="AS55" i="41"/>
  <c r="AR55" i="41"/>
  <c r="AQ55" i="41"/>
  <c r="AP55" i="41"/>
  <c r="AO55" i="41"/>
  <c r="AN55" i="41"/>
  <c r="AM55" i="41"/>
  <c r="AL55" i="41"/>
  <c r="AK55" i="41"/>
  <c r="AJ55" i="41"/>
  <c r="AI55" i="41"/>
  <c r="AH55" i="41"/>
  <c r="AG55" i="41"/>
  <c r="AF55" i="41"/>
  <c r="AE55" i="41"/>
  <c r="AD55" i="41"/>
  <c r="AW54" i="41"/>
  <c r="AV54" i="41"/>
  <c r="AU54" i="41"/>
  <c r="AT54" i="41"/>
  <c r="AS54" i="41"/>
  <c r="AR54" i="41"/>
  <c r="AQ54" i="41"/>
  <c r="AP54" i="41"/>
  <c r="AO54" i="41"/>
  <c r="AN54" i="41"/>
  <c r="AM54" i="41"/>
  <c r="AL54" i="41"/>
  <c r="AK54" i="41"/>
  <c r="AJ54" i="41"/>
  <c r="AI54" i="41"/>
  <c r="AH54" i="41"/>
  <c r="AG54" i="41"/>
  <c r="AF54" i="41"/>
  <c r="AE54" i="41"/>
  <c r="AD54" i="41"/>
  <c r="AW53" i="41"/>
  <c r="AV53" i="41"/>
  <c r="AU53" i="41"/>
  <c r="AT53" i="41"/>
  <c r="AS53" i="41"/>
  <c r="AR53" i="41"/>
  <c r="AQ53" i="41"/>
  <c r="AP53" i="41"/>
  <c r="AO53" i="41"/>
  <c r="AN53" i="41"/>
  <c r="AM53" i="41"/>
  <c r="AL53" i="41"/>
  <c r="AK53" i="41"/>
  <c r="AJ53" i="41"/>
  <c r="AI53" i="41"/>
  <c r="AH53" i="41"/>
  <c r="AG53" i="41"/>
  <c r="AF53" i="41"/>
  <c r="AE53" i="41"/>
  <c r="AD53" i="41"/>
  <c r="AW52" i="41"/>
  <c r="AV52" i="41"/>
  <c r="AU52" i="41"/>
  <c r="AT52" i="41"/>
  <c r="AS52" i="41"/>
  <c r="AR52" i="41"/>
  <c r="AQ52" i="41"/>
  <c r="AP52" i="41"/>
  <c r="AO52" i="41"/>
  <c r="AN52" i="41"/>
  <c r="AM52" i="41"/>
  <c r="AL52" i="41"/>
  <c r="AK52" i="41"/>
  <c r="AJ52" i="41"/>
  <c r="AI52" i="41"/>
  <c r="AH52" i="41"/>
  <c r="AG52" i="41"/>
  <c r="AF52" i="41"/>
  <c r="AE52" i="41"/>
  <c r="AD52" i="41"/>
  <c r="AW51" i="41"/>
  <c r="AV51" i="41"/>
  <c r="AU51" i="41"/>
  <c r="AT51" i="41"/>
  <c r="AS51" i="41"/>
  <c r="AR51" i="41"/>
  <c r="AQ51" i="41"/>
  <c r="AP51" i="41"/>
  <c r="AO51" i="41"/>
  <c r="AN51" i="41"/>
  <c r="AM51" i="41"/>
  <c r="AL51" i="41"/>
  <c r="AK51" i="41"/>
  <c r="AJ51" i="41"/>
  <c r="AI51" i="41"/>
  <c r="AH51" i="41"/>
  <c r="AG51" i="41"/>
  <c r="AF51" i="41"/>
  <c r="AE51" i="41"/>
  <c r="AD51" i="41"/>
  <c r="AW50" i="41"/>
  <c r="AV50" i="41"/>
  <c r="AU50" i="41"/>
  <c r="AT50" i="41"/>
  <c r="AS50" i="41"/>
  <c r="AR50" i="41"/>
  <c r="AQ50" i="41"/>
  <c r="AP50" i="41"/>
  <c r="AO50" i="41"/>
  <c r="AN50" i="41"/>
  <c r="AM50" i="41"/>
  <c r="AL50" i="41"/>
  <c r="AK50" i="41"/>
  <c r="AJ50" i="41"/>
  <c r="AI50" i="41"/>
  <c r="AH50" i="41"/>
  <c r="AG50" i="41"/>
  <c r="AF50" i="41"/>
  <c r="AE50" i="41"/>
  <c r="AD50" i="41"/>
  <c r="AW49" i="41"/>
  <c r="AV49" i="41"/>
  <c r="AU49" i="41"/>
  <c r="AT49" i="41"/>
  <c r="AS49" i="41"/>
  <c r="AR49" i="41"/>
  <c r="AQ49" i="41"/>
  <c r="AP49" i="41"/>
  <c r="AO49" i="41"/>
  <c r="AN49" i="41"/>
  <c r="AM49" i="41"/>
  <c r="AL49" i="41"/>
  <c r="AK49" i="41"/>
  <c r="AJ49" i="41"/>
  <c r="AI49" i="41"/>
  <c r="AH49" i="41"/>
  <c r="AG49" i="41"/>
  <c r="AF49" i="41"/>
  <c r="AE49" i="41"/>
  <c r="AD49" i="41"/>
  <c r="AW48" i="41"/>
  <c r="AV48" i="41"/>
  <c r="AU48" i="41"/>
  <c r="AT48" i="41"/>
  <c r="AS48" i="41"/>
  <c r="AR48" i="41"/>
  <c r="AQ48" i="41"/>
  <c r="AP48" i="41"/>
  <c r="AO48" i="41"/>
  <c r="AN48" i="41"/>
  <c r="AM48" i="41"/>
  <c r="AL48" i="41"/>
  <c r="AK48" i="41"/>
  <c r="AJ48" i="41"/>
  <c r="AI48" i="41"/>
  <c r="AH48" i="41"/>
  <c r="AG48" i="41"/>
  <c r="AF48" i="41"/>
  <c r="AE48" i="41"/>
  <c r="AD48" i="41"/>
  <c r="AW47" i="41"/>
  <c r="AV47" i="41"/>
  <c r="AU47" i="41"/>
  <c r="AT47" i="41"/>
  <c r="AS47" i="41"/>
  <c r="AR47" i="41"/>
  <c r="AQ47" i="41"/>
  <c r="AP47" i="41"/>
  <c r="AO47" i="41"/>
  <c r="AN47" i="41"/>
  <c r="AM47" i="41"/>
  <c r="AL47" i="41"/>
  <c r="AK47" i="41"/>
  <c r="AJ47" i="41"/>
  <c r="AI47" i="41"/>
  <c r="AH47" i="41"/>
  <c r="AG47" i="41"/>
  <c r="AF47" i="41"/>
  <c r="AE47" i="41"/>
  <c r="AD47" i="41"/>
  <c r="AW46" i="41"/>
  <c r="AV46" i="41"/>
  <c r="AU46" i="41"/>
  <c r="AT46" i="41"/>
  <c r="AS46" i="41"/>
  <c r="AR46" i="41"/>
  <c r="AQ46" i="41"/>
  <c r="AP46" i="41"/>
  <c r="AO46" i="41"/>
  <c r="AN46" i="41"/>
  <c r="AM46" i="41"/>
  <c r="AL46" i="41"/>
  <c r="AK46" i="41"/>
  <c r="AJ46" i="41"/>
  <c r="AI46" i="41"/>
  <c r="AH46" i="41"/>
  <c r="AG46" i="41"/>
  <c r="AF46" i="41"/>
  <c r="AE46" i="41"/>
  <c r="AD46" i="41"/>
  <c r="AW43" i="41"/>
  <c r="AV43" i="41"/>
  <c r="AU43" i="41"/>
  <c r="AT43" i="41"/>
  <c r="AS43" i="41"/>
  <c r="AR43" i="41"/>
  <c r="AQ43" i="41"/>
  <c r="AL43" i="41"/>
  <c r="AK43" i="41"/>
  <c r="AJ43" i="41"/>
  <c r="AI43" i="41"/>
  <c r="AH43" i="41"/>
  <c r="AG43" i="41"/>
  <c r="AF43" i="41"/>
  <c r="AE43" i="41"/>
  <c r="AD43" i="41"/>
  <c r="AW42" i="41"/>
  <c r="AV42" i="41"/>
  <c r="AU42" i="41"/>
  <c r="AT42" i="41"/>
  <c r="AS42" i="41"/>
  <c r="AR42" i="41"/>
  <c r="AQ42" i="41"/>
  <c r="AL42" i="41"/>
  <c r="AK42" i="41"/>
  <c r="AJ42" i="41"/>
  <c r="AI42" i="41"/>
  <c r="AH42" i="41"/>
  <c r="AG42" i="41"/>
  <c r="AF42" i="41"/>
  <c r="AE42" i="41"/>
  <c r="AD42" i="41"/>
  <c r="AW41" i="41"/>
  <c r="AV41" i="41"/>
  <c r="AU41" i="41"/>
  <c r="AT41" i="41"/>
  <c r="AS41" i="41"/>
  <c r="AR41" i="41"/>
  <c r="AQ41" i="41"/>
  <c r="AL41" i="41"/>
  <c r="AK41" i="41"/>
  <c r="AJ41" i="41"/>
  <c r="AI41" i="41"/>
  <c r="AH41" i="41"/>
  <c r="AG41" i="41"/>
  <c r="AF41" i="41"/>
  <c r="AE41" i="41"/>
  <c r="AD41" i="41"/>
  <c r="AW40" i="41"/>
  <c r="AV40" i="41"/>
  <c r="AU40" i="41"/>
  <c r="AT40" i="41"/>
  <c r="AS40" i="41"/>
  <c r="AR40" i="41"/>
  <c r="AQ40" i="41"/>
  <c r="AL40" i="41"/>
  <c r="AK40" i="41"/>
  <c r="AJ40" i="41"/>
  <c r="AI40" i="41"/>
  <c r="AH40" i="41"/>
  <c r="AG40" i="41"/>
  <c r="AF40" i="41"/>
  <c r="AE40" i="41"/>
  <c r="AD40" i="41"/>
  <c r="AW39" i="41"/>
  <c r="AV39" i="41"/>
  <c r="AU39" i="41"/>
  <c r="AT39" i="41"/>
  <c r="AS39" i="41"/>
  <c r="AR39" i="41"/>
  <c r="AQ39" i="41"/>
  <c r="AL39" i="41"/>
  <c r="AK39" i="41"/>
  <c r="AJ39" i="41"/>
  <c r="AI39" i="41"/>
  <c r="AH39" i="41"/>
  <c r="AG39" i="41"/>
  <c r="AF39" i="41"/>
  <c r="AE39" i="41"/>
  <c r="AD39" i="41"/>
  <c r="AW38" i="41"/>
  <c r="AV38" i="41"/>
  <c r="AU38" i="41"/>
  <c r="AT38" i="41"/>
  <c r="AS38" i="41"/>
  <c r="AR38" i="41"/>
  <c r="AQ38" i="41"/>
  <c r="AW37" i="41"/>
  <c r="AV37" i="41"/>
  <c r="AU37" i="41"/>
  <c r="AT37" i="41"/>
  <c r="AS37" i="41"/>
  <c r="AR37" i="41"/>
  <c r="AQ37" i="41"/>
  <c r="AP37" i="41"/>
  <c r="AO37" i="41"/>
  <c r="AN37" i="41"/>
  <c r="AM37" i="41"/>
  <c r="AW36" i="41"/>
  <c r="AV36" i="41"/>
  <c r="AU36" i="41"/>
  <c r="AT36" i="41"/>
  <c r="AS36" i="41"/>
  <c r="AR36" i="41"/>
  <c r="AQ36" i="41"/>
  <c r="AP36" i="41"/>
  <c r="AO36" i="41"/>
  <c r="AN36" i="41"/>
  <c r="AM36" i="41"/>
  <c r="AL36" i="41"/>
  <c r="AK36" i="41"/>
  <c r="AJ36" i="41"/>
  <c r="AI36" i="41"/>
  <c r="AH36" i="41"/>
  <c r="AG36" i="41"/>
  <c r="AF36" i="41"/>
  <c r="AE36" i="41"/>
  <c r="AD36" i="41"/>
  <c r="AW35" i="41"/>
  <c r="AV35" i="41"/>
  <c r="AU35" i="41"/>
  <c r="AT35" i="41"/>
  <c r="AS35" i="41"/>
  <c r="AR35" i="41"/>
  <c r="AQ35" i="41"/>
  <c r="AP35" i="41"/>
  <c r="AO35" i="41"/>
  <c r="AN35" i="41"/>
  <c r="AM35" i="41"/>
  <c r="AL35" i="41"/>
  <c r="AK35" i="41"/>
  <c r="AJ35" i="41"/>
  <c r="AI35" i="41"/>
  <c r="AH35" i="41"/>
  <c r="AG35" i="41"/>
  <c r="AF35" i="41"/>
  <c r="AE35" i="41"/>
  <c r="AD35" i="41"/>
  <c r="AW34" i="41"/>
  <c r="AV34" i="41"/>
  <c r="AU34" i="41"/>
  <c r="AT34" i="41"/>
  <c r="AS34" i="41"/>
  <c r="AR34" i="41"/>
  <c r="AQ34" i="41"/>
  <c r="AP34" i="41"/>
  <c r="AO34" i="41"/>
  <c r="AN34" i="41"/>
  <c r="AM34" i="41"/>
  <c r="AL34" i="41"/>
  <c r="AK34" i="41"/>
  <c r="AJ34" i="41"/>
  <c r="AI34" i="41"/>
  <c r="AH34" i="41"/>
  <c r="AG34" i="41"/>
  <c r="AF34" i="41"/>
  <c r="AE34" i="41"/>
  <c r="AD34" i="41"/>
  <c r="AW33" i="41"/>
  <c r="AV33" i="41"/>
  <c r="AU33" i="41"/>
  <c r="AT33" i="41"/>
  <c r="AS33" i="41"/>
  <c r="AR33" i="41"/>
  <c r="AQ33" i="41"/>
  <c r="AP33" i="41"/>
  <c r="AO33" i="41"/>
  <c r="AN33" i="41"/>
  <c r="AM33" i="41"/>
  <c r="AL33" i="41"/>
  <c r="AK33" i="41"/>
  <c r="AJ33" i="41"/>
  <c r="AI33" i="41"/>
  <c r="AH33" i="41"/>
  <c r="AG33" i="41"/>
  <c r="AF33" i="41"/>
  <c r="AE33" i="41"/>
  <c r="AD33" i="41"/>
  <c r="AW32" i="41"/>
  <c r="AV32" i="41"/>
  <c r="AU32" i="41"/>
  <c r="AT32" i="41"/>
  <c r="AS32" i="41"/>
  <c r="AR32" i="41"/>
  <c r="AQ32" i="41"/>
  <c r="AP32" i="41"/>
  <c r="AO32" i="41"/>
  <c r="AN32" i="41"/>
  <c r="AM32" i="41"/>
  <c r="AL32" i="41"/>
  <c r="AK32" i="41"/>
  <c r="AJ32" i="41"/>
  <c r="AI32" i="41"/>
  <c r="AH32" i="41"/>
  <c r="AG32" i="41"/>
  <c r="AF32" i="41"/>
  <c r="AE32" i="41"/>
  <c r="AD32" i="41"/>
  <c r="AW31" i="41"/>
  <c r="AV31" i="41"/>
  <c r="AU31" i="41"/>
  <c r="AT31" i="41"/>
  <c r="AS31" i="41"/>
  <c r="AR31" i="41"/>
  <c r="AQ31" i="41"/>
  <c r="AP31" i="41"/>
  <c r="AO31" i="41"/>
  <c r="AN31" i="41"/>
  <c r="AM31" i="41"/>
  <c r="AL31" i="41"/>
  <c r="AK31" i="41"/>
  <c r="AJ31" i="41"/>
  <c r="AI31" i="41"/>
  <c r="AH31" i="41"/>
  <c r="AG31" i="41"/>
  <c r="AF31" i="41"/>
  <c r="AE31" i="41"/>
  <c r="AD31" i="41"/>
  <c r="AW30" i="41"/>
  <c r="AV30" i="41"/>
  <c r="AU30" i="41"/>
  <c r="AT30" i="41"/>
  <c r="AS30" i="41"/>
  <c r="AR30" i="41"/>
  <c r="AQ30" i="41"/>
  <c r="AP30" i="41"/>
  <c r="AO30" i="41"/>
  <c r="AN30" i="41"/>
  <c r="AM30" i="41"/>
  <c r="AL30" i="41"/>
  <c r="AK30" i="41"/>
  <c r="AJ30" i="41"/>
  <c r="AI30" i="41"/>
  <c r="AH30" i="41"/>
  <c r="AG30" i="41"/>
  <c r="AF30" i="41"/>
  <c r="AE30" i="41"/>
  <c r="AD30" i="41"/>
  <c r="AW29" i="41"/>
  <c r="AV29" i="41"/>
  <c r="AU29" i="41"/>
  <c r="AT29" i="41"/>
  <c r="AS29" i="41"/>
  <c r="AR29" i="41"/>
  <c r="AQ29" i="41"/>
  <c r="AP29" i="41"/>
  <c r="AO29" i="41"/>
  <c r="AN29" i="41"/>
  <c r="AM29" i="41"/>
  <c r="AL29" i="41"/>
  <c r="AK29" i="41"/>
  <c r="AJ29" i="41"/>
  <c r="AI29" i="41"/>
  <c r="AH29" i="41"/>
  <c r="AG29" i="41"/>
  <c r="AF29" i="41"/>
  <c r="AE29" i="41"/>
  <c r="AD29" i="41"/>
  <c r="AW28" i="41"/>
  <c r="AV28" i="41"/>
  <c r="AU28" i="41"/>
  <c r="AT28" i="41"/>
  <c r="AS28" i="41"/>
  <c r="AR28" i="41"/>
  <c r="AQ28" i="41"/>
  <c r="AP28" i="41"/>
  <c r="AO28" i="41"/>
  <c r="AN28" i="41"/>
  <c r="AM28" i="41"/>
  <c r="AL28" i="41"/>
  <c r="AK28" i="41"/>
  <c r="AJ28" i="41"/>
  <c r="AI28" i="41"/>
  <c r="AH28" i="41"/>
  <c r="AG28" i="41"/>
  <c r="AF28" i="41"/>
  <c r="AE28" i="41"/>
  <c r="AD28" i="41"/>
  <c r="AW27" i="41"/>
  <c r="AV27" i="41"/>
  <c r="AU27" i="41"/>
  <c r="AT27" i="41"/>
  <c r="AS27" i="41"/>
  <c r="AR27" i="41"/>
  <c r="AQ27" i="41"/>
  <c r="AP27" i="41"/>
  <c r="AO27" i="41"/>
  <c r="AN27" i="41"/>
  <c r="AM27" i="41"/>
  <c r="AL27" i="41"/>
  <c r="AK27" i="41"/>
  <c r="AJ27" i="41"/>
  <c r="AI27" i="41"/>
  <c r="AH27" i="41"/>
  <c r="AG27" i="41"/>
  <c r="AF27" i="41"/>
  <c r="AE27" i="41"/>
  <c r="AD27" i="41"/>
  <c r="AW26" i="41"/>
  <c r="AV26" i="41"/>
  <c r="AU26" i="41"/>
  <c r="AT26" i="41"/>
  <c r="AS26" i="41"/>
  <c r="AR26" i="41"/>
  <c r="AQ26" i="41"/>
  <c r="AP26" i="41"/>
  <c r="AO26" i="41"/>
  <c r="AN26" i="41"/>
  <c r="AM26" i="41"/>
  <c r="AL26" i="41"/>
  <c r="AK26" i="41"/>
  <c r="AJ26" i="41"/>
  <c r="AI26" i="41"/>
  <c r="AH26" i="41"/>
  <c r="AG26" i="41"/>
  <c r="AF26" i="41"/>
  <c r="AE26" i="41"/>
  <c r="AD26" i="41"/>
  <c r="AW25" i="41"/>
  <c r="AV25" i="41"/>
  <c r="AU25" i="41"/>
  <c r="AT25" i="41"/>
  <c r="AS25" i="41"/>
  <c r="AR25" i="41"/>
  <c r="AQ25" i="41"/>
  <c r="AP25" i="41"/>
  <c r="AO25" i="41"/>
  <c r="AN25" i="41"/>
  <c r="AM25" i="41"/>
  <c r="AL25" i="41"/>
  <c r="AK25" i="41"/>
  <c r="AJ25" i="41"/>
  <c r="AI25" i="41"/>
  <c r="AH25" i="41"/>
  <c r="AG25" i="41"/>
  <c r="AF25" i="41"/>
  <c r="AE25" i="41"/>
  <c r="AD25" i="41"/>
  <c r="AW24" i="41"/>
  <c r="AV24" i="41"/>
  <c r="AU24" i="41"/>
  <c r="AT24" i="41"/>
  <c r="AS24" i="41"/>
  <c r="AR24" i="41"/>
  <c r="AQ24" i="41"/>
  <c r="AP24" i="41"/>
  <c r="AO24" i="41"/>
  <c r="AN24" i="41"/>
  <c r="AM24" i="41"/>
  <c r="AL24" i="41"/>
  <c r="AK24" i="41"/>
  <c r="AJ24" i="41"/>
  <c r="AI24" i="41"/>
  <c r="AH24" i="41"/>
  <c r="AG24" i="41"/>
  <c r="AF24" i="41"/>
  <c r="AE24" i="41"/>
  <c r="AD24" i="41"/>
  <c r="AD79" i="40"/>
  <c r="AE79" i="40"/>
  <c r="AF79" i="40"/>
  <c r="AG79" i="40"/>
  <c r="AH79" i="40"/>
  <c r="AI79" i="40"/>
  <c r="AJ79" i="40"/>
  <c r="AG80" i="40"/>
  <c r="AH80" i="40"/>
  <c r="AI80" i="40"/>
  <c r="AJ80" i="40"/>
  <c r="AK80" i="40"/>
  <c r="AL80" i="40"/>
  <c r="AM80" i="40"/>
  <c r="AF80" i="40"/>
  <c r="AD80" i="40"/>
  <c r="AE80" i="40"/>
  <c r="AD81" i="40"/>
  <c r="AE81" i="40"/>
  <c r="AF81" i="40"/>
  <c r="AG81" i="40"/>
  <c r="AH81" i="40"/>
  <c r="AI81" i="40"/>
  <c r="AJ81" i="40"/>
  <c r="AK81" i="40"/>
  <c r="AL81" i="40"/>
  <c r="AM81" i="40"/>
  <c r="AD82" i="40"/>
  <c r="AE82" i="40"/>
  <c r="AF82" i="40"/>
  <c r="AG82" i="40"/>
  <c r="AH82" i="40"/>
  <c r="AI82" i="40"/>
  <c r="AJ82" i="40"/>
  <c r="AK82" i="40"/>
  <c r="AL82" i="40"/>
  <c r="AM82" i="40"/>
  <c r="AD83" i="40"/>
  <c r="AE83" i="40"/>
  <c r="AF83" i="40"/>
  <c r="AG83" i="40"/>
  <c r="AH83" i="40"/>
  <c r="AI83" i="40"/>
  <c r="AJ83" i="40"/>
  <c r="AK83" i="40"/>
  <c r="AL83" i="40"/>
  <c r="AM83" i="40"/>
  <c r="AD84" i="40"/>
  <c r="AE84" i="40"/>
  <c r="AF84" i="40"/>
  <c r="AG84" i="40"/>
  <c r="AH84" i="40"/>
  <c r="AI84" i="40"/>
  <c r="AJ84" i="40"/>
  <c r="AK84" i="40"/>
  <c r="AL84" i="40"/>
  <c r="AM84" i="40"/>
  <c r="AD85" i="40"/>
  <c r="AE85" i="40"/>
  <c r="AF85" i="40"/>
  <c r="AG85" i="40"/>
  <c r="AH85" i="40"/>
  <c r="AI85" i="40"/>
  <c r="AJ85" i="40"/>
  <c r="AK85" i="40"/>
  <c r="AL85" i="40"/>
  <c r="AM85" i="40"/>
  <c r="AD86" i="40"/>
  <c r="AE86" i="40"/>
  <c r="AF86" i="40"/>
  <c r="AG86" i="40"/>
  <c r="AH86" i="40"/>
  <c r="AI86" i="40"/>
  <c r="AJ86" i="40"/>
  <c r="AK86" i="40"/>
  <c r="AL86" i="40"/>
  <c r="AM86" i="40"/>
  <c r="AE87" i="40"/>
  <c r="AF87" i="40"/>
  <c r="AG87" i="40"/>
  <c r="AH87" i="40"/>
  <c r="AI87" i="40"/>
  <c r="AJ87" i="40"/>
  <c r="AK87" i="40"/>
  <c r="AL87" i="40"/>
  <c r="AM87" i="40"/>
  <c r="AD87" i="40"/>
  <c r="AW87" i="40"/>
  <c r="AV87" i="40"/>
  <c r="AU87" i="40"/>
  <c r="AT87" i="40"/>
  <c r="AS87" i="40"/>
  <c r="AR87" i="40"/>
  <c r="AQ87" i="40"/>
  <c r="AP87" i="40"/>
  <c r="AO87" i="40"/>
  <c r="AN87" i="40"/>
  <c r="AW86" i="40"/>
  <c r="AV86" i="40"/>
  <c r="AU86" i="40"/>
  <c r="AT86" i="40"/>
  <c r="AS86" i="40"/>
  <c r="AR86" i="40"/>
  <c r="AQ86" i="40"/>
  <c r="AP86" i="40"/>
  <c r="AO86" i="40"/>
  <c r="AN86" i="40"/>
  <c r="AW85" i="40"/>
  <c r="AV85" i="40"/>
  <c r="AU85" i="40"/>
  <c r="AT85" i="40"/>
  <c r="AS85" i="40"/>
  <c r="AR85" i="40"/>
  <c r="AQ85" i="40"/>
  <c r="AP85" i="40"/>
  <c r="AO85" i="40"/>
  <c r="AN85" i="40"/>
  <c r="AW84" i="40"/>
  <c r="AV84" i="40"/>
  <c r="AU84" i="40"/>
  <c r="AT84" i="40"/>
  <c r="AS84" i="40"/>
  <c r="AR84" i="40"/>
  <c r="AQ84" i="40"/>
  <c r="AP84" i="40"/>
  <c r="AO84" i="40"/>
  <c r="AN84" i="40"/>
  <c r="AW83" i="40"/>
  <c r="AV83" i="40"/>
  <c r="AU83" i="40"/>
  <c r="AT83" i="40"/>
  <c r="AS83" i="40"/>
  <c r="AR83" i="40"/>
  <c r="AQ83" i="40"/>
  <c r="AP83" i="40"/>
  <c r="AO83" i="40"/>
  <c r="AN83" i="40"/>
  <c r="AW82" i="40"/>
  <c r="AV82" i="40"/>
  <c r="AU82" i="40"/>
  <c r="AT82" i="40"/>
  <c r="AS82" i="40"/>
  <c r="AR82" i="40"/>
  <c r="AQ82" i="40"/>
  <c r="AP82" i="40"/>
  <c r="AO82" i="40"/>
  <c r="AN82" i="40"/>
  <c r="AW81" i="40"/>
  <c r="AV81" i="40"/>
  <c r="AU81" i="40"/>
  <c r="AT81" i="40"/>
  <c r="AS81" i="40"/>
  <c r="AR81" i="40"/>
  <c r="AQ81" i="40"/>
  <c r="AP81" i="40"/>
  <c r="AO81" i="40"/>
  <c r="AN81" i="40"/>
  <c r="AW80" i="40"/>
  <c r="AV80" i="40"/>
  <c r="AU80" i="40"/>
  <c r="AT80" i="40"/>
  <c r="AS80" i="40"/>
  <c r="AR80" i="40"/>
  <c r="AQ80" i="40"/>
  <c r="AP80" i="40"/>
  <c r="AO80" i="40"/>
  <c r="AN80" i="40"/>
  <c r="AW79" i="40"/>
  <c r="AV79" i="40"/>
  <c r="AU79" i="40"/>
  <c r="AT79" i="40"/>
  <c r="AS79" i="40"/>
  <c r="AR79" i="40"/>
  <c r="AQ79" i="40"/>
  <c r="AP79" i="40"/>
  <c r="AO79" i="40"/>
  <c r="AN79" i="40"/>
  <c r="AM79" i="40"/>
  <c r="AL79" i="40"/>
  <c r="AK79" i="40"/>
  <c r="AW78" i="40"/>
  <c r="AV78" i="40"/>
  <c r="AU78" i="40"/>
  <c r="AT78" i="40"/>
  <c r="AS78" i="40"/>
  <c r="AR78" i="40"/>
  <c r="AQ78" i="40"/>
  <c r="AP78" i="40"/>
  <c r="AO78" i="40"/>
  <c r="AN78" i="40"/>
  <c r="AM78" i="40"/>
  <c r="AL78" i="40"/>
  <c r="AK78" i="40"/>
  <c r="AJ78" i="40"/>
  <c r="AI78" i="40"/>
  <c r="AH78" i="40"/>
  <c r="AG78" i="40"/>
  <c r="AF78" i="40"/>
  <c r="AE78" i="40"/>
  <c r="AD78" i="40"/>
  <c r="AW77" i="40"/>
  <c r="AV77" i="40"/>
  <c r="AU77" i="40"/>
  <c r="AT77" i="40"/>
  <c r="AS77" i="40"/>
  <c r="AR77" i="40"/>
  <c r="AQ77" i="40"/>
  <c r="AP77" i="40"/>
  <c r="AO77" i="40"/>
  <c r="AN77" i="40"/>
  <c r="AM77" i="40"/>
  <c r="AL77" i="40"/>
  <c r="AK77" i="40"/>
  <c r="AJ77" i="40"/>
  <c r="AI77" i="40"/>
  <c r="AH77" i="40"/>
  <c r="AG77" i="40"/>
  <c r="AF77" i="40"/>
  <c r="AE77" i="40"/>
  <c r="AD77" i="40"/>
  <c r="AW76" i="40"/>
  <c r="AV76" i="40"/>
  <c r="AU76" i="40"/>
  <c r="AT76" i="40"/>
  <c r="AS76" i="40"/>
  <c r="AR76" i="40"/>
  <c r="AQ76" i="40"/>
  <c r="AP76" i="40"/>
  <c r="AO76" i="40"/>
  <c r="AN76" i="40"/>
  <c r="AM76" i="40"/>
  <c r="AL76" i="40"/>
  <c r="AK76" i="40"/>
  <c r="AJ76" i="40"/>
  <c r="AI76" i="40"/>
  <c r="AH76" i="40"/>
  <c r="AG76" i="40"/>
  <c r="AF76" i="40"/>
  <c r="AE76" i="40"/>
  <c r="AD76" i="40"/>
  <c r="AW75" i="40"/>
  <c r="AV75" i="40"/>
  <c r="AU75" i="40"/>
  <c r="AT75" i="40"/>
  <c r="AS75" i="40"/>
  <c r="AR75" i="40"/>
  <c r="AQ75" i="40"/>
  <c r="AP75" i="40"/>
  <c r="AO75" i="40"/>
  <c r="AN75" i="40"/>
  <c r="AM75" i="40"/>
  <c r="AL75" i="40"/>
  <c r="AK75" i="40"/>
  <c r="AJ75" i="40"/>
  <c r="AI75" i="40"/>
  <c r="AH75" i="40"/>
  <c r="AG75" i="40"/>
  <c r="AF75" i="40"/>
  <c r="AE75" i="40"/>
  <c r="AD75" i="40"/>
  <c r="AW74" i="40"/>
  <c r="AV74" i="40"/>
  <c r="AU74" i="40"/>
  <c r="AT74" i="40"/>
  <c r="AS74" i="40"/>
  <c r="AR74" i="40"/>
  <c r="AQ74" i="40"/>
  <c r="AP74" i="40"/>
  <c r="AO74" i="40"/>
  <c r="AN74" i="40"/>
  <c r="AM74" i="40"/>
  <c r="AL74" i="40"/>
  <c r="AK74" i="40"/>
  <c r="AJ74" i="40"/>
  <c r="AI74" i="40"/>
  <c r="AH74" i="40"/>
  <c r="AG74" i="40"/>
  <c r="AF74" i="40"/>
  <c r="AE74" i="40"/>
  <c r="AD74" i="40"/>
  <c r="AW73" i="40"/>
  <c r="AV73" i="40"/>
  <c r="AU73" i="40"/>
  <c r="AT73" i="40"/>
  <c r="AS73" i="40"/>
  <c r="AR73" i="40"/>
  <c r="AQ73" i="40"/>
  <c r="AP73" i="40"/>
  <c r="AO73" i="40"/>
  <c r="AN73" i="40"/>
  <c r="AM73" i="40"/>
  <c r="AL73" i="40"/>
  <c r="AK73" i="40"/>
  <c r="AJ73" i="40"/>
  <c r="AI73" i="40"/>
  <c r="AH73" i="40"/>
  <c r="AG73" i="40"/>
  <c r="AF73" i="40"/>
  <c r="AE73" i="40"/>
  <c r="AD73" i="40"/>
  <c r="AW72" i="40"/>
  <c r="AV72" i="40"/>
  <c r="AU72" i="40"/>
  <c r="AT72" i="40"/>
  <c r="AS72" i="40"/>
  <c r="AR72" i="40"/>
  <c r="AQ72" i="40"/>
  <c r="AP72" i="40"/>
  <c r="AO72" i="40"/>
  <c r="AN72" i="40"/>
  <c r="AM72" i="40"/>
  <c r="AL72" i="40"/>
  <c r="AK72" i="40"/>
  <c r="AJ72" i="40"/>
  <c r="AI72" i="40"/>
  <c r="AH72" i="40"/>
  <c r="AG72" i="40"/>
  <c r="AF72" i="40"/>
  <c r="AE72" i="40"/>
  <c r="AD72" i="40"/>
  <c r="AW71" i="40"/>
  <c r="AV71" i="40"/>
  <c r="AU71" i="40"/>
  <c r="AT71" i="40"/>
  <c r="AS71" i="40"/>
  <c r="AR71" i="40"/>
  <c r="AQ71" i="40"/>
  <c r="AP71" i="40"/>
  <c r="AO71" i="40"/>
  <c r="AN71" i="40"/>
  <c r="AM71" i="40"/>
  <c r="AL71" i="40"/>
  <c r="AK71" i="40"/>
  <c r="AJ71" i="40"/>
  <c r="AI71" i="40"/>
  <c r="AH71" i="40"/>
  <c r="AG71" i="40"/>
  <c r="AF71" i="40"/>
  <c r="AE71" i="40"/>
  <c r="AD71" i="40"/>
  <c r="AW70" i="40"/>
  <c r="AV70" i="40"/>
  <c r="AU70" i="40"/>
  <c r="AT70" i="40"/>
  <c r="AS70" i="40"/>
  <c r="AR70" i="40"/>
  <c r="AQ70" i="40"/>
  <c r="AP70" i="40"/>
  <c r="AO70" i="40"/>
  <c r="AN70" i="40"/>
  <c r="AM70" i="40"/>
  <c r="AL70" i="40"/>
  <c r="AK70" i="40"/>
  <c r="AJ70" i="40"/>
  <c r="AI70" i="40"/>
  <c r="AH70" i="40"/>
  <c r="AG70" i="40"/>
  <c r="AF70" i="40"/>
  <c r="AE70" i="40"/>
  <c r="AD70" i="40"/>
  <c r="AW69" i="40"/>
  <c r="AV69" i="40"/>
  <c r="AU69" i="40"/>
  <c r="AT69" i="40"/>
  <c r="AS69" i="40"/>
  <c r="AR69" i="40"/>
  <c r="AQ69" i="40"/>
  <c r="AP69" i="40"/>
  <c r="AO69" i="40"/>
  <c r="AN69" i="40"/>
  <c r="AM69" i="40"/>
  <c r="AL69" i="40"/>
  <c r="AK69" i="40"/>
  <c r="AJ69" i="40"/>
  <c r="AI69" i="40"/>
  <c r="AH69" i="40"/>
  <c r="AG69" i="40"/>
  <c r="AF69" i="40"/>
  <c r="AE69" i="40"/>
  <c r="AD69" i="40"/>
  <c r="AW68" i="40"/>
  <c r="AV68" i="40"/>
  <c r="AU68" i="40"/>
  <c r="AT68" i="40"/>
  <c r="AS68" i="40"/>
  <c r="AR68" i="40"/>
  <c r="AQ68" i="40"/>
  <c r="AP68" i="40"/>
  <c r="AO68" i="40"/>
  <c r="AN68" i="40"/>
  <c r="AM68" i="40"/>
  <c r="AL68" i="40"/>
  <c r="AK68" i="40"/>
  <c r="AJ68" i="40"/>
  <c r="AI68" i="40"/>
  <c r="AH68" i="40"/>
  <c r="AG68" i="40"/>
  <c r="AF68" i="40"/>
  <c r="AE68" i="40"/>
  <c r="AD68" i="40"/>
  <c r="AR63" i="40"/>
  <c r="AR64" i="40"/>
  <c r="AR65" i="40"/>
  <c r="AP61" i="40"/>
  <c r="AQ61" i="40"/>
  <c r="AP62" i="40"/>
  <c r="AQ62" i="40"/>
  <c r="AP63" i="40"/>
  <c r="AQ63" i="40"/>
  <c r="AP64" i="40"/>
  <c r="AQ64" i="40"/>
  <c r="AP65" i="40"/>
  <c r="AQ65" i="40"/>
  <c r="AQ60" i="40"/>
  <c r="AP60" i="40"/>
  <c r="AD60" i="40"/>
  <c r="AE60" i="40"/>
  <c r="AF60" i="40"/>
  <c r="AG60" i="40"/>
  <c r="AH60" i="40"/>
  <c r="AI60" i="40"/>
  <c r="AJ60" i="40"/>
  <c r="AK60" i="40"/>
  <c r="AL60" i="40"/>
  <c r="AM60" i="40"/>
  <c r="AN60" i="40"/>
  <c r="AO60" i="40"/>
  <c r="AD61" i="40"/>
  <c r="AE61" i="40"/>
  <c r="AF61" i="40"/>
  <c r="AG61" i="40"/>
  <c r="AH61" i="40"/>
  <c r="AI61" i="40"/>
  <c r="AJ61" i="40"/>
  <c r="AK61" i="40"/>
  <c r="AL61" i="40"/>
  <c r="AM61" i="40"/>
  <c r="AN61" i="40"/>
  <c r="AO61" i="40"/>
  <c r="AD62" i="40"/>
  <c r="AE62" i="40"/>
  <c r="AF62" i="40"/>
  <c r="AG62" i="40"/>
  <c r="AH62" i="40"/>
  <c r="AI62" i="40"/>
  <c r="AJ62" i="40"/>
  <c r="AK62" i="40"/>
  <c r="AL62" i="40"/>
  <c r="AM62" i="40"/>
  <c r="AN62" i="40"/>
  <c r="AO62" i="40"/>
  <c r="AD63" i="40"/>
  <c r="AE63" i="40"/>
  <c r="AF63" i="40"/>
  <c r="AG63" i="40"/>
  <c r="AH63" i="40"/>
  <c r="AI63" i="40"/>
  <c r="AJ63" i="40"/>
  <c r="AK63" i="40"/>
  <c r="AL63" i="40"/>
  <c r="AM63" i="40"/>
  <c r="AN63" i="40"/>
  <c r="AO63" i="40"/>
  <c r="AD64" i="40"/>
  <c r="AE64" i="40"/>
  <c r="AF64" i="40"/>
  <c r="AG64" i="40"/>
  <c r="AH64" i="40"/>
  <c r="AI64" i="40"/>
  <c r="AJ64" i="40"/>
  <c r="AK64" i="40"/>
  <c r="AL64" i="40"/>
  <c r="AM64" i="40"/>
  <c r="AN64" i="40"/>
  <c r="AO64" i="40"/>
  <c r="AE65" i="40"/>
  <c r="AF65" i="40"/>
  <c r="AG65" i="40"/>
  <c r="AH65" i="40"/>
  <c r="AI65" i="40"/>
  <c r="AJ65" i="40"/>
  <c r="AK65" i="40"/>
  <c r="AL65" i="40"/>
  <c r="AM65" i="40"/>
  <c r="AN65" i="40"/>
  <c r="AO65" i="40"/>
  <c r="AD65" i="40"/>
  <c r="AW65" i="40"/>
  <c r="AV65" i="40"/>
  <c r="AU65" i="40"/>
  <c r="AT65" i="40"/>
  <c r="AS65" i="40"/>
  <c r="AW64" i="40"/>
  <c r="AV64" i="40"/>
  <c r="AU64" i="40"/>
  <c r="AT64" i="40"/>
  <c r="AS64" i="40"/>
  <c r="AW63" i="40"/>
  <c r="AV63" i="40"/>
  <c r="AU63" i="40"/>
  <c r="AT63" i="40"/>
  <c r="AS63" i="40"/>
  <c r="AW62" i="40"/>
  <c r="AV62" i="40"/>
  <c r="AU62" i="40"/>
  <c r="AT62" i="40"/>
  <c r="AS62" i="40"/>
  <c r="AR62" i="40"/>
  <c r="AW61" i="40"/>
  <c r="AV61" i="40"/>
  <c r="AU61" i="40"/>
  <c r="AT61" i="40"/>
  <c r="AS61" i="40"/>
  <c r="AR61" i="40"/>
  <c r="AW60" i="40"/>
  <c r="AV60" i="40"/>
  <c r="AU60" i="40"/>
  <c r="AT60" i="40"/>
  <c r="AS60" i="40"/>
  <c r="AR60" i="40"/>
  <c r="AW59" i="40"/>
  <c r="AV59" i="40"/>
  <c r="AU59" i="40"/>
  <c r="AT59" i="40"/>
  <c r="AS59" i="40"/>
  <c r="AR59" i="40"/>
  <c r="AQ59" i="40"/>
  <c r="AP59" i="40"/>
  <c r="AO59" i="40"/>
  <c r="AN59" i="40"/>
  <c r="AM59" i="40"/>
  <c r="AL59" i="40"/>
  <c r="AK59" i="40"/>
  <c r="AJ59" i="40"/>
  <c r="AI59" i="40"/>
  <c r="AH59" i="40"/>
  <c r="AG59" i="40"/>
  <c r="AF59" i="40"/>
  <c r="AE59" i="40"/>
  <c r="AD59" i="40"/>
  <c r="AW58" i="40"/>
  <c r="AV58" i="40"/>
  <c r="AU58" i="40"/>
  <c r="AT58" i="40"/>
  <c r="AS58" i="40"/>
  <c r="AR58" i="40"/>
  <c r="AQ58" i="40"/>
  <c r="AP58" i="40"/>
  <c r="AO58" i="40"/>
  <c r="AN58" i="40"/>
  <c r="AM58" i="40"/>
  <c r="AL58" i="40"/>
  <c r="AK58" i="40"/>
  <c r="AJ58" i="40"/>
  <c r="AI58" i="40"/>
  <c r="AH58" i="40"/>
  <c r="AG58" i="40"/>
  <c r="AF58" i="40"/>
  <c r="AE58" i="40"/>
  <c r="AD58" i="40"/>
  <c r="AW57" i="40"/>
  <c r="AV57" i="40"/>
  <c r="AU57" i="40"/>
  <c r="AT57" i="40"/>
  <c r="AS57" i="40"/>
  <c r="AR57" i="40"/>
  <c r="AQ57" i="40"/>
  <c r="AP57" i="40"/>
  <c r="AO57" i="40"/>
  <c r="AN57" i="40"/>
  <c r="AM57" i="40"/>
  <c r="AL57" i="40"/>
  <c r="AK57" i="40"/>
  <c r="AJ57" i="40"/>
  <c r="AI57" i="40"/>
  <c r="AH57" i="40"/>
  <c r="AG57" i="40"/>
  <c r="AF57" i="40"/>
  <c r="AE57" i="40"/>
  <c r="AD57" i="40"/>
  <c r="AW56" i="40"/>
  <c r="AV56" i="40"/>
  <c r="AU56" i="40"/>
  <c r="AT56" i="40"/>
  <c r="AS56" i="40"/>
  <c r="AR56" i="40"/>
  <c r="AQ56" i="40"/>
  <c r="AP56" i="40"/>
  <c r="AO56" i="40"/>
  <c r="AN56" i="40"/>
  <c r="AM56" i="40"/>
  <c r="AL56" i="40"/>
  <c r="AK56" i="40"/>
  <c r="AJ56" i="40"/>
  <c r="AI56" i="40"/>
  <c r="AH56" i="40"/>
  <c r="AG56" i="40"/>
  <c r="AF56" i="40"/>
  <c r="AE56" i="40"/>
  <c r="AD56" i="40"/>
  <c r="AW55" i="40"/>
  <c r="AV55" i="40"/>
  <c r="AU55" i="40"/>
  <c r="AT55" i="40"/>
  <c r="AS55" i="40"/>
  <c r="AR55" i="40"/>
  <c r="AQ55" i="40"/>
  <c r="AP55" i="40"/>
  <c r="AO55" i="40"/>
  <c r="AN55" i="40"/>
  <c r="AM55" i="40"/>
  <c r="AL55" i="40"/>
  <c r="AK55" i="40"/>
  <c r="AJ55" i="40"/>
  <c r="AI55" i="40"/>
  <c r="AH55" i="40"/>
  <c r="AG55" i="40"/>
  <c r="AF55" i="40"/>
  <c r="AE55" i="40"/>
  <c r="AD55" i="40"/>
  <c r="AW54" i="40"/>
  <c r="AV54" i="40"/>
  <c r="AU54" i="40"/>
  <c r="AT54" i="40"/>
  <c r="AS54" i="40"/>
  <c r="AR54" i="40"/>
  <c r="AQ54" i="40"/>
  <c r="AP54" i="40"/>
  <c r="AO54" i="40"/>
  <c r="AN54" i="40"/>
  <c r="AM54" i="40"/>
  <c r="AL54" i="40"/>
  <c r="AK54" i="40"/>
  <c r="AJ54" i="40"/>
  <c r="AI54" i="40"/>
  <c r="AH54" i="40"/>
  <c r="AG54" i="40"/>
  <c r="AF54" i="40"/>
  <c r="AE54" i="40"/>
  <c r="AD54" i="40"/>
  <c r="AW53" i="40"/>
  <c r="AV53" i="40"/>
  <c r="AU53" i="40"/>
  <c r="AT53" i="40"/>
  <c r="AS53" i="40"/>
  <c r="AR53" i="40"/>
  <c r="AQ53" i="40"/>
  <c r="AP53" i="40"/>
  <c r="AO53" i="40"/>
  <c r="AN53" i="40"/>
  <c r="AM53" i="40"/>
  <c r="AL53" i="40"/>
  <c r="AK53" i="40"/>
  <c r="AJ53" i="40"/>
  <c r="AI53" i="40"/>
  <c r="AH53" i="40"/>
  <c r="AG53" i="40"/>
  <c r="AF53" i="40"/>
  <c r="AE53" i="40"/>
  <c r="AD53" i="40"/>
  <c r="AW52" i="40"/>
  <c r="AV52" i="40"/>
  <c r="AU52" i="40"/>
  <c r="AT52" i="40"/>
  <c r="AS52" i="40"/>
  <c r="AR52" i="40"/>
  <c r="AQ52" i="40"/>
  <c r="AP52" i="40"/>
  <c r="AO52" i="40"/>
  <c r="AN52" i="40"/>
  <c r="AM52" i="40"/>
  <c r="AL52" i="40"/>
  <c r="AK52" i="40"/>
  <c r="AJ52" i="40"/>
  <c r="AI52" i="40"/>
  <c r="AH52" i="40"/>
  <c r="AG52" i="40"/>
  <c r="AF52" i="40"/>
  <c r="AE52" i="40"/>
  <c r="AD52" i="40"/>
  <c r="AW51" i="40"/>
  <c r="AV51" i="40"/>
  <c r="AU51" i="40"/>
  <c r="AT51" i="40"/>
  <c r="AS51" i="40"/>
  <c r="AR51" i="40"/>
  <c r="AQ51" i="40"/>
  <c r="AP51" i="40"/>
  <c r="AO51" i="40"/>
  <c r="AN51" i="40"/>
  <c r="AM51" i="40"/>
  <c r="AL51" i="40"/>
  <c r="AK51" i="40"/>
  <c r="AJ51" i="40"/>
  <c r="AI51" i="40"/>
  <c r="AH51" i="40"/>
  <c r="AG51" i="40"/>
  <c r="AF51" i="40"/>
  <c r="AE51" i="40"/>
  <c r="AD51" i="40"/>
  <c r="AW50" i="40"/>
  <c r="AV50" i="40"/>
  <c r="AU50" i="40"/>
  <c r="AT50" i="40"/>
  <c r="AS50" i="40"/>
  <c r="AR50" i="40"/>
  <c r="AQ50" i="40"/>
  <c r="AP50" i="40"/>
  <c r="AO50" i="40"/>
  <c r="AN50" i="40"/>
  <c r="AM50" i="40"/>
  <c r="AL50" i="40"/>
  <c r="AK50" i="40"/>
  <c r="AJ50" i="40"/>
  <c r="AI50" i="40"/>
  <c r="AH50" i="40"/>
  <c r="AG50" i="40"/>
  <c r="AF50" i="40"/>
  <c r="AE50" i="40"/>
  <c r="AD50" i="40"/>
  <c r="AW49" i="40"/>
  <c r="AV49" i="40"/>
  <c r="AU49" i="40"/>
  <c r="AT49" i="40"/>
  <c r="AS49" i="40"/>
  <c r="AR49" i="40"/>
  <c r="AQ49" i="40"/>
  <c r="AP49" i="40"/>
  <c r="AO49" i="40"/>
  <c r="AN49" i="40"/>
  <c r="AM49" i="40"/>
  <c r="AL49" i="40"/>
  <c r="AK49" i="40"/>
  <c r="AJ49" i="40"/>
  <c r="AI49" i="40"/>
  <c r="AH49" i="40"/>
  <c r="AG49" i="40"/>
  <c r="AF49" i="40"/>
  <c r="AE49" i="40"/>
  <c r="AD49" i="40"/>
  <c r="AW48" i="40"/>
  <c r="AV48" i="40"/>
  <c r="AU48" i="40"/>
  <c r="AT48" i="40"/>
  <c r="AS48" i="40"/>
  <c r="AR48" i="40"/>
  <c r="AQ48" i="40"/>
  <c r="AP48" i="40"/>
  <c r="AO48" i="40"/>
  <c r="AN48" i="40"/>
  <c r="AM48" i="40"/>
  <c r="AL48" i="40"/>
  <c r="AK48" i="40"/>
  <c r="AJ48" i="40"/>
  <c r="AI48" i="40"/>
  <c r="AH48" i="40"/>
  <c r="AG48" i="40"/>
  <c r="AF48" i="40"/>
  <c r="AE48" i="40"/>
  <c r="AD48" i="40"/>
  <c r="AW47" i="40"/>
  <c r="AV47" i="40"/>
  <c r="AU47" i="40"/>
  <c r="AT47" i="40"/>
  <c r="AS47" i="40"/>
  <c r="AR47" i="40"/>
  <c r="AQ47" i="40"/>
  <c r="AP47" i="40"/>
  <c r="AO47" i="40"/>
  <c r="AN47" i="40"/>
  <c r="AM47" i="40"/>
  <c r="AL47" i="40"/>
  <c r="AK47" i="40"/>
  <c r="AJ47" i="40"/>
  <c r="AI47" i="40"/>
  <c r="AH47" i="40"/>
  <c r="AG47" i="40"/>
  <c r="AF47" i="40"/>
  <c r="AE47" i="40"/>
  <c r="AD47" i="40"/>
  <c r="AW46" i="40"/>
  <c r="AV46" i="40"/>
  <c r="AU46" i="40"/>
  <c r="AT46" i="40"/>
  <c r="AS46" i="40"/>
  <c r="AR46" i="40"/>
  <c r="AQ46" i="40"/>
  <c r="AP46" i="40"/>
  <c r="AO46" i="40"/>
  <c r="AN46" i="40"/>
  <c r="AM46" i="40"/>
  <c r="AL46" i="40"/>
  <c r="AK46" i="40"/>
  <c r="AJ46" i="40"/>
  <c r="AI46" i="40"/>
  <c r="AH46" i="40"/>
  <c r="AG46" i="40"/>
  <c r="AF46" i="40"/>
  <c r="AE46" i="40"/>
  <c r="AD46" i="40"/>
  <c r="AE37" i="40"/>
  <c r="AF37" i="40"/>
  <c r="AG37" i="40"/>
  <c r="AH37" i="40"/>
  <c r="AI37" i="40"/>
  <c r="AJ37" i="40"/>
  <c r="AK37" i="40"/>
  <c r="AL37" i="40"/>
  <c r="AD37" i="40"/>
  <c r="AP38" i="40"/>
  <c r="AP39" i="40"/>
  <c r="AP40" i="40"/>
  <c r="AP41" i="40"/>
  <c r="AP42" i="40"/>
  <c r="AP43" i="40"/>
  <c r="AD38" i="40"/>
  <c r="AE38" i="40"/>
  <c r="AF38" i="40"/>
  <c r="AG38" i="40"/>
  <c r="AH38" i="40"/>
  <c r="AI38" i="40"/>
  <c r="AJ38" i="40"/>
  <c r="AK38" i="40"/>
  <c r="AL38" i="40"/>
  <c r="AM38" i="40"/>
  <c r="AN38" i="40"/>
  <c r="AO38" i="40"/>
  <c r="AD39" i="40"/>
  <c r="AE39" i="40"/>
  <c r="AF39" i="40"/>
  <c r="AG39" i="40"/>
  <c r="AH39" i="40"/>
  <c r="AI39" i="40"/>
  <c r="AJ39" i="40"/>
  <c r="AK39" i="40"/>
  <c r="AL39" i="40"/>
  <c r="AM39" i="40"/>
  <c r="AN39" i="40"/>
  <c r="AO39" i="40"/>
  <c r="AD40" i="40"/>
  <c r="AE40" i="40"/>
  <c r="AF40" i="40"/>
  <c r="AG40" i="40"/>
  <c r="AH40" i="40"/>
  <c r="AI40" i="40"/>
  <c r="AJ40" i="40"/>
  <c r="AK40" i="40"/>
  <c r="AL40" i="40"/>
  <c r="AM40" i="40"/>
  <c r="AN40" i="40"/>
  <c r="AO40" i="40"/>
  <c r="AD41" i="40"/>
  <c r="AE41" i="40"/>
  <c r="AF41" i="40"/>
  <c r="AG41" i="40"/>
  <c r="AH41" i="40"/>
  <c r="AI41" i="40"/>
  <c r="AJ41" i="40"/>
  <c r="AK41" i="40"/>
  <c r="AL41" i="40"/>
  <c r="AM41" i="40"/>
  <c r="AN41" i="40"/>
  <c r="AO41" i="40"/>
  <c r="AD42" i="40"/>
  <c r="AE42" i="40"/>
  <c r="AF42" i="40"/>
  <c r="AG42" i="40"/>
  <c r="AH42" i="40"/>
  <c r="AI42" i="40"/>
  <c r="AJ42" i="40"/>
  <c r="AK42" i="40"/>
  <c r="AL42" i="40"/>
  <c r="AM42" i="40"/>
  <c r="AN42" i="40"/>
  <c r="AO42" i="40"/>
  <c r="AE43" i="40"/>
  <c r="AF43" i="40"/>
  <c r="AG43" i="40"/>
  <c r="AH43" i="40"/>
  <c r="AI43" i="40"/>
  <c r="AJ43" i="40"/>
  <c r="AK43" i="40"/>
  <c r="AL43" i="40"/>
  <c r="AM43" i="40"/>
  <c r="AN43" i="40"/>
  <c r="AO43" i="40"/>
  <c r="AD43" i="40"/>
  <c r="AW43" i="40"/>
  <c r="AV43" i="40"/>
  <c r="AU43" i="40"/>
  <c r="AT43" i="40"/>
  <c r="AS43" i="40"/>
  <c r="AR43" i="40"/>
  <c r="AQ43" i="40"/>
  <c r="AW42" i="40"/>
  <c r="AV42" i="40"/>
  <c r="AU42" i="40"/>
  <c r="AT42" i="40"/>
  <c r="AS42" i="40"/>
  <c r="AR42" i="40"/>
  <c r="AQ42" i="40"/>
  <c r="AW41" i="40"/>
  <c r="AV41" i="40"/>
  <c r="AU41" i="40"/>
  <c r="AT41" i="40"/>
  <c r="AS41" i="40"/>
  <c r="AR41" i="40"/>
  <c r="AQ41" i="40"/>
  <c r="AW40" i="40"/>
  <c r="AV40" i="40"/>
  <c r="AU40" i="40"/>
  <c r="AT40" i="40"/>
  <c r="AS40" i="40"/>
  <c r="AR40" i="40"/>
  <c r="AQ40" i="40"/>
  <c r="AW39" i="40"/>
  <c r="AV39" i="40"/>
  <c r="AU39" i="40"/>
  <c r="AT39" i="40"/>
  <c r="AS39" i="40"/>
  <c r="AR39" i="40"/>
  <c r="AQ39" i="40"/>
  <c r="AW38" i="40"/>
  <c r="AV38" i="40"/>
  <c r="AU38" i="40"/>
  <c r="AT38" i="40"/>
  <c r="AS38" i="40"/>
  <c r="AR38" i="40"/>
  <c r="AQ38" i="40"/>
  <c r="AW37" i="40"/>
  <c r="AV37" i="40"/>
  <c r="AU37" i="40"/>
  <c r="AT37" i="40"/>
  <c r="AS37" i="40"/>
  <c r="AR37" i="40"/>
  <c r="AQ37" i="40"/>
  <c r="AP37" i="40"/>
  <c r="AO37" i="40"/>
  <c r="AN37" i="40"/>
  <c r="AM37" i="40"/>
  <c r="AW36" i="40"/>
  <c r="AV36" i="40"/>
  <c r="AU36" i="40"/>
  <c r="AT36" i="40"/>
  <c r="AS36" i="40"/>
  <c r="AR36" i="40"/>
  <c r="AQ36" i="40"/>
  <c r="AP36" i="40"/>
  <c r="AO36" i="40"/>
  <c r="AN36" i="40"/>
  <c r="AM36" i="40"/>
  <c r="AL36" i="40"/>
  <c r="AK36" i="40"/>
  <c r="AJ36" i="40"/>
  <c r="AI36" i="40"/>
  <c r="AH36" i="40"/>
  <c r="AG36" i="40"/>
  <c r="AF36" i="40"/>
  <c r="AE36" i="40"/>
  <c r="AD36" i="40"/>
  <c r="AW35" i="40"/>
  <c r="AV35" i="40"/>
  <c r="AU35" i="40"/>
  <c r="AT35" i="40"/>
  <c r="AS35" i="40"/>
  <c r="AR35" i="40"/>
  <c r="AQ35" i="40"/>
  <c r="AP35" i="40"/>
  <c r="AO35" i="40"/>
  <c r="AN35" i="40"/>
  <c r="AM35" i="40"/>
  <c r="AL35" i="40"/>
  <c r="AK35" i="40"/>
  <c r="AJ35" i="40"/>
  <c r="AI35" i="40"/>
  <c r="AH35" i="40"/>
  <c r="AG35" i="40"/>
  <c r="AF35" i="40"/>
  <c r="AE35" i="40"/>
  <c r="AD35" i="40"/>
  <c r="AW34" i="40"/>
  <c r="AV34" i="40"/>
  <c r="AU34" i="40"/>
  <c r="AT34" i="40"/>
  <c r="AS34" i="40"/>
  <c r="AR34" i="40"/>
  <c r="AQ34" i="40"/>
  <c r="AP34" i="40"/>
  <c r="AO34" i="40"/>
  <c r="AN34" i="40"/>
  <c r="AM34" i="40"/>
  <c r="AL34" i="40"/>
  <c r="AK34" i="40"/>
  <c r="AJ34" i="40"/>
  <c r="AI34" i="40"/>
  <c r="AH34" i="40"/>
  <c r="AG34" i="40"/>
  <c r="AF34" i="40"/>
  <c r="AE34" i="40"/>
  <c r="AD34" i="40"/>
  <c r="AW33" i="40"/>
  <c r="AV33" i="40"/>
  <c r="AU33" i="40"/>
  <c r="AT33" i="40"/>
  <c r="AS33" i="40"/>
  <c r="AR33" i="40"/>
  <c r="AQ33" i="40"/>
  <c r="AP33" i="40"/>
  <c r="AO33" i="40"/>
  <c r="AN33" i="40"/>
  <c r="AM33" i="40"/>
  <c r="AL33" i="40"/>
  <c r="AK33" i="40"/>
  <c r="AJ33" i="40"/>
  <c r="AI33" i="40"/>
  <c r="AH33" i="40"/>
  <c r="AG33" i="40"/>
  <c r="AF33" i="40"/>
  <c r="AE33" i="40"/>
  <c r="AD33" i="40"/>
  <c r="AW32" i="40"/>
  <c r="AV32" i="40"/>
  <c r="AU32" i="40"/>
  <c r="AT32" i="40"/>
  <c r="AS32" i="40"/>
  <c r="AR32" i="40"/>
  <c r="AQ32" i="40"/>
  <c r="AP32" i="40"/>
  <c r="AO32" i="40"/>
  <c r="AN32" i="40"/>
  <c r="AM32" i="40"/>
  <c r="AL32" i="40"/>
  <c r="AK32" i="40"/>
  <c r="AJ32" i="40"/>
  <c r="AI32" i="40"/>
  <c r="AH32" i="40"/>
  <c r="AG32" i="40"/>
  <c r="AF32" i="40"/>
  <c r="AE32" i="40"/>
  <c r="AD32" i="40"/>
  <c r="AW31" i="40"/>
  <c r="AV31" i="40"/>
  <c r="AU31" i="40"/>
  <c r="AT31" i="40"/>
  <c r="AS31" i="40"/>
  <c r="AR31" i="40"/>
  <c r="AQ31" i="40"/>
  <c r="AP31" i="40"/>
  <c r="AO31" i="40"/>
  <c r="AN31" i="40"/>
  <c r="AM31" i="40"/>
  <c r="AL31" i="40"/>
  <c r="AK31" i="40"/>
  <c r="AJ31" i="40"/>
  <c r="AI31" i="40"/>
  <c r="AH31" i="40"/>
  <c r="AG31" i="40"/>
  <c r="AF31" i="40"/>
  <c r="AE31" i="40"/>
  <c r="AD31" i="40"/>
  <c r="AW30" i="40"/>
  <c r="AV30" i="40"/>
  <c r="AU30" i="40"/>
  <c r="AT30" i="40"/>
  <c r="AS30" i="40"/>
  <c r="AR30" i="40"/>
  <c r="AQ30" i="40"/>
  <c r="AP30" i="40"/>
  <c r="AO30" i="40"/>
  <c r="AN30" i="40"/>
  <c r="AM30" i="40"/>
  <c r="AL30" i="40"/>
  <c r="AK30" i="40"/>
  <c r="AJ30" i="40"/>
  <c r="AI30" i="40"/>
  <c r="AH30" i="40"/>
  <c r="AG30" i="40"/>
  <c r="AF30" i="40"/>
  <c r="AE30" i="40"/>
  <c r="AD30" i="40"/>
  <c r="AW29" i="40"/>
  <c r="AV29" i="40"/>
  <c r="AU29" i="40"/>
  <c r="AT29" i="40"/>
  <c r="AS29" i="40"/>
  <c r="AR29" i="40"/>
  <c r="AQ29" i="40"/>
  <c r="AP29" i="40"/>
  <c r="AO29" i="40"/>
  <c r="AN29" i="40"/>
  <c r="AM29" i="40"/>
  <c r="AL29" i="40"/>
  <c r="AK29" i="40"/>
  <c r="AJ29" i="40"/>
  <c r="AI29" i="40"/>
  <c r="AH29" i="40"/>
  <c r="AG29" i="40"/>
  <c r="AF29" i="40"/>
  <c r="AE29" i="40"/>
  <c r="AD29" i="40"/>
  <c r="AW28" i="40"/>
  <c r="AV28" i="40"/>
  <c r="AU28" i="40"/>
  <c r="AT28" i="40"/>
  <c r="AS28" i="40"/>
  <c r="AR28" i="40"/>
  <c r="AQ28" i="40"/>
  <c r="AP28" i="40"/>
  <c r="AO28" i="40"/>
  <c r="AN28" i="40"/>
  <c r="AM28" i="40"/>
  <c r="AL28" i="40"/>
  <c r="AK28" i="40"/>
  <c r="AJ28" i="40"/>
  <c r="AI28" i="40"/>
  <c r="AH28" i="40"/>
  <c r="AG28" i="40"/>
  <c r="AF28" i="40"/>
  <c r="AE28" i="40"/>
  <c r="AD28" i="40"/>
  <c r="AW27" i="40"/>
  <c r="AV27" i="40"/>
  <c r="AU27" i="40"/>
  <c r="AT27" i="40"/>
  <c r="AS27" i="40"/>
  <c r="AR27" i="40"/>
  <c r="AQ27" i="40"/>
  <c r="AP27" i="40"/>
  <c r="AO27" i="40"/>
  <c r="AN27" i="40"/>
  <c r="AM27" i="40"/>
  <c r="AL27" i="40"/>
  <c r="AK27" i="40"/>
  <c r="AJ27" i="40"/>
  <c r="AI27" i="40"/>
  <c r="AH27" i="40"/>
  <c r="AG27" i="40"/>
  <c r="AF27" i="40"/>
  <c r="AE27" i="40"/>
  <c r="AD27" i="40"/>
  <c r="AW26" i="40"/>
  <c r="AV26" i="40"/>
  <c r="AU26" i="40"/>
  <c r="AT26" i="40"/>
  <c r="AS26" i="40"/>
  <c r="AR26" i="40"/>
  <c r="AQ26" i="40"/>
  <c r="AP26" i="40"/>
  <c r="AO26" i="40"/>
  <c r="AN26" i="40"/>
  <c r="AM26" i="40"/>
  <c r="AL26" i="40"/>
  <c r="AK26" i="40"/>
  <c r="AJ26" i="40"/>
  <c r="AI26" i="40"/>
  <c r="AH26" i="40"/>
  <c r="AG26" i="40"/>
  <c r="AF26" i="40"/>
  <c r="AE26" i="40"/>
  <c r="AD26" i="40"/>
  <c r="AW25" i="40"/>
  <c r="AV25" i="40"/>
  <c r="AU25" i="40"/>
  <c r="AT25" i="40"/>
  <c r="AS25" i="40"/>
  <c r="AR25" i="40"/>
  <c r="AQ25" i="40"/>
  <c r="AP25" i="40"/>
  <c r="AO25" i="40"/>
  <c r="AN25" i="40"/>
  <c r="AM25" i="40"/>
  <c r="AL25" i="40"/>
  <c r="AK25" i="40"/>
  <c r="AJ25" i="40"/>
  <c r="AI25" i="40"/>
  <c r="AH25" i="40"/>
  <c r="AG25" i="40"/>
  <c r="AF25" i="40"/>
  <c r="AE25" i="40"/>
  <c r="AD25" i="40"/>
  <c r="AW24" i="40"/>
  <c r="AV24" i="40"/>
  <c r="AU24" i="40"/>
  <c r="AT24" i="40"/>
  <c r="AS24" i="40"/>
  <c r="AR24" i="40"/>
  <c r="AQ24" i="40"/>
  <c r="AP24" i="40"/>
  <c r="AO24" i="40"/>
  <c r="AN24" i="40"/>
  <c r="AM24" i="40"/>
  <c r="AL24" i="40"/>
  <c r="AK24" i="40"/>
  <c r="AJ24" i="40"/>
  <c r="AI24" i="40"/>
  <c r="AH24" i="40"/>
  <c r="AG24" i="40"/>
  <c r="AF24" i="40"/>
  <c r="AE24" i="40"/>
  <c r="AD24" i="40"/>
  <c r="AA107" i="40"/>
  <c r="H141" i="39"/>
  <c r="H126" i="39"/>
  <c r="H116" i="39"/>
  <c r="K116" i="39" s="1"/>
  <c r="H86" i="39"/>
  <c r="H71" i="39"/>
  <c r="H61" i="39"/>
  <c r="K61" i="39" s="1"/>
  <c r="H31" i="39"/>
  <c r="H16" i="39"/>
  <c r="H6" i="39"/>
  <c r="K6" i="39" s="1"/>
  <c r="G139" i="39"/>
  <c r="G124" i="39"/>
  <c r="G84" i="39"/>
  <c r="G69" i="39"/>
  <c r="K71" i="39" s="1"/>
  <c r="G29" i="39"/>
  <c r="K31" i="39" s="1"/>
  <c r="M31" i="39" s="1"/>
  <c r="G14" i="39"/>
  <c r="E115" i="39"/>
  <c r="E116" i="39"/>
  <c r="E117" i="39"/>
  <c r="E118" i="39"/>
  <c r="E119" i="39"/>
  <c r="E120" i="39"/>
  <c r="E121" i="39"/>
  <c r="E122" i="39"/>
  <c r="E123" i="39"/>
  <c r="E124" i="39"/>
  <c r="E125" i="39"/>
  <c r="E126" i="39"/>
  <c r="E127" i="39"/>
  <c r="E128" i="39"/>
  <c r="E129" i="39"/>
  <c r="E130" i="39"/>
  <c r="E131" i="39"/>
  <c r="E132" i="39"/>
  <c r="E133" i="39"/>
  <c r="E134" i="39"/>
  <c r="E135" i="39"/>
  <c r="E136" i="39"/>
  <c r="E137" i="39"/>
  <c r="E138" i="39"/>
  <c r="E139" i="39"/>
  <c r="E140" i="39"/>
  <c r="E141" i="39"/>
  <c r="E142" i="39"/>
  <c r="E143" i="39"/>
  <c r="E144" i="39"/>
  <c r="E145" i="39"/>
  <c r="E146" i="39"/>
  <c r="E147" i="39"/>
  <c r="E148" i="39"/>
  <c r="E149" i="39"/>
  <c r="E150" i="39"/>
  <c r="E151" i="39"/>
  <c r="E152" i="39"/>
  <c r="E153" i="39"/>
  <c r="E154" i="39"/>
  <c r="E155" i="39"/>
  <c r="E156" i="39"/>
  <c r="E157" i="39"/>
  <c r="E158" i="39"/>
  <c r="E159" i="39"/>
  <c r="E160" i="39"/>
  <c r="E161" i="39"/>
  <c r="E162" i="39"/>
  <c r="E163" i="39"/>
  <c r="E114" i="39"/>
  <c r="F114" i="39" s="1"/>
  <c r="E60" i="39"/>
  <c r="E61" i="39"/>
  <c r="E62" i="39"/>
  <c r="E63" i="39"/>
  <c r="E64" i="39"/>
  <c r="E65" i="39"/>
  <c r="E66" i="39"/>
  <c r="E67" i="39"/>
  <c r="E68" i="39"/>
  <c r="E69" i="39"/>
  <c r="E70" i="39"/>
  <c r="E71" i="39"/>
  <c r="E72" i="39"/>
  <c r="E73" i="39"/>
  <c r="E74" i="39"/>
  <c r="E75" i="39"/>
  <c r="E76" i="39"/>
  <c r="E77" i="39"/>
  <c r="E78" i="39"/>
  <c r="E79" i="39"/>
  <c r="E80" i="39"/>
  <c r="E81" i="39"/>
  <c r="E82" i="39"/>
  <c r="E83" i="39"/>
  <c r="E84" i="39"/>
  <c r="E85" i="39"/>
  <c r="E86" i="39"/>
  <c r="E87" i="39"/>
  <c r="E88" i="39"/>
  <c r="E89" i="39"/>
  <c r="E90" i="39"/>
  <c r="E91" i="39"/>
  <c r="E92" i="39"/>
  <c r="E93" i="39"/>
  <c r="E94" i="39"/>
  <c r="E95" i="39"/>
  <c r="E96" i="39"/>
  <c r="E97" i="39"/>
  <c r="E98" i="39"/>
  <c r="E99" i="39"/>
  <c r="E100" i="39"/>
  <c r="E101" i="39"/>
  <c r="E102" i="39"/>
  <c r="E103" i="39"/>
  <c r="E104" i="39"/>
  <c r="E105" i="39"/>
  <c r="E106" i="39"/>
  <c r="E107" i="39"/>
  <c r="E108" i="39"/>
  <c r="E59" i="39"/>
  <c r="F59" i="39" s="1"/>
  <c r="E5" i="39"/>
  <c r="E6" i="39"/>
  <c r="E7" i="39"/>
  <c r="E8" i="39"/>
  <c r="E9" i="39"/>
  <c r="E10" i="39"/>
  <c r="E11" i="39"/>
  <c r="E12" i="39"/>
  <c r="E13" i="39"/>
  <c r="E14" i="39"/>
  <c r="E15" i="39"/>
  <c r="E16" i="39"/>
  <c r="E17" i="39"/>
  <c r="E18" i="39"/>
  <c r="E19" i="39"/>
  <c r="E20" i="39"/>
  <c r="E21" i="39"/>
  <c r="E22" i="39"/>
  <c r="E23" i="39"/>
  <c r="E24" i="39"/>
  <c r="E25" i="39"/>
  <c r="E26" i="39"/>
  <c r="E27" i="39"/>
  <c r="E28" i="39"/>
  <c r="E29" i="39"/>
  <c r="E30" i="39"/>
  <c r="E31" i="39"/>
  <c r="E32" i="39"/>
  <c r="E33" i="39"/>
  <c r="E34" i="39"/>
  <c r="E35" i="39"/>
  <c r="E36" i="39"/>
  <c r="E37" i="39"/>
  <c r="E38" i="39"/>
  <c r="E39" i="39"/>
  <c r="E40" i="39"/>
  <c r="E41" i="39"/>
  <c r="E42" i="39"/>
  <c r="E43" i="39"/>
  <c r="E44" i="39"/>
  <c r="E45" i="39"/>
  <c r="E46" i="39"/>
  <c r="E47" i="39"/>
  <c r="E48" i="39"/>
  <c r="E49" i="39"/>
  <c r="E50" i="39"/>
  <c r="E51" i="39"/>
  <c r="E52" i="39"/>
  <c r="E53" i="39"/>
  <c r="E4" i="39"/>
  <c r="D163" i="39"/>
  <c r="D162" i="39"/>
  <c r="D161" i="39"/>
  <c r="D160" i="39"/>
  <c r="D159" i="39"/>
  <c r="D158" i="39"/>
  <c r="D157" i="39"/>
  <c r="D156" i="39"/>
  <c r="D155" i="39"/>
  <c r="D154" i="39"/>
  <c r="D153" i="39"/>
  <c r="D152" i="39"/>
  <c r="D151" i="39"/>
  <c r="D150" i="39"/>
  <c r="D149" i="39"/>
  <c r="D148" i="39"/>
  <c r="D147" i="39"/>
  <c r="D146" i="39"/>
  <c r="D145" i="39"/>
  <c r="D144" i="39"/>
  <c r="D143" i="39"/>
  <c r="D142" i="39"/>
  <c r="D141" i="39"/>
  <c r="D140" i="39"/>
  <c r="D139" i="39"/>
  <c r="D138" i="39"/>
  <c r="D137" i="39"/>
  <c r="D136" i="39"/>
  <c r="D135" i="39"/>
  <c r="D134" i="39"/>
  <c r="D133" i="39"/>
  <c r="D132" i="39"/>
  <c r="D131" i="39"/>
  <c r="D130" i="39"/>
  <c r="D129" i="39"/>
  <c r="D128" i="39"/>
  <c r="D127" i="39"/>
  <c r="D126" i="39"/>
  <c r="D125" i="39"/>
  <c r="D124" i="39"/>
  <c r="D123" i="39"/>
  <c r="D122" i="39"/>
  <c r="D121" i="39"/>
  <c r="D120" i="39"/>
  <c r="D119" i="39"/>
  <c r="D118" i="39"/>
  <c r="D117" i="39"/>
  <c r="D116" i="39"/>
  <c r="D115" i="39"/>
  <c r="D114" i="39"/>
  <c r="K113" i="39"/>
  <c r="D108" i="39"/>
  <c r="D107" i="39"/>
  <c r="D106" i="39"/>
  <c r="D105" i="39"/>
  <c r="D104" i="39"/>
  <c r="D103" i="39"/>
  <c r="D102" i="39"/>
  <c r="D101" i="39"/>
  <c r="D100" i="39"/>
  <c r="D99" i="39"/>
  <c r="D98" i="39"/>
  <c r="D97" i="39"/>
  <c r="D96" i="39"/>
  <c r="D95" i="39"/>
  <c r="D94" i="39"/>
  <c r="D93" i="39"/>
  <c r="D92" i="39"/>
  <c r="D91" i="39"/>
  <c r="D90" i="39"/>
  <c r="D89" i="39"/>
  <c r="D88" i="39"/>
  <c r="D87" i="39"/>
  <c r="D86" i="39"/>
  <c r="D85" i="39"/>
  <c r="D84" i="39"/>
  <c r="D83" i="39"/>
  <c r="D82" i="39"/>
  <c r="D81" i="39"/>
  <c r="D80" i="39"/>
  <c r="D79" i="39"/>
  <c r="D78" i="39"/>
  <c r="D77" i="39"/>
  <c r="D76" i="39"/>
  <c r="D75" i="39"/>
  <c r="D74" i="39"/>
  <c r="D73" i="39"/>
  <c r="D72" i="39"/>
  <c r="D71" i="39"/>
  <c r="D70" i="39"/>
  <c r="D69" i="39"/>
  <c r="D68" i="39"/>
  <c r="D67" i="39"/>
  <c r="D66" i="39"/>
  <c r="D65" i="39"/>
  <c r="D64" i="39"/>
  <c r="D63" i="39"/>
  <c r="D62" i="39"/>
  <c r="D61" i="39"/>
  <c r="D60" i="39"/>
  <c r="D59" i="39"/>
  <c r="K58" i="39"/>
  <c r="D53" i="39"/>
  <c r="D52" i="39"/>
  <c r="D51" i="39"/>
  <c r="D50" i="39"/>
  <c r="D49" i="39"/>
  <c r="D48" i="39"/>
  <c r="D47" i="39"/>
  <c r="D46" i="39"/>
  <c r="D45" i="39"/>
  <c r="D44" i="39"/>
  <c r="D43" i="39"/>
  <c r="D42" i="39"/>
  <c r="D41" i="39"/>
  <c r="D40" i="39"/>
  <c r="D39" i="39"/>
  <c r="D38" i="39"/>
  <c r="D37" i="39"/>
  <c r="D36" i="39"/>
  <c r="D35" i="39"/>
  <c r="D34" i="39"/>
  <c r="D33" i="39"/>
  <c r="D32" i="39"/>
  <c r="D31" i="39"/>
  <c r="D30" i="39"/>
  <c r="D29" i="39"/>
  <c r="D28" i="39"/>
  <c r="D27" i="39"/>
  <c r="D26" i="39"/>
  <c r="D25" i="39"/>
  <c r="D24" i="39"/>
  <c r="D23" i="39"/>
  <c r="D22" i="39"/>
  <c r="D21" i="39"/>
  <c r="D20" i="39"/>
  <c r="D19" i="39"/>
  <c r="D18" i="39"/>
  <c r="D17" i="39"/>
  <c r="K16" i="39"/>
  <c r="D16" i="39"/>
  <c r="D15" i="39"/>
  <c r="D14" i="39"/>
  <c r="D13" i="39"/>
  <c r="D12" i="39"/>
  <c r="D11" i="39"/>
  <c r="D10" i="39"/>
  <c r="D9" i="39"/>
  <c r="D8" i="39"/>
  <c r="D7" i="39"/>
  <c r="D6" i="39"/>
  <c r="D5" i="39"/>
  <c r="F4" i="39"/>
  <c r="D4" i="39"/>
  <c r="K3" i="39"/>
  <c r="AD82" i="38"/>
  <c r="AE82" i="38"/>
  <c r="AF82" i="38"/>
  <c r="AG82" i="38"/>
  <c r="AO86" i="38"/>
  <c r="AO87" i="38"/>
  <c r="AO83" i="38"/>
  <c r="AO84" i="38"/>
  <c r="AO85" i="38"/>
  <c r="AN83" i="38"/>
  <c r="AN84" i="38"/>
  <c r="AN85" i="38"/>
  <c r="AD83" i="38"/>
  <c r="AE83" i="38"/>
  <c r="AF83" i="38"/>
  <c r="AG83" i="38"/>
  <c r="AK85" i="38"/>
  <c r="AL85" i="38"/>
  <c r="AK86" i="38"/>
  <c r="AL86" i="38"/>
  <c r="AK87" i="38"/>
  <c r="AL87" i="38"/>
  <c r="AI83" i="38"/>
  <c r="AJ83" i="38"/>
  <c r="AK83" i="38"/>
  <c r="AL83" i="38"/>
  <c r="AM83" i="38"/>
  <c r="AI84" i="38"/>
  <c r="AJ84" i="38"/>
  <c r="AK84" i="38"/>
  <c r="AL84" i="38"/>
  <c r="AM84" i="38"/>
  <c r="AH84" i="38"/>
  <c r="AD59" i="38"/>
  <c r="AE59" i="38"/>
  <c r="AF57" i="38"/>
  <c r="AG57" i="38"/>
  <c r="AH57" i="38"/>
  <c r="AI57" i="38"/>
  <c r="AJ57" i="38"/>
  <c r="AK57" i="38"/>
  <c r="AL57" i="38"/>
  <c r="AM57" i="38"/>
  <c r="AF58" i="38"/>
  <c r="AG58" i="38"/>
  <c r="AH58" i="38"/>
  <c r="AI58" i="38"/>
  <c r="AJ58" i="38"/>
  <c r="AK58" i="38"/>
  <c r="AL58" i="38"/>
  <c r="AM58" i="38"/>
  <c r="AF59" i="38"/>
  <c r="AG59" i="38"/>
  <c r="AH59" i="38"/>
  <c r="AI59" i="38"/>
  <c r="AJ59" i="38"/>
  <c r="AK59" i="38"/>
  <c r="AL59" i="38"/>
  <c r="AM59" i="38"/>
  <c r="AG60" i="38"/>
  <c r="AH60" i="38"/>
  <c r="AI60" i="38"/>
  <c r="AJ60" i="38"/>
  <c r="AK60" i="38"/>
  <c r="AL60" i="38"/>
  <c r="AM60" i="38"/>
  <c r="AF60" i="38"/>
  <c r="AD61" i="38"/>
  <c r="AE61" i="38"/>
  <c r="AF61" i="38"/>
  <c r="AG61" i="38"/>
  <c r="AK63" i="38"/>
  <c r="AL63" i="38"/>
  <c r="AK64" i="38"/>
  <c r="AL64" i="38"/>
  <c r="AK65" i="38"/>
  <c r="AL65" i="38"/>
  <c r="AI61" i="38"/>
  <c r="AJ61" i="38"/>
  <c r="AK61" i="38"/>
  <c r="AL61" i="38"/>
  <c r="AM61" i="38"/>
  <c r="AI62" i="38"/>
  <c r="AJ62" i="38"/>
  <c r="AK62" i="38"/>
  <c r="AL62" i="38"/>
  <c r="AM62" i="38"/>
  <c r="AH62" i="38"/>
  <c r="AD38" i="38"/>
  <c r="AE38" i="38"/>
  <c r="AF38" i="38"/>
  <c r="AG38" i="38"/>
  <c r="AH38" i="38"/>
  <c r="AI38" i="38"/>
  <c r="AJ38" i="38"/>
  <c r="AK38" i="38"/>
  <c r="AL38" i="38"/>
  <c r="AM38" i="38"/>
  <c r="AN38" i="38"/>
  <c r="AO38" i="38"/>
  <c r="AN39" i="38"/>
  <c r="AO39" i="38"/>
  <c r="AN40" i="38"/>
  <c r="AO40" i="38"/>
  <c r="AN41" i="38"/>
  <c r="AD39" i="38"/>
  <c r="AE39" i="38"/>
  <c r="AF39" i="38"/>
  <c r="AG39" i="38"/>
  <c r="AK41" i="38"/>
  <c r="AL41" i="38"/>
  <c r="AK42" i="38"/>
  <c r="AL42" i="38"/>
  <c r="AK43" i="38"/>
  <c r="AL43" i="38"/>
  <c r="AI39" i="38"/>
  <c r="AJ39" i="38"/>
  <c r="AK39" i="38"/>
  <c r="AL39" i="38"/>
  <c r="AM39" i="38"/>
  <c r="AI40" i="38"/>
  <c r="AJ40" i="38"/>
  <c r="AK40" i="38"/>
  <c r="AL40" i="38"/>
  <c r="AM40" i="38"/>
  <c r="AH40" i="38"/>
  <c r="AA107" i="38"/>
  <c r="AW87" i="38"/>
  <c r="AV87" i="38"/>
  <c r="AU87" i="38"/>
  <c r="AT87" i="38"/>
  <c r="AS87" i="38"/>
  <c r="AR87" i="38"/>
  <c r="AQ87" i="38"/>
  <c r="AP87" i="38"/>
  <c r="AN87" i="38"/>
  <c r="AM87" i="38"/>
  <c r="AJ87" i="38"/>
  <c r="AI87" i="38"/>
  <c r="AH87" i="38"/>
  <c r="AG87" i="38"/>
  <c r="AF87" i="38"/>
  <c r="AE87" i="38"/>
  <c r="AD87" i="38"/>
  <c r="AW86" i="38"/>
  <c r="AV86" i="38"/>
  <c r="AU86" i="38"/>
  <c r="AT86" i="38"/>
  <c r="AS86" i="38"/>
  <c r="AR86" i="38"/>
  <c r="AQ86" i="38"/>
  <c r="AP86" i="38"/>
  <c r="AN86" i="38"/>
  <c r="AM86" i="38"/>
  <c r="AJ86" i="38"/>
  <c r="AI86" i="38"/>
  <c r="AH86" i="38"/>
  <c r="AG86" i="38"/>
  <c r="AF86" i="38"/>
  <c r="AE86" i="38"/>
  <c r="AD86" i="38"/>
  <c r="AW85" i="38"/>
  <c r="AV85" i="38"/>
  <c r="AU85" i="38"/>
  <c r="AT85" i="38"/>
  <c r="AS85" i="38"/>
  <c r="AR85" i="38"/>
  <c r="AQ85" i="38"/>
  <c r="AP85" i="38"/>
  <c r="AM85" i="38"/>
  <c r="AJ85" i="38"/>
  <c r="AI85" i="38"/>
  <c r="AH85" i="38"/>
  <c r="AG85" i="38"/>
  <c r="AF85" i="38"/>
  <c r="AE85" i="38"/>
  <c r="AD85" i="38"/>
  <c r="AW84" i="38"/>
  <c r="AV84" i="38"/>
  <c r="AU84" i="38"/>
  <c r="AT84" i="38"/>
  <c r="AS84" i="38"/>
  <c r="AR84" i="38"/>
  <c r="AQ84" i="38"/>
  <c r="AP84" i="38"/>
  <c r="AG84" i="38"/>
  <c r="AF84" i="38"/>
  <c r="AE84" i="38"/>
  <c r="AD84" i="38"/>
  <c r="AW83" i="38"/>
  <c r="AV83" i="38"/>
  <c r="AU83" i="38"/>
  <c r="AT83" i="38"/>
  <c r="AS83" i="38"/>
  <c r="AR83" i="38"/>
  <c r="AQ83" i="38"/>
  <c r="AP83" i="38"/>
  <c r="AH83" i="38"/>
  <c r="AW82" i="38"/>
  <c r="AV82" i="38"/>
  <c r="AU82" i="38"/>
  <c r="AT82" i="38"/>
  <c r="AS82" i="38"/>
  <c r="AR82" i="38"/>
  <c r="AQ82" i="38"/>
  <c r="AP82" i="38"/>
  <c r="AO82" i="38"/>
  <c r="AN82" i="38"/>
  <c r="AM82" i="38"/>
  <c r="AL82" i="38"/>
  <c r="AK82" i="38"/>
  <c r="AJ82" i="38"/>
  <c r="AI82" i="38"/>
  <c r="AH82" i="38"/>
  <c r="AW81" i="38"/>
  <c r="AV81" i="38"/>
  <c r="AU81" i="38"/>
  <c r="AT81" i="38"/>
  <c r="AS81" i="38"/>
  <c r="AR81" i="38"/>
  <c r="AQ81" i="38"/>
  <c r="AP81" i="38"/>
  <c r="AO81" i="38"/>
  <c r="AN81" i="38"/>
  <c r="AM81" i="38"/>
  <c r="AL81" i="38"/>
  <c r="AK81" i="38"/>
  <c r="AJ81" i="38"/>
  <c r="AI81" i="38"/>
  <c r="AH81" i="38"/>
  <c r="AG81" i="38"/>
  <c r="AF81" i="38"/>
  <c r="AE81" i="38"/>
  <c r="AD81" i="38"/>
  <c r="AW80" i="38"/>
  <c r="AV80" i="38"/>
  <c r="AU80" i="38"/>
  <c r="AT80" i="38"/>
  <c r="AS80" i="38"/>
  <c r="AR80" i="38"/>
  <c r="AQ80" i="38"/>
  <c r="AP80" i="38"/>
  <c r="AO80" i="38"/>
  <c r="AN80" i="38"/>
  <c r="AM80" i="38"/>
  <c r="AL80" i="38"/>
  <c r="AK80" i="38"/>
  <c r="AJ80" i="38"/>
  <c r="AI80" i="38"/>
  <c r="AH80" i="38"/>
  <c r="AG80" i="38"/>
  <c r="AF80" i="38"/>
  <c r="AE80" i="38"/>
  <c r="AD80" i="38"/>
  <c r="AW79" i="38"/>
  <c r="AV79" i="38"/>
  <c r="AU79" i="38"/>
  <c r="AT79" i="38"/>
  <c r="AS79" i="38"/>
  <c r="AR79" i="38"/>
  <c r="AQ79" i="38"/>
  <c r="AP79" i="38"/>
  <c r="AO79" i="38"/>
  <c r="AN79" i="38"/>
  <c r="AM79" i="38"/>
  <c r="AL79" i="38"/>
  <c r="AK79" i="38"/>
  <c r="AJ79" i="38"/>
  <c r="AI79" i="38"/>
  <c r="AH79" i="38"/>
  <c r="AG79" i="38"/>
  <c r="AF79" i="38"/>
  <c r="AE79" i="38"/>
  <c r="AD79" i="38"/>
  <c r="AW78" i="38"/>
  <c r="AV78" i="38"/>
  <c r="AU78" i="38"/>
  <c r="AT78" i="38"/>
  <c r="AS78" i="38"/>
  <c r="AR78" i="38"/>
  <c r="AQ78" i="38"/>
  <c r="AP78" i="38"/>
  <c r="AO78" i="38"/>
  <c r="AN78" i="38"/>
  <c r="AM78" i="38"/>
  <c r="AL78" i="38"/>
  <c r="AK78" i="38"/>
  <c r="AJ78" i="38"/>
  <c r="AI78" i="38"/>
  <c r="AH78" i="38"/>
  <c r="AG78" i="38"/>
  <c r="AF78" i="38"/>
  <c r="AE78" i="38"/>
  <c r="AD78" i="38"/>
  <c r="AW77" i="38"/>
  <c r="AV77" i="38"/>
  <c r="AU77" i="38"/>
  <c r="AT77" i="38"/>
  <c r="AS77" i="38"/>
  <c r="AR77" i="38"/>
  <c r="AQ77" i="38"/>
  <c r="AP77" i="38"/>
  <c r="AO77" i="38"/>
  <c r="AN77" i="38"/>
  <c r="AM77" i="38"/>
  <c r="AL77" i="38"/>
  <c r="AK77" i="38"/>
  <c r="AJ77" i="38"/>
  <c r="AI77" i="38"/>
  <c r="AH77" i="38"/>
  <c r="AG77" i="38"/>
  <c r="AF77" i="38"/>
  <c r="AE77" i="38"/>
  <c r="AD77" i="38"/>
  <c r="AW76" i="38"/>
  <c r="AV76" i="38"/>
  <c r="AU76" i="38"/>
  <c r="AT76" i="38"/>
  <c r="AS76" i="38"/>
  <c r="AR76" i="38"/>
  <c r="AQ76" i="38"/>
  <c r="AP76" i="38"/>
  <c r="AO76" i="38"/>
  <c r="AN76" i="38"/>
  <c r="AM76" i="38"/>
  <c r="AL76" i="38"/>
  <c r="AK76" i="38"/>
  <c r="AJ76" i="38"/>
  <c r="AI76" i="38"/>
  <c r="AH76" i="38"/>
  <c r="AG76" i="38"/>
  <c r="AF76" i="38"/>
  <c r="AE76" i="38"/>
  <c r="AD76" i="38"/>
  <c r="AW75" i="38"/>
  <c r="AV75" i="38"/>
  <c r="AU75" i="38"/>
  <c r="AT75" i="38"/>
  <c r="AS75" i="38"/>
  <c r="AR75" i="38"/>
  <c r="AQ75" i="38"/>
  <c r="AP75" i="38"/>
  <c r="AO75" i="38"/>
  <c r="AN75" i="38"/>
  <c r="AM75" i="38"/>
  <c r="AL75" i="38"/>
  <c r="AK75" i="38"/>
  <c r="AJ75" i="38"/>
  <c r="AI75" i="38"/>
  <c r="AH75" i="38"/>
  <c r="AG75" i="38"/>
  <c r="AF75" i="38"/>
  <c r="AE75" i="38"/>
  <c r="AD75" i="38"/>
  <c r="AW74" i="38"/>
  <c r="AV74" i="38"/>
  <c r="AU74" i="38"/>
  <c r="AT74" i="38"/>
  <c r="AS74" i="38"/>
  <c r="AR74" i="38"/>
  <c r="AQ74" i="38"/>
  <c r="AP74" i="38"/>
  <c r="AO74" i="38"/>
  <c r="AN74" i="38"/>
  <c r="AM74" i="38"/>
  <c r="AL74" i="38"/>
  <c r="AK74" i="38"/>
  <c r="AJ74" i="38"/>
  <c r="AI74" i="38"/>
  <c r="AH74" i="38"/>
  <c r="AG74" i="38"/>
  <c r="AF74" i="38"/>
  <c r="AE74" i="38"/>
  <c r="AD74" i="38"/>
  <c r="AW73" i="38"/>
  <c r="AV73" i="38"/>
  <c r="AU73" i="38"/>
  <c r="AT73" i="38"/>
  <c r="AS73" i="38"/>
  <c r="AR73" i="38"/>
  <c r="AQ73" i="38"/>
  <c r="AP73" i="38"/>
  <c r="AO73" i="38"/>
  <c r="AN73" i="38"/>
  <c r="AM73" i="38"/>
  <c r="AL73" i="38"/>
  <c r="AK73" i="38"/>
  <c r="AJ73" i="38"/>
  <c r="AI73" i="38"/>
  <c r="AH73" i="38"/>
  <c r="AG73" i="38"/>
  <c r="AF73" i="38"/>
  <c r="AE73" i="38"/>
  <c r="AD73" i="38"/>
  <c r="AW72" i="38"/>
  <c r="AV72" i="38"/>
  <c r="AU72" i="38"/>
  <c r="AT72" i="38"/>
  <c r="AS72" i="38"/>
  <c r="AR72" i="38"/>
  <c r="AQ72" i="38"/>
  <c r="AP72" i="38"/>
  <c r="AO72" i="38"/>
  <c r="AN72" i="38"/>
  <c r="AM72" i="38"/>
  <c r="AL72" i="38"/>
  <c r="AK72" i="38"/>
  <c r="AJ72" i="38"/>
  <c r="AI72" i="38"/>
  <c r="AH72" i="38"/>
  <c r="AG72" i="38"/>
  <c r="AF72" i="38"/>
  <c r="AE72" i="38"/>
  <c r="AD72" i="38"/>
  <c r="AW71" i="38"/>
  <c r="AV71" i="38"/>
  <c r="AU71" i="38"/>
  <c r="AT71" i="38"/>
  <c r="AS71" i="38"/>
  <c r="AR71" i="38"/>
  <c r="AQ71" i="38"/>
  <c r="AP71" i="38"/>
  <c r="AO71" i="38"/>
  <c r="AN71" i="38"/>
  <c r="AM71" i="38"/>
  <c r="AL71" i="38"/>
  <c r="AK71" i="38"/>
  <c r="AJ71" i="38"/>
  <c r="AI71" i="38"/>
  <c r="AH71" i="38"/>
  <c r="AG71" i="38"/>
  <c r="AF71" i="38"/>
  <c r="AE71" i="38"/>
  <c r="AD71" i="38"/>
  <c r="AW70" i="38"/>
  <c r="AV70" i="38"/>
  <c r="AU70" i="38"/>
  <c r="AT70" i="38"/>
  <c r="AS70" i="38"/>
  <c r="AR70" i="38"/>
  <c r="AQ70" i="38"/>
  <c r="AP70" i="38"/>
  <c r="AO70" i="38"/>
  <c r="AN70" i="38"/>
  <c r="AM70" i="38"/>
  <c r="AL70" i="38"/>
  <c r="AK70" i="38"/>
  <c r="AJ70" i="38"/>
  <c r="AI70" i="38"/>
  <c r="AH70" i="38"/>
  <c r="AG70" i="38"/>
  <c r="AF70" i="38"/>
  <c r="AE70" i="38"/>
  <c r="AD70" i="38"/>
  <c r="AW69" i="38"/>
  <c r="AV69" i="38"/>
  <c r="AU69" i="38"/>
  <c r="AT69" i="38"/>
  <c r="AS69" i="38"/>
  <c r="AR69" i="38"/>
  <c r="AQ69" i="38"/>
  <c r="AP69" i="38"/>
  <c r="AO69" i="38"/>
  <c r="AN69" i="38"/>
  <c r="AM69" i="38"/>
  <c r="AL69" i="38"/>
  <c r="AK69" i="38"/>
  <c r="AJ69" i="38"/>
  <c r="AI69" i="38"/>
  <c r="AH69" i="38"/>
  <c r="AG69" i="38"/>
  <c r="AF69" i="38"/>
  <c r="AE69" i="38"/>
  <c r="AD69" i="38"/>
  <c r="AW68" i="38"/>
  <c r="AV68" i="38"/>
  <c r="AU68" i="38"/>
  <c r="AT68" i="38"/>
  <c r="AS68" i="38"/>
  <c r="AR68" i="38"/>
  <c r="AQ68" i="38"/>
  <c r="AP68" i="38"/>
  <c r="AO68" i="38"/>
  <c r="AN68" i="38"/>
  <c r="AM68" i="38"/>
  <c r="AL68" i="38"/>
  <c r="AK68" i="38"/>
  <c r="AJ68" i="38"/>
  <c r="AI68" i="38"/>
  <c r="AH68" i="38"/>
  <c r="AG68" i="38"/>
  <c r="AF68" i="38"/>
  <c r="AE68" i="38"/>
  <c r="AD68" i="38"/>
  <c r="AW65" i="38"/>
  <c r="AV65" i="38"/>
  <c r="AU65" i="38"/>
  <c r="AT65" i="38"/>
  <c r="AS65" i="38"/>
  <c r="AR65" i="38"/>
  <c r="AQ65" i="38"/>
  <c r="AP65" i="38"/>
  <c r="AO65" i="38"/>
  <c r="AN65" i="38"/>
  <c r="AM65" i="38"/>
  <c r="AJ65" i="38"/>
  <c r="AI65" i="38"/>
  <c r="AH65" i="38"/>
  <c r="AG65" i="38"/>
  <c r="AF65" i="38"/>
  <c r="AE65" i="38"/>
  <c r="AD65" i="38"/>
  <c r="AW64" i="38"/>
  <c r="AV64" i="38"/>
  <c r="AU64" i="38"/>
  <c r="AT64" i="38"/>
  <c r="AS64" i="38"/>
  <c r="AR64" i="38"/>
  <c r="AQ64" i="38"/>
  <c r="AP64" i="38"/>
  <c r="AO64" i="38"/>
  <c r="AN64" i="38"/>
  <c r="AM64" i="38"/>
  <c r="AJ64" i="38"/>
  <c r="AI64" i="38"/>
  <c r="AH64" i="38"/>
  <c r="AG64" i="38"/>
  <c r="AF64" i="38"/>
  <c r="AE64" i="38"/>
  <c r="AD64" i="38"/>
  <c r="AW63" i="38"/>
  <c r="AV63" i="38"/>
  <c r="AU63" i="38"/>
  <c r="AT63" i="38"/>
  <c r="AS63" i="38"/>
  <c r="AR63" i="38"/>
  <c r="AQ63" i="38"/>
  <c r="AP63" i="38"/>
  <c r="AO63" i="38"/>
  <c r="AN63" i="38"/>
  <c r="AM63" i="38"/>
  <c r="AJ63" i="38"/>
  <c r="AI63" i="38"/>
  <c r="AH63" i="38"/>
  <c r="AG63" i="38"/>
  <c r="AF63" i="38"/>
  <c r="AE63" i="38"/>
  <c r="AD63" i="38"/>
  <c r="AW62" i="38"/>
  <c r="AV62" i="38"/>
  <c r="AU62" i="38"/>
  <c r="AT62" i="38"/>
  <c r="AS62" i="38"/>
  <c r="AR62" i="38"/>
  <c r="AQ62" i="38"/>
  <c r="AP62" i="38"/>
  <c r="AO62" i="38"/>
  <c r="AN62" i="38"/>
  <c r="AG62" i="38"/>
  <c r="AF62" i="38"/>
  <c r="AE62" i="38"/>
  <c r="AD62" i="38"/>
  <c r="AW61" i="38"/>
  <c r="AV61" i="38"/>
  <c r="AU61" i="38"/>
  <c r="AT61" i="38"/>
  <c r="AS61" i="38"/>
  <c r="AR61" i="38"/>
  <c r="AQ61" i="38"/>
  <c r="AP61" i="38"/>
  <c r="AO61" i="38"/>
  <c r="AN61" i="38"/>
  <c r="AH61" i="38"/>
  <c r="AW60" i="38"/>
  <c r="AV60" i="38"/>
  <c r="AU60" i="38"/>
  <c r="AT60" i="38"/>
  <c r="AS60" i="38"/>
  <c r="AR60" i="38"/>
  <c r="AQ60" i="38"/>
  <c r="AP60" i="38"/>
  <c r="AO60" i="38"/>
  <c r="AN60" i="38"/>
  <c r="AE60" i="38"/>
  <c r="AD60" i="38"/>
  <c r="AW59" i="38"/>
  <c r="AV59" i="38"/>
  <c r="AU59" i="38"/>
  <c r="AT59" i="38"/>
  <c r="AS59" i="38"/>
  <c r="AR59" i="38"/>
  <c r="AQ59" i="38"/>
  <c r="AP59" i="38"/>
  <c r="AO59" i="38"/>
  <c r="AN59" i="38"/>
  <c r="AW58" i="38"/>
  <c r="AV58" i="38"/>
  <c r="AU58" i="38"/>
  <c r="AT58" i="38"/>
  <c r="AS58" i="38"/>
  <c r="AR58" i="38"/>
  <c r="AQ58" i="38"/>
  <c r="AP58" i="38"/>
  <c r="AO58" i="38"/>
  <c r="AN58" i="38"/>
  <c r="AE58" i="38"/>
  <c r="AD58" i="38"/>
  <c r="AW57" i="38"/>
  <c r="AV57" i="38"/>
  <c r="AU57" i="38"/>
  <c r="AT57" i="38"/>
  <c r="AS57" i="38"/>
  <c r="AR57" i="38"/>
  <c r="AQ57" i="38"/>
  <c r="AP57" i="38"/>
  <c r="AO57" i="38"/>
  <c r="AN57" i="38"/>
  <c r="AE57" i="38"/>
  <c r="AD57" i="38"/>
  <c r="AW56" i="38"/>
  <c r="AV56" i="38"/>
  <c r="AU56" i="38"/>
  <c r="AT56" i="38"/>
  <c r="AS56" i="38"/>
  <c r="AR56" i="38"/>
  <c r="AQ56" i="38"/>
  <c r="AP56" i="38"/>
  <c r="AO56" i="38"/>
  <c r="AN56" i="38"/>
  <c r="AM56" i="38"/>
  <c r="AL56" i="38"/>
  <c r="AK56" i="38"/>
  <c r="AJ56" i="38"/>
  <c r="AI56" i="38"/>
  <c r="AH56" i="38"/>
  <c r="AG56" i="38"/>
  <c r="AF56" i="38"/>
  <c r="AE56" i="38"/>
  <c r="AD56" i="38"/>
  <c r="AW55" i="38"/>
  <c r="AV55" i="38"/>
  <c r="AU55" i="38"/>
  <c r="AT55" i="38"/>
  <c r="AS55" i="38"/>
  <c r="AR55" i="38"/>
  <c r="AQ55" i="38"/>
  <c r="AP55" i="38"/>
  <c r="AO55" i="38"/>
  <c r="AN55" i="38"/>
  <c r="AM55" i="38"/>
  <c r="AL55" i="38"/>
  <c r="AK55" i="38"/>
  <c r="AJ55" i="38"/>
  <c r="AI55" i="38"/>
  <c r="AH55" i="38"/>
  <c r="AG55" i="38"/>
  <c r="AF55" i="38"/>
  <c r="AE55" i="38"/>
  <c r="AD55" i="38"/>
  <c r="AW54" i="38"/>
  <c r="AV54" i="38"/>
  <c r="AU54" i="38"/>
  <c r="AT54" i="38"/>
  <c r="AS54" i="38"/>
  <c r="AR54" i="38"/>
  <c r="AQ54" i="38"/>
  <c r="AP54" i="38"/>
  <c r="AO54" i="38"/>
  <c r="AN54" i="38"/>
  <c r="AM54" i="38"/>
  <c r="AL54" i="38"/>
  <c r="AK54" i="38"/>
  <c r="AJ54" i="38"/>
  <c r="AI54" i="38"/>
  <c r="AH54" i="38"/>
  <c r="AG54" i="38"/>
  <c r="AF54" i="38"/>
  <c r="AE54" i="38"/>
  <c r="AD54" i="38"/>
  <c r="AW53" i="38"/>
  <c r="AV53" i="38"/>
  <c r="AU53" i="38"/>
  <c r="AT53" i="38"/>
  <c r="AS53" i="38"/>
  <c r="AR53" i="38"/>
  <c r="AQ53" i="38"/>
  <c r="AP53" i="38"/>
  <c r="AO53" i="38"/>
  <c r="AN53" i="38"/>
  <c r="AM53" i="38"/>
  <c r="AL53" i="38"/>
  <c r="AK53" i="38"/>
  <c r="AJ53" i="38"/>
  <c r="AI53" i="38"/>
  <c r="AH53" i="38"/>
  <c r="AG53" i="38"/>
  <c r="AF53" i="38"/>
  <c r="AE53" i="38"/>
  <c r="AD53" i="38"/>
  <c r="AW52" i="38"/>
  <c r="AV52" i="38"/>
  <c r="AU52" i="38"/>
  <c r="AT52" i="38"/>
  <c r="AS52" i="38"/>
  <c r="AR52" i="38"/>
  <c r="AQ52" i="38"/>
  <c r="AP52" i="38"/>
  <c r="AO52" i="38"/>
  <c r="AN52" i="38"/>
  <c r="AM52" i="38"/>
  <c r="AL52" i="38"/>
  <c r="AK52" i="38"/>
  <c r="AJ52" i="38"/>
  <c r="AI52" i="38"/>
  <c r="AH52" i="38"/>
  <c r="AG52" i="38"/>
  <c r="AF52" i="38"/>
  <c r="AE52" i="38"/>
  <c r="AD52" i="38"/>
  <c r="AW51" i="38"/>
  <c r="AV51" i="38"/>
  <c r="AU51" i="38"/>
  <c r="AT51" i="38"/>
  <c r="AS51" i="38"/>
  <c r="AR51" i="38"/>
  <c r="AQ51" i="38"/>
  <c r="AP51" i="38"/>
  <c r="AO51" i="38"/>
  <c r="AN51" i="38"/>
  <c r="AM51" i="38"/>
  <c r="AL51" i="38"/>
  <c r="AK51" i="38"/>
  <c r="AJ51" i="38"/>
  <c r="AI51" i="38"/>
  <c r="AH51" i="38"/>
  <c r="AG51" i="38"/>
  <c r="AF51" i="38"/>
  <c r="AE51" i="38"/>
  <c r="AD51" i="38"/>
  <c r="AW50" i="38"/>
  <c r="AV50" i="38"/>
  <c r="AU50" i="38"/>
  <c r="AT50" i="38"/>
  <c r="AS50" i="38"/>
  <c r="AR50" i="38"/>
  <c r="AQ50" i="38"/>
  <c r="AP50" i="38"/>
  <c r="AO50" i="38"/>
  <c r="AN50" i="38"/>
  <c r="AM50" i="38"/>
  <c r="AL50" i="38"/>
  <c r="AK50" i="38"/>
  <c r="AJ50" i="38"/>
  <c r="AI50" i="38"/>
  <c r="AH50" i="38"/>
  <c r="AG50" i="38"/>
  <c r="AF50" i="38"/>
  <c r="AE50" i="38"/>
  <c r="AD50" i="38"/>
  <c r="AW49" i="38"/>
  <c r="AV49" i="38"/>
  <c r="AU49" i="38"/>
  <c r="AT49" i="38"/>
  <c r="AS49" i="38"/>
  <c r="AR49" i="38"/>
  <c r="AQ49" i="38"/>
  <c r="AP49" i="38"/>
  <c r="AO49" i="38"/>
  <c r="AN49" i="38"/>
  <c r="AM49" i="38"/>
  <c r="AL49" i="38"/>
  <c r="AK49" i="38"/>
  <c r="AJ49" i="38"/>
  <c r="AI49" i="38"/>
  <c r="AH49" i="38"/>
  <c r="AG49" i="38"/>
  <c r="AF49" i="38"/>
  <c r="AE49" i="38"/>
  <c r="AD49" i="38"/>
  <c r="AW48" i="38"/>
  <c r="AV48" i="38"/>
  <c r="AU48" i="38"/>
  <c r="AT48" i="38"/>
  <c r="AS48" i="38"/>
  <c r="AR48" i="38"/>
  <c r="AQ48" i="38"/>
  <c r="AP48" i="38"/>
  <c r="AO48" i="38"/>
  <c r="AN48" i="38"/>
  <c r="AM48" i="38"/>
  <c r="AL48" i="38"/>
  <c r="AK48" i="38"/>
  <c r="AJ48" i="38"/>
  <c r="AI48" i="38"/>
  <c r="AH48" i="38"/>
  <c r="AG48" i="38"/>
  <c r="AF48" i="38"/>
  <c r="AE48" i="38"/>
  <c r="AD48" i="38"/>
  <c r="AW47" i="38"/>
  <c r="AV47" i="38"/>
  <c r="AU47" i="38"/>
  <c r="AT47" i="38"/>
  <c r="AS47" i="38"/>
  <c r="AR47" i="38"/>
  <c r="AQ47" i="38"/>
  <c r="AP47" i="38"/>
  <c r="AO47" i="38"/>
  <c r="AN47" i="38"/>
  <c r="AM47" i="38"/>
  <c r="AL47" i="38"/>
  <c r="AK47" i="38"/>
  <c r="AJ47" i="38"/>
  <c r="AI47" i="38"/>
  <c r="AH47" i="38"/>
  <c r="AG47" i="38"/>
  <c r="AF47" i="38"/>
  <c r="AE47" i="38"/>
  <c r="AD47" i="38"/>
  <c r="AW46" i="38"/>
  <c r="AV46" i="38"/>
  <c r="AU46" i="38"/>
  <c r="AT46" i="38"/>
  <c r="AS46" i="38"/>
  <c r="AR46" i="38"/>
  <c r="AQ46" i="38"/>
  <c r="AP46" i="38"/>
  <c r="AO46" i="38"/>
  <c r="AN46" i="38"/>
  <c r="AM46" i="38"/>
  <c r="AL46" i="38"/>
  <c r="AK46" i="38"/>
  <c r="AJ46" i="38"/>
  <c r="AI46" i="38"/>
  <c r="AH46" i="38"/>
  <c r="AG46" i="38"/>
  <c r="AF46" i="38"/>
  <c r="AE46" i="38"/>
  <c r="AD46" i="38"/>
  <c r="AW43" i="38"/>
  <c r="AV43" i="38"/>
  <c r="AU43" i="38"/>
  <c r="AT43" i="38"/>
  <c r="AS43" i="38"/>
  <c r="AR43" i="38"/>
  <c r="AQ43" i="38"/>
  <c r="AP43" i="38"/>
  <c r="AO43" i="38"/>
  <c r="AN43" i="38"/>
  <c r="AM43" i="38"/>
  <c r="AJ43" i="38"/>
  <c r="AI43" i="38"/>
  <c r="AH43" i="38"/>
  <c r="AG43" i="38"/>
  <c r="AF43" i="38"/>
  <c r="AE43" i="38"/>
  <c r="AD43" i="38"/>
  <c r="AW42" i="38"/>
  <c r="AV42" i="38"/>
  <c r="AU42" i="38"/>
  <c r="AT42" i="38"/>
  <c r="AS42" i="38"/>
  <c r="AR42" i="38"/>
  <c r="AQ42" i="38"/>
  <c r="AP42" i="38"/>
  <c r="AO42" i="38"/>
  <c r="AN42" i="38"/>
  <c r="AM42" i="38"/>
  <c r="AJ42" i="38"/>
  <c r="AI42" i="38"/>
  <c r="AH42" i="38"/>
  <c r="AG42" i="38"/>
  <c r="AF42" i="38"/>
  <c r="AE42" i="38"/>
  <c r="AD42" i="38"/>
  <c r="AW41" i="38"/>
  <c r="AV41" i="38"/>
  <c r="AU41" i="38"/>
  <c r="AT41" i="38"/>
  <c r="AS41" i="38"/>
  <c r="AR41" i="38"/>
  <c r="AQ41" i="38"/>
  <c r="AP41" i="38"/>
  <c r="AO41" i="38"/>
  <c r="AM41" i="38"/>
  <c r="AJ41" i="38"/>
  <c r="AI41" i="38"/>
  <c r="AH41" i="38"/>
  <c r="AG41" i="38"/>
  <c r="AF41" i="38"/>
  <c r="AE41" i="38"/>
  <c r="AD41" i="38"/>
  <c r="AW40" i="38"/>
  <c r="AV40" i="38"/>
  <c r="AU40" i="38"/>
  <c r="AT40" i="38"/>
  <c r="AS40" i="38"/>
  <c r="AR40" i="38"/>
  <c r="AQ40" i="38"/>
  <c r="AP40" i="38"/>
  <c r="AG40" i="38"/>
  <c r="AF40" i="38"/>
  <c r="AE40" i="38"/>
  <c r="AD40" i="38"/>
  <c r="AW39" i="38"/>
  <c r="AV39" i="38"/>
  <c r="AU39" i="38"/>
  <c r="AT39" i="38"/>
  <c r="AS39" i="38"/>
  <c r="AR39" i="38"/>
  <c r="AQ39" i="38"/>
  <c r="AP39" i="38"/>
  <c r="AH39" i="38"/>
  <c r="AW38" i="38"/>
  <c r="AV38" i="38"/>
  <c r="AU38" i="38"/>
  <c r="AT38" i="38"/>
  <c r="AS38" i="38"/>
  <c r="AR38" i="38"/>
  <c r="AQ38" i="38"/>
  <c r="AP38" i="38"/>
  <c r="AW37" i="38"/>
  <c r="AV37" i="38"/>
  <c r="AU37" i="38"/>
  <c r="AT37" i="38"/>
  <c r="AS37" i="38"/>
  <c r="AR37" i="38"/>
  <c r="AQ37" i="38"/>
  <c r="AP37" i="38"/>
  <c r="AO37" i="38"/>
  <c r="AN37" i="38"/>
  <c r="AM37" i="38"/>
  <c r="AL37" i="38"/>
  <c r="AK37" i="38"/>
  <c r="AJ37" i="38"/>
  <c r="AI37" i="38"/>
  <c r="AH37" i="38"/>
  <c r="AG37" i="38"/>
  <c r="AF37" i="38"/>
  <c r="AE37" i="38"/>
  <c r="AD37" i="38"/>
  <c r="AW36" i="38"/>
  <c r="AV36" i="38"/>
  <c r="AU36" i="38"/>
  <c r="AT36" i="38"/>
  <c r="AS36" i="38"/>
  <c r="AR36" i="38"/>
  <c r="AQ36" i="38"/>
  <c r="AP36" i="38"/>
  <c r="AO36" i="38"/>
  <c r="AN36" i="38"/>
  <c r="AM36" i="38"/>
  <c r="AL36" i="38"/>
  <c r="AK36" i="38"/>
  <c r="AJ36" i="38"/>
  <c r="AI36" i="38"/>
  <c r="AH36" i="38"/>
  <c r="AG36" i="38"/>
  <c r="AF36" i="38"/>
  <c r="AE36" i="38"/>
  <c r="AD36" i="38"/>
  <c r="AW35" i="38"/>
  <c r="AV35" i="38"/>
  <c r="AU35" i="38"/>
  <c r="AT35" i="38"/>
  <c r="AS35" i="38"/>
  <c r="AR35" i="38"/>
  <c r="AQ35" i="38"/>
  <c r="AP35" i="38"/>
  <c r="AO35" i="38"/>
  <c r="AN35" i="38"/>
  <c r="AM35" i="38"/>
  <c r="AL35" i="38"/>
  <c r="AK35" i="38"/>
  <c r="AJ35" i="38"/>
  <c r="AI35" i="38"/>
  <c r="AH35" i="38"/>
  <c r="AG35" i="38"/>
  <c r="AF35" i="38"/>
  <c r="AE35" i="38"/>
  <c r="AD35" i="38"/>
  <c r="AW34" i="38"/>
  <c r="AV34" i="38"/>
  <c r="AU34" i="38"/>
  <c r="AT34" i="38"/>
  <c r="AS34" i="38"/>
  <c r="AR34" i="38"/>
  <c r="AQ34" i="38"/>
  <c r="AP34" i="38"/>
  <c r="AO34" i="38"/>
  <c r="AN34" i="38"/>
  <c r="AM34" i="38"/>
  <c r="AL34" i="38"/>
  <c r="AK34" i="38"/>
  <c r="AJ34" i="38"/>
  <c r="AI34" i="38"/>
  <c r="AH34" i="38"/>
  <c r="AG34" i="38"/>
  <c r="AF34" i="38"/>
  <c r="AE34" i="38"/>
  <c r="AD34" i="38"/>
  <c r="AW33" i="38"/>
  <c r="AV33" i="38"/>
  <c r="AU33" i="38"/>
  <c r="AT33" i="38"/>
  <c r="AS33" i="38"/>
  <c r="AR33" i="38"/>
  <c r="AQ33" i="38"/>
  <c r="AP33" i="38"/>
  <c r="AO33" i="38"/>
  <c r="AN33" i="38"/>
  <c r="AM33" i="38"/>
  <c r="AL33" i="38"/>
  <c r="AK33" i="38"/>
  <c r="AJ33" i="38"/>
  <c r="AI33" i="38"/>
  <c r="AH33" i="38"/>
  <c r="AG33" i="38"/>
  <c r="AF33" i="38"/>
  <c r="AE33" i="38"/>
  <c r="AD33" i="38"/>
  <c r="AW32" i="38"/>
  <c r="AV32" i="38"/>
  <c r="AU32" i="38"/>
  <c r="AT32" i="38"/>
  <c r="AS32" i="38"/>
  <c r="AR32" i="38"/>
  <c r="AQ32" i="38"/>
  <c r="AP32" i="38"/>
  <c r="AO32" i="38"/>
  <c r="AN32" i="38"/>
  <c r="AM32" i="38"/>
  <c r="AL32" i="38"/>
  <c r="AK32" i="38"/>
  <c r="AJ32" i="38"/>
  <c r="AI32" i="38"/>
  <c r="AH32" i="38"/>
  <c r="AG32" i="38"/>
  <c r="AF32" i="38"/>
  <c r="AE32" i="38"/>
  <c r="AD32" i="38"/>
  <c r="AW31" i="38"/>
  <c r="AV31" i="38"/>
  <c r="AU31" i="38"/>
  <c r="AT31" i="38"/>
  <c r="AS31" i="38"/>
  <c r="AR31" i="38"/>
  <c r="AQ31" i="38"/>
  <c r="AP31" i="38"/>
  <c r="AO31" i="38"/>
  <c r="AN31" i="38"/>
  <c r="AM31" i="38"/>
  <c r="AL31" i="38"/>
  <c r="AK31" i="38"/>
  <c r="AJ31" i="38"/>
  <c r="AI31" i="38"/>
  <c r="AH31" i="38"/>
  <c r="AG31" i="38"/>
  <c r="AF31" i="38"/>
  <c r="AE31" i="38"/>
  <c r="AD31" i="38"/>
  <c r="AW30" i="38"/>
  <c r="AV30" i="38"/>
  <c r="AU30" i="38"/>
  <c r="AT30" i="38"/>
  <c r="AS30" i="38"/>
  <c r="AR30" i="38"/>
  <c r="AQ30" i="38"/>
  <c r="AP30" i="38"/>
  <c r="AO30" i="38"/>
  <c r="AN30" i="38"/>
  <c r="AM30" i="38"/>
  <c r="AL30" i="38"/>
  <c r="AK30" i="38"/>
  <c r="AJ30" i="38"/>
  <c r="AI30" i="38"/>
  <c r="AH30" i="38"/>
  <c r="AG30" i="38"/>
  <c r="AF30" i="38"/>
  <c r="AE30" i="38"/>
  <c r="AD30" i="38"/>
  <c r="AW29" i="38"/>
  <c r="AV29" i="38"/>
  <c r="AU29" i="38"/>
  <c r="AT29" i="38"/>
  <c r="AS29" i="38"/>
  <c r="AR29" i="38"/>
  <c r="AQ29" i="38"/>
  <c r="AP29" i="38"/>
  <c r="AO29" i="38"/>
  <c r="AN29" i="38"/>
  <c r="AM29" i="38"/>
  <c r="AL29" i="38"/>
  <c r="AK29" i="38"/>
  <c r="AJ29" i="38"/>
  <c r="AI29" i="38"/>
  <c r="AH29" i="38"/>
  <c r="AG29" i="38"/>
  <c r="AF29" i="38"/>
  <c r="AE29" i="38"/>
  <c r="AD29" i="38"/>
  <c r="AW28" i="38"/>
  <c r="AV28" i="38"/>
  <c r="AU28" i="38"/>
  <c r="AT28" i="38"/>
  <c r="AS28" i="38"/>
  <c r="AR28" i="38"/>
  <c r="AQ28" i="38"/>
  <c r="AP28" i="38"/>
  <c r="AO28" i="38"/>
  <c r="AN28" i="38"/>
  <c r="AM28" i="38"/>
  <c r="AL28" i="38"/>
  <c r="AK28" i="38"/>
  <c r="AJ28" i="38"/>
  <c r="AI28" i="38"/>
  <c r="AH28" i="38"/>
  <c r="AG28" i="38"/>
  <c r="AF28" i="38"/>
  <c r="AE28" i="38"/>
  <c r="AD28" i="38"/>
  <c r="AW27" i="38"/>
  <c r="AV27" i="38"/>
  <c r="AU27" i="38"/>
  <c r="AT27" i="38"/>
  <c r="AS27" i="38"/>
  <c r="AR27" i="38"/>
  <c r="AQ27" i="38"/>
  <c r="AP27" i="38"/>
  <c r="AO27" i="38"/>
  <c r="AN27" i="38"/>
  <c r="AM27" i="38"/>
  <c r="AL27" i="38"/>
  <c r="AK27" i="38"/>
  <c r="AJ27" i="38"/>
  <c r="AI27" i="38"/>
  <c r="AH27" i="38"/>
  <c r="AG27" i="38"/>
  <c r="AF27" i="38"/>
  <c r="AE27" i="38"/>
  <c r="AD27" i="38"/>
  <c r="AW26" i="38"/>
  <c r="AV26" i="38"/>
  <c r="AU26" i="38"/>
  <c r="AT26" i="38"/>
  <c r="AS26" i="38"/>
  <c r="AR26" i="38"/>
  <c r="AQ26" i="38"/>
  <c r="AP26" i="38"/>
  <c r="AO26" i="38"/>
  <c r="AN26" i="38"/>
  <c r="AM26" i="38"/>
  <c r="AL26" i="38"/>
  <c r="AK26" i="38"/>
  <c r="AJ26" i="38"/>
  <c r="AI26" i="38"/>
  <c r="AH26" i="38"/>
  <c r="AG26" i="38"/>
  <c r="AF26" i="38"/>
  <c r="AE26" i="38"/>
  <c r="AD26" i="38"/>
  <c r="AW25" i="38"/>
  <c r="AV25" i="38"/>
  <c r="AU25" i="38"/>
  <c r="AT25" i="38"/>
  <c r="AS25" i="38"/>
  <c r="AR25" i="38"/>
  <c r="AQ25" i="38"/>
  <c r="AP25" i="38"/>
  <c r="AO25" i="38"/>
  <c r="AN25" i="38"/>
  <c r="AM25" i="38"/>
  <c r="AL25" i="38"/>
  <c r="AK25" i="38"/>
  <c r="AJ25" i="38"/>
  <c r="AI25" i="38"/>
  <c r="AH25" i="38"/>
  <c r="AG25" i="38"/>
  <c r="AF25" i="38"/>
  <c r="AE25" i="38"/>
  <c r="AD25" i="38"/>
  <c r="AW24" i="38"/>
  <c r="AV24" i="38"/>
  <c r="AU24" i="38"/>
  <c r="AT24" i="38"/>
  <c r="AS24" i="38"/>
  <c r="AR24" i="38"/>
  <c r="AQ24" i="38"/>
  <c r="AP24" i="38"/>
  <c r="AO24" i="38"/>
  <c r="AN24" i="38"/>
  <c r="AM24" i="38"/>
  <c r="AL24" i="38"/>
  <c r="AK24" i="38"/>
  <c r="AJ24" i="38"/>
  <c r="AI24" i="38"/>
  <c r="AH24" i="38"/>
  <c r="AG24" i="38"/>
  <c r="AF24" i="38"/>
  <c r="AE24" i="38"/>
  <c r="AD24" i="38"/>
  <c r="AD81" i="37"/>
  <c r="AE81" i="37"/>
  <c r="AF81" i="37"/>
  <c r="AG81" i="37"/>
  <c r="AH81" i="37"/>
  <c r="AI81" i="37"/>
  <c r="AJ81" i="37"/>
  <c r="AK81" i="37"/>
  <c r="AL81" i="37"/>
  <c r="AM81" i="37"/>
  <c r="AN81" i="37"/>
  <c r="AO81" i="37"/>
  <c r="AI82" i="37"/>
  <c r="AJ82" i="37"/>
  <c r="AK82" i="37"/>
  <c r="AL82" i="37"/>
  <c r="AM82" i="37"/>
  <c r="AN82" i="37"/>
  <c r="AO82" i="37"/>
  <c r="AH82" i="37"/>
  <c r="AD82" i="37"/>
  <c r="AE82" i="37"/>
  <c r="AF82" i="37"/>
  <c r="AG82" i="37"/>
  <c r="AM84" i="37"/>
  <c r="AN84" i="37"/>
  <c r="AO84" i="37"/>
  <c r="AM85" i="37"/>
  <c r="AN85" i="37"/>
  <c r="AO85" i="37"/>
  <c r="AM86" i="37"/>
  <c r="AN86" i="37"/>
  <c r="AO86" i="37"/>
  <c r="AM87" i="37"/>
  <c r="AN87" i="37"/>
  <c r="AO87" i="37"/>
  <c r="AI83" i="37"/>
  <c r="AJ83" i="37"/>
  <c r="AK83" i="37"/>
  <c r="AL83" i="37"/>
  <c r="AM83" i="37"/>
  <c r="AN83" i="37"/>
  <c r="AO83" i="37"/>
  <c r="AH83" i="37"/>
  <c r="AH59" i="37"/>
  <c r="AI59" i="37"/>
  <c r="AJ59" i="37"/>
  <c r="AK59" i="37"/>
  <c r="AL59" i="37"/>
  <c r="AM59" i="37"/>
  <c r="AE57" i="37"/>
  <c r="AF57" i="37"/>
  <c r="AG57" i="37"/>
  <c r="AH57" i="37"/>
  <c r="AI57" i="37"/>
  <c r="AJ57" i="37"/>
  <c r="AK57" i="37"/>
  <c r="AL57" i="37"/>
  <c r="AM57" i="37"/>
  <c r="AE58" i="37"/>
  <c r="AF58" i="37"/>
  <c r="AG58" i="37"/>
  <c r="AH58" i="37"/>
  <c r="AI58" i="37"/>
  <c r="AJ58" i="37"/>
  <c r="AK58" i="37"/>
  <c r="AL58" i="37"/>
  <c r="AM58" i="37"/>
  <c r="AD58" i="37"/>
  <c r="AM62" i="37"/>
  <c r="AM63" i="37"/>
  <c r="AM64" i="37"/>
  <c r="AM65" i="37"/>
  <c r="AL61" i="37"/>
  <c r="AM61" i="37"/>
  <c r="AH61" i="37"/>
  <c r="AI61" i="37"/>
  <c r="AJ61" i="37"/>
  <c r="AK61" i="37"/>
  <c r="AD59" i="37"/>
  <c r="AE59" i="37"/>
  <c r="AF59" i="37"/>
  <c r="AG59" i="37"/>
  <c r="AD60" i="37"/>
  <c r="AE60" i="37"/>
  <c r="AF60" i="37"/>
  <c r="AG60" i="37"/>
  <c r="AH60" i="37"/>
  <c r="AI60" i="37"/>
  <c r="AJ60" i="37"/>
  <c r="AK60" i="37"/>
  <c r="AM38" i="37"/>
  <c r="AN38" i="37"/>
  <c r="AO39" i="37"/>
  <c r="AP39" i="37"/>
  <c r="AQ39" i="37"/>
  <c r="AO40" i="37"/>
  <c r="AP40" i="37"/>
  <c r="AQ40" i="37"/>
  <c r="AO41" i="37"/>
  <c r="AP41" i="37"/>
  <c r="AQ41" i="37"/>
  <c r="AO42" i="37"/>
  <c r="AP42" i="37"/>
  <c r="AQ42" i="37"/>
  <c r="AO43" i="37"/>
  <c r="AP43" i="37"/>
  <c r="AQ43" i="37"/>
  <c r="AO38" i="37"/>
  <c r="AP38" i="37"/>
  <c r="AD38" i="37"/>
  <c r="AE38" i="37"/>
  <c r="AF38" i="37"/>
  <c r="AG38" i="37"/>
  <c r="AH38" i="37"/>
  <c r="AI38" i="37"/>
  <c r="AJ38" i="37"/>
  <c r="AK38" i="37"/>
  <c r="AL38" i="37"/>
  <c r="AH39" i="37"/>
  <c r="AI39" i="37"/>
  <c r="AJ39" i="37"/>
  <c r="AK39" i="37"/>
  <c r="AL39" i="37"/>
  <c r="AN39" i="37"/>
  <c r="AN40" i="37"/>
  <c r="AN41" i="37"/>
  <c r="AN42" i="37"/>
  <c r="AN43" i="37"/>
  <c r="AM39" i="37"/>
  <c r="AM40" i="37"/>
  <c r="AM41" i="37"/>
  <c r="AM42" i="37"/>
  <c r="AM43" i="37"/>
  <c r="AA107" i="37"/>
  <c r="AW87" i="37"/>
  <c r="AV87" i="37"/>
  <c r="AU87" i="37"/>
  <c r="AT87" i="37"/>
  <c r="AS87" i="37"/>
  <c r="AR87" i="37"/>
  <c r="AQ87" i="37"/>
  <c r="AP87" i="37"/>
  <c r="AL87" i="37"/>
  <c r="AK87" i="37"/>
  <c r="AJ87" i="37"/>
  <c r="AI87" i="37"/>
  <c r="AH87" i="37"/>
  <c r="AG87" i="37"/>
  <c r="AF87" i="37"/>
  <c r="AE87" i="37"/>
  <c r="AD87" i="37"/>
  <c r="AW86" i="37"/>
  <c r="AV86" i="37"/>
  <c r="AU86" i="37"/>
  <c r="AT86" i="37"/>
  <c r="AS86" i="37"/>
  <c r="AR86" i="37"/>
  <c r="AQ86" i="37"/>
  <c r="AP86" i="37"/>
  <c r="AL86" i="37"/>
  <c r="AK86" i="37"/>
  <c r="AJ86" i="37"/>
  <c r="AI86" i="37"/>
  <c r="AH86" i="37"/>
  <c r="AG86" i="37"/>
  <c r="AF86" i="37"/>
  <c r="AE86" i="37"/>
  <c r="AD86" i="37"/>
  <c r="AW85" i="37"/>
  <c r="AV85" i="37"/>
  <c r="AU85" i="37"/>
  <c r="AT85" i="37"/>
  <c r="AS85" i="37"/>
  <c r="AR85" i="37"/>
  <c r="AQ85" i="37"/>
  <c r="AP85" i="37"/>
  <c r="AL85" i="37"/>
  <c r="AK85" i="37"/>
  <c r="AJ85" i="37"/>
  <c r="AI85" i="37"/>
  <c r="AH85" i="37"/>
  <c r="AG85" i="37"/>
  <c r="AF85" i="37"/>
  <c r="AE85" i="37"/>
  <c r="AD85" i="37"/>
  <c r="AW84" i="37"/>
  <c r="AV84" i="37"/>
  <c r="AU84" i="37"/>
  <c r="AT84" i="37"/>
  <c r="AS84" i="37"/>
  <c r="AR84" i="37"/>
  <c r="AQ84" i="37"/>
  <c r="AP84" i="37"/>
  <c r="AL84" i="37"/>
  <c r="AK84" i="37"/>
  <c r="AJ84" i="37"/>
  <c r="AI84" i="37"/>
  <c r="AH84" i="37"/>
  <c r="AG84" i="37"/>
  <c r="AF84" i="37"/>
  <c r="AE84" i="37"/>
  <c r="AD84" i="37"/>
  <c r="AW83" i="37"/>
  <c r="AV83" i="37"/>
  <c r="AU83" i="37"/>
  <c r="AT83" i="37"/>
  <c r="AS83" i="37"/>
  <c r="AR83" i="37"/>
  <c r="AQ83" i="37"/>
  <c r="AP83" i="37"/>
  <c r="AG83" i="37"/>
  <c r="AF83" i="37"/>
  <c r="AE83" i="37"/>
  <c r="AD83" i="37"/>
  <c r="AW82" i="37"/>
  <c r="AV82" i="37"/>
  <c r="AU82" i="37"/>
  <c r="AT82" i="37"/>
  <c r="AS82" i="37"/>
  <c r="AR82" i="37"/>
  <c r="AQ82" i="37"/>
  <c r="AP82" i="37"/>
  <c r="AW81" i="37"/>
  <c r="AV81" i="37"/>
  <c r="AU81" i="37"/>
  <c r="AT81" i="37"/>
  <c r="AS81" i="37"/>
  <c r="AR81" i="37"/>
  <c r="AQ81" i="37"/>
  <c r="AP81" i="37"/>
  <c r="AW80" i="37"/>
  <c r="AV80" i="37"/>
  <c r="AU80" i="37"/>
  <c r="AT80" i="37"/>
  <c r="AS80" i="37"/>
  <c r="AR80" i="37"/>
  <c r="AQ80" i="37"/>
  <c r="AP80" i="37"/>
  <c r="AO80" i="37"/>
  <c r="AN80" i="37"/>
  <c r="AM80" i="37"/>
  <c r="AL80" i="37"/>
  <c r="AK80" i="37"/>
  <c r="AJ80" i="37"/>
  <c r="AI80" i="37"/>
  <c r="AH80" i="37"/>
  <c r="AG80" i="37"/>
  <c r="AF80" i="37"/>
  <c r="AE80" i="37"/>
  <c r="AD80" i="37"/>
  <c r="AW79" i="37"/>
  <c r="AV79" i="37"/>
  <c r="AU79" i="37"/>
  <c r="AT79" i="37"/>
  <c r="AS79" i="37"/>
  <c r="AR79" i="37"/>
  <c r="AQ79" i="37"/>
  <c r="AP79" i="37"/>
  <c r="AO79" i="37"/>
  <c r="AN79" i="37"/>
  <c r="AM79" i="37"/>
  <c r="AL79" i="37"/>
  <c r="AK79" i="37"/>
  <c r="AJ79" i="37"/>
  <c r="AI79" i="37"/>
  <c r="AH79" i="37"/>
  <c r="AG79" i="37"/>
  <c r="AF79" i="37"/>
  <c r="AE79" i="37"/>
  <c r="AD79" i="37"/>
  <c r="AW78" i="37"/>
  <c r="AV78" i="37"/>
  <c r="AU78" i="37"/>
  <c r="AT78" i="37"/>
  <c r="AS78" i="37"/>
  <c r="AR78" i="37"/>
  <c r="AQ78" i="37"/>
  <c r="AP78" i="37"/>
  <c r="AO78" i="37"/>
  <c r="AN78" i="37"/>
  <c r="AM78" i="37"/>
  <c r="AL78" i="37"/>
  <c r="AK78" i="37"/>
  <c r="AJ78" i="37"/>
  <c r="AI78" i="37"/>
  <c r="AH78" i="37"/>
  <c r="AG78" i="37"/>
  <c r="AF78" i="37"/>
  <c r="AE78" i="37"/>
  <c r="AD78" i="37"/>
  <c r="AW77" i="37"/>
  <c r="AV77" i="37"/>
  <c r="AU77" i="37"/>
  <c r="AT77" i="37"/>
  <c r="AS77" i="37"/>
  <c r="AR77" i="37"/>
  <c r="AQ77" i="37"/>
  <c r="AP77" i="37"/>
  <c r="AO77" i="37"/>
  <c r="AN77" i="37"/>
  <c r="AM77" i="37"/>
  <c r="AL77" i="37"/>
  <c r="AK77" i="37"/>
  <c r="AJ77" i="37"/>
  <c r="AI77" i="37"/>
  <c r="AH77" i="37"/>
  <c r="AG77" i="37"/>
  <c r="AF77" i="37"/>
  <c r="AE77" i="37"/>
  <c r="AD77" i="37"/>
  <c r="AW76" i="37"/>
  <c r="AV76" i="37"/>
  <c r="AU76" i="37"/>
  <c r="AT76" i="37"/>
  <c r="AS76" i="37"/>
  <c r="AR76" i="37"/>
  <c r="AQ76" i="37"/>
  <c r="AP76" i="37"/>
  <c r="AO76" i="37"/>
  <c r="AN76" i="37"/>
  <c r="AM76" i="37"/>
  <c r="AL76" i="37"/>
  <c r="AK76" i="37"/>
  <c r="AJ76" i="37"/>
  <c r="AI76" i="37"/>
  <c r="AH76" i="37"/>
  <c r="AG76" i="37"/>
  <c r="AF76" i="37"/>
  <c r="AE76" i="37"/>
  <c r="AD76" i="37"/>
  <c r="AW75" i="37"/>
  <c r="AV75" i="37"/>
  <c r="AU75" i="37"/>
  <c r="AT75" i="37"/>
  <c r="AS75" i="37"/>
  <c r="AR75" i="37"/>
  <c r="AQ75" i="37"/>
  <c r="AP75" i="37"/>
  <c r="AO75" i="37"/>
  <c r="AN75" i="37"/>
  <c r="AM75" i="37"/>
  <c r="AL75" i="37"/>
  <c r="AK75" i="37"/>
  <c r="AJ75" i="37"/>
  <c r="AI75" i="37"/>
  <c r="AH75" i="37"/>
  <c r="AG75" i="37"/>
  <c r="AF75" i="37"/>
  <c r="AE75" i="37"/>
  <c r="AD75" i="37"/>
  <c r="AW74" i="37"/>
  <c r="AV74" i="37"/>
  <c r="AU74" i="37"/>
  <c r="AT74" i="37"/>
  <c r="AS74" i="37"/>
  <c r="AR74" i="37"/>
  <c r="AQ74" i="37"/>
  <c r="AP74" i="37"/>
  <c r="AO74" i="37"/>
  <c r="AN74" i="37"/>
  <c r="AM74" i="37"/>
  <c r="AL74" i="37"/>
  <c r="AK74" i="37"/>
  <c r="AJ74" i="37"/>
  <c r="AI74" i="37"/>
  <c r="AH74" i="37"/>
  <c r="AG74" i="37"/>
  <c r="AF74" i="37"/>
  <c r="AE74" i="37"/>
  <c r="AD74" i="37"/>
  <c r="AW73" i="37"/>
  <c r="AV73" i="37"/>
  <c r="AU73" i="37"/>
  <c r="AT73" i="37"/>
  <c r="AS73" i="37"/>
  <c r="AR73" i="37"/>
  <c r="AQ73" i="37"/>
  <c r="AP73" i="37"/>
  <c r="AO73" i="37"/>
  <c r="AN73" i="37"/>
  <c r="AM73" i="37"/>
  <c r="AL73" i="37"/>
  <c r="AK73" i="37"/>
  <c r="AJ73" i="37"/>
  <c r="AI73" i="37"/>
  <c r="AH73" i="37"/>
  <c r="AG73" i="37"/>
  <c r="AF73" i="37"/>
  <c r="AE73" i="37"/>
  <c r="AD73" i="37"/>
  <c r="AW72" i="37"/>
  <c r="AV72" i="37"/>
  <c r="AU72" i="37"/>
  <c r="AT72" i="37"/>
  <c r="AS72" i="37"/>
  <c r="AR72" i="37"/>
  <c r="AQ72" i="37"/>
  <c r="AP72" i="37"/>
  <c r="AO72" i="37"/>
  <c r="AN72" i="37"/>
  <c r="AM72" i="37"/>
  <c r="AL72" i="37"/>
  <c r="AK72" i="37"/>
  <c r="AJ72" i="37"/>
  <c r="AI72" i="37"/>
  <c r="AH72" i="37"/>
  <c r="AG72" i="37"/>
  <c r="AF72" i="37"/>
  <c r="AE72" i="37"/>
  <c r="AD72" i="37"/>
  <c r="AW71" i="37"/>
  <c r="AV71" i="37"/>
  <c r="AU71" i="37"/>
  <c r="AT71" i="37"/>
  <c r="AS71" i="37"/>
  <c r="AR71" i="37"/>
  <c r="AQ71" i="37"/>
  <c r="AP71" i="37"/>
  <c r="AO71" i="37"/>
  <c r="AN71" i="37"/>
  <c r="AM71" i="37"/>
  <c r="AL71" i="37"/>
  <c r="AK71" i="37"/>
  <c r="AJ71" i="37"/>
  <c r="AI71" i="37"/>
  <c r="AH71" i="37"/>
  <c r="AG71" i="37"/>
  <c r="AF71" i="37"/>
  <c r="AE71" i="37"/>
  <c r="AD71" i="37"/>
  <c r="AW70" i="37"/>
  <c r="AV70" i="37"/>
  <c r="AU70" i="37"/>
  <c r="AT70" i="37"/>
  <c r="AS70" i="37"/>
  <c r="AR70" i="37"/>
  <c r="AQ70" i="37"/>
  <c r="AP70" i="37"/>
  <c r="AO70" i="37"/>
  <c r="AN70" i="37"/>
  <c r="AM70" i="37"/>
  <c r="AL70" i="37"/>
  <c r="AK70" i="37"/>
  <c r="AJ70" i="37"/>
  <c r="AI70" i="37"/>
  <c r="AH70" i="37"/>
  <c r="AG70" i="37"/>
  <c r="AF70" i="37"/>
  <c r="AE70" i="37"/>
  <c r="AD70" i="37"/>
  <c r="AW69" i="37"/>
  <c r="AV69" i="37"/>
  <c r="AU69" i="37"/>
  <c r="AT69" i="37"/>
  <c r="AS69" i="37"/>
  <c r="AR69" i="37"/>
  <c r="AQ69" i="37"/>
  <c r="AP69" i="37"/>
  <c r="AO69" i="37"/>
  <c r="AN69" i="37"/>
  <c r="AM69" i="37"/>
  <c r="AL69" i="37"/>
  <c r="AK69" i="37"/>
  <c r="AJ69" i="37"/>
  <c r="AI69" i="37"/>
  <c r="AH69" i="37"/>
  <c r="AG69" i="37"/>
  <c r="AF69" i="37"/>
  <c r="AE69" i="37"/>
  <c r="AD69" i="37"/>
  <c r="AW68" i="37"/>
  <c r="AV68" i="37"/>
  <c r="AU68" i="37"/>
  <c r="AT68" i="37"/>
  <c r="AS68" i="37"/>
  <c r="AR68" i="37"/>
  <c r="AQ68" i="37"/>
  <c r="AP68" i="37"/>
  <c r="AO68" i="37"/>
  <c r="AN68" i="37"/>
  <c r="AM68" i="37"/>
  <c r="AL68" i="37"/>
  <c r="AK68" i="37"/>
  <c r="AJ68" i="37"/>
  <c r="AI68" i="37"/>
  <c r="AH68" i="37"/>
  <c r="AG68" i="37"/>
  <c r="AF68" i="37"/>
  <c r="AE68" i="37"/>
  <c r="AD68" i="37"/>
  <c r="AW65" i="37"/>
  <c r="AV65" i="37"/>
  <c r="AU65" i="37"/>
  <c r="AT65" i="37"/>
  <c r="AS65" i="37"/>
  <c r="AR65" i="37"/>
  <c r="AQ65" i="37"/>
  <c r="AP65" i="37"/>
  <c r="AO65" i="37"/>
  <c r="AN65" i="37"/>
  <c r="AL65" i="37"/>
  <c r="AK65" i="37"/>
  <c r="AJ65" i="37"/>
  <c r="AI65" i="37"/>
  <c r="AH65" i="37"/>
  <c r="AG65" i="37"/>
  <c r="AF65" i="37"/>
  <c r="AE65" i="37"/>
  <c r="AD65" i="37"/>
  <c r="AW64" i="37"/>
  <c r="AV64" i="37"/>
  <c r="AU64" i="37"/>
  <c r="AT64" i="37"/>
  <c r="AS64" i="37"/>
  <c r="AR64" i="37"/>
  <c r="AQ64" i="37"/>
  <c r="AP64" i="37"/>
  <c r="AO64" i="37"/>
  <c r="AN64" i="37"/>
  <c r="AL64" i="37"/>
  <c r="AK64" i="37"/>
  <c r="AJ64" i="37"/>
  <c r="AI64" i="37"/>
  <c r="AH64" i="37"/>
  <c r="AG64" i="37"/>
  <c r="AF64" i="37"/>
  <c r="AE64" i="37"/>
  <c r="AD64" i="37"/>
  <c r="AW63" i="37"/>
  <c r="AV63" i="37"/>
  <c r="AU63" i="37"/>
  <c r="AT63" i="37"/>
  <c r="AS63" i="37"/>
  <c r="AR63" i="37"/>
  <c r="AQ63" i="37"/>
  <c r="AP63" i="37"/>
  <c r="AO63" i="37"/>
  <c r="AN63" i="37"/>
  <c r="AL63" i="37"/>
  <c r="AK63" i="37"/>
  <c r="AJ63" i="37"/>
  <c r="AI63" i="37"/>
  <c r="AH63" i="37"/>
  <c r="AG63" i="37"/>
  <c r="AF63" i="37"/>
  <c r="AE63" i="37"/>
  <c r="AD63" i="37"/>
  <c r="AW62" i="37"/>
  <c r="AV62" i="37"/>
  <c r="AU62" i="37"/>
  <c r="AT62" i="37"/>
  <c r="AS62" i="37"/>
  <c r="AR62" i="37"/>
  <c r="AQ62" i="37"/>
  <c r="AP62" i="37"/>
  <c r="AO62" i="37"/>
  <c r="AN62" i="37"/>
  <c r="AL62" i="37"/>
  <c r="AK62" i="37"/>
  <c r="AJ62" i="37"/>
  <c r="AI62" i="37"/>
  <c r="AH62" i="37"/>
  <c r="AG62" i="37"/>
  <c r="AF62" i="37"/>
  <c r="AE62" i="37"/>
  <c r="AD62" i="37"/>
  <c r="AW61" i="37"/>
  <c r="AV61" i="37"/>
  <c r="AU61" i="37"/>
  <c r="AT61" i="37"/>
  <c r="AS61" i="37"/>
  <c r="AR61" i="37"/>
  <c r="AQ61" i="37"/>
  <c r="AP61" i="37"/>
  <c r="AO61" i="37"/>
  <c r="AN61" i="37"/>
  <c r="AG61" i="37"/>
  <c r="AF61" i="37"/>
  <c r="AE61" i="37"/>
  <c r="AD61" i="37"/>
  <c r="AW60" i="37"/>
  <c r="AV60" i="37"/>
  <c r="AU60" i="37"/>
  <c r="AT60" i="37"/>
  <c r="AS60" i="37"/>
  <c r="AR60" i="37"/>
  <c r="AQ60" i="37"/>
  <c r="AP60" i="37"/>
  <c r="AO60" i="37"/>
  <c r="AN60" i="37"/>
  <c r="AM60" i="37"/>
  <c r="AL60" i="37"/>
  <c r="AW59" i="37"/>
  <c r="AV59" i="37"/>
  <c r="AU59" i="37"/>
  <c r="AT59" i="37"/>
  <c r="AS59" i="37"/>
  <c r="AR59" i="37"/>
  <c r="AQ59" i="37"/>
  <c r="AP59" i="37"/>
  <c r="AO59" i="37"/>
  <c r="AN59" i="37"/>
  <c r="AW58" i="37"/>
  <c r="AV58" i="37"/>
  <c r="AU58" i="37"/>
  <c r="AT58" i="37"/>
  <c r="AS58" i="37"/>
  <c r="AR58" i="37"/>
  <c r="AQ58" i="37"/>
  <c r="AP58" i="37"/>
  <c r="AO58" i="37"/>
  <c r="AN58" i="37"/>
  <c r="AW57" i="37"/>
  <c r="AV57" i="37"/>
  <c r="AU57" i="37"/>
  <c r="AT57" i="37"/>
  <c r="AS57" i="37"/>
  <c r="AR57" i="37"/>
  <c r="AQ57" i="37"/>
  <c r="AP57" i="37"/>
  <c r="AO57" i="37"/>
  <c r="AN57" i="37"/>
  <c r="AD57" i="37"/>
  <c r="AW56" i="37"/>
  <c r="AV56" i="37"/>
  <c r="AU56" i="37"/>
  <c r="AT56" i="37"/>
  <c r="AS56" i="37"/>
  <c r="AR56" i="37"/>
  <c r="AQ56" i="37"/>
  <c r="AP56" i="37"/>
  <c r="AO56" i="37"/>
  <c r="AN56" i="37"/>
  <c r="AM56" i="37"/>
  <c r="AL56" i="37"/>
  <c r="AK56" i="37"/>
  <c r="AJ56" i="37"/>
  <c r="AI56" i="37"/>
  <c r="AH56" i="37"/>
  <c r="AG56" i="37"/>
  <c r="AF56" i="37"/>
  <c r="AE56" i="37"/>
  <c r="AD56" i="37"/>
  <c r="AW55" i="37"/>
  <c r="AV55" i="37"/>
  <c r="AU55" i="37"/>
  <c r="AT55" i="37"/>
  <c r="AS55" i="37"/>
  <c r="AR55" i="37"/>
  <c r="AQ55" i="37"/>
  <c r="AP55" i="37"/>
  <c r="AO55" i="37"/>
  <c r="AN55" i="37"/>
  <c r="AM55" i="37"/>
  <c r="AL55" i="37"/>
  <c r="AK55" i="37"/>
  <c r="AJ55" i="37"/>
  <c r="AI55" i="37"/>
  <c r="AH55" i="37"/>
  <c r="AG55" i="37"/>
  <c r="AF55" i="37"/>
  <c r="AE55" i="37"/>
  <c r="AD55" i="37"/>
  <c r="AW54" i="37"/>
  <c r="AV54" i="37"/>
  <c r="AU54" i="37"/>
  <c r="AT54" i="37"/>
  <c r="AS54" i="37"/>
  <c r="AR54" i="37"/>
  <c r="AQ54" i="37"/>
  <c r="AP54" i="37"/>
  <c r="AO54" i="37"/>
  <c r="AN54" i="37"/>
  <c r="AM54" i="37"/>
  <c r="AL54" i="37"/>
  <c r="AK54" i="37"/>
  <c r="AJ54" i="37"/>
  <c r="AI54" i="37"/>
  <c r="AH54" i="37"/>
  <c r="AG54" i="37"/>
  <c r="AF54" i="37"/>
  <c r="AE54" i="37"/>
  <c r="AD54" i="37"/>
  <c r="AW53" i="37"/>
  <c r="AV53" i="37"/>
  <c r="AU53" i="37"/>
  <c r="AT53" i="37"/>
  <c r="AS53" i="37"/>
  <c r="AR53" i="37"/>
  <c r="AQ53" i="37"/>
  <c r="AP53" i="37"/>
  <c r="AO53" i="37"/>
  <c r="AN53" i="37"/>
  <c r="AM53" i="37"/>
  <c r="AL53" i="37"/>
  <c r="AK53" i="37"/>
  <c r="AJ53" i="37"/>
  <c r="AI53" i="37"/>
  <c r="AH53" i="37"/>
  <c r="AG53" i="37"/>
  <c r="AF53" i="37"/>
  <c r="AE53" i="37"/>
  <c r="AD53" i="37"/>
  <c r="AW52" i="37"/>
  <c r="AV52" i="37"/>
  <c r="AU52" i="37"/>
  <c r="AT52" i="37"/>
  <c r="AS52" i="37"/>
  <c r="AR52" i="37"/>
  <c r="AQ52" i="37"/>
  <c r="AP52" i="37"/>
  <c r="AO52" i="37"/>
  <c r="AN52" i="37"/>
  <c r="AM52" i="37"/>
  <c r="AL52" i="37"/>
  <c r="AK52" i="37"/>
  <c r="AJ52" i="37"/>
  <c r="AI52" i="37"/>
  <c r="AH52" i="37"/>
  <c r="AG52" i="37"/>
  <c r="AF52" i="37"/>
  <c r="AE52" i="37"/>
  <c r="AD52" i="37"/>
  <c r="AW51" i="37"/>
  <c r="AV51" i="37"/>
  <c r="AU51" i="37"/>
  <c r="AT51" i="37"/>
  <c r="AS51" i="37"/>
  <c r="AR51" i="37"/>
  <c r="AQ51" i="37"/>
  <c r="AP51" i="37"/>
  <c r="AO51" i="37"/>
  <c r="AN51" i="37"/>
  <c r="AM51" i="37"/>
  <c r="AL51" i="37"/>
  <c r="AK51" i="37"/>
  <c r="AJ51" i="37"/>
  <c r="AI51" i="37"/>
  <c r="AH51" i="37"/>
  <c r="AG51" i="37"/>
  <c r="AF51" i="37"/>
  <c r="AE51" i="37"/>
  <c r="AD51" i="37"/>
  <c r="AW50" i="37"/>
  <c r="AV50" i="37"/>
  <c r="AU50" i="37"/>
  <c r="AT50" i="37"/>
  <c r="AS50" i="37"/>
  <c r="AR50" i="37"/>
  <c r="AQ50" i="37"/>
  <c r="AP50" i="37"/>
  <c r="AO50" i="37"/>
  <c r="AN50" i="37"/>
  <c r="AM50" i="37"/>
  <c r="AL50" i="37"/>
  <c r="AK50" i="37"/>
  <c r="AJ50" i="37"/>
  <c r="AI50" i="37"/>
  <c r="AH50" i="37"/>
  <c r="AG50" i="37"/>
  <c r="AF50" i="37"/>
  <c r="AE50" i="37"/>
  <c r="AD50" i="37"/>
  <c r="AW49" i="37"/>
  <c r="AV49" i="37"/>
  <c r="AU49" i="37"/>
  <c r="AT49" i="37"/>
  <c r="AS49" i="37"/>
  <c r="AR49" i="37"/>
  <c r="AQ49" i="37"/>
  <c r="AP49" i="37"/>
  <c r="AO49" i="37"/>
  <c r="AN49" i="37"/>
  <c r="AM49" i="37"/>
  <c r="AL49" i="37"/>
  <c r="AK49" i="37"/>
  <c r="AJ49" i="37"/>
  <c r="AI49" i="37"/>
  <c r="AH49" i="37"/>
  <c r="AG49" i="37"/>
  <c r="AF49" i="37"/>
  <c r="AE49" i="37"/>
  <c r="AD49" i="37"/>
  <c r="AW48" i="37"/>
  <c r="AV48" i="37"/>
  <c r="AU48" i="37"/>
  <c r="AT48" i="37"/>
  <c r="AS48" i="37"/>
  <c r="AR48" i="37"/>
  <c r="AQ48" i="37"/>
  <c r="AP48" i="37"/>
  <c r="AO48" i="37"/>
  <c r="AN48" i="37"/>
  <c r="AM48" i="37"/>
  <c r="AL48" i="37"/>
  <c r="AK48" i="37"/>
  <c r="AJ48" i="37"/>
  <c r="AI48" i="37"/>
  <c r="AH48" i="37"/>
  <c r="AG48" i="37"/>
  <c r="AF48" i="37"/>
  <c r="AE48" i="37"/>
  <c r="AD48" i="37"/>
  <c r="AW47" i="37"/>
  <c r="AV47" i="37"/>
  <c r="AU47" i="37"/>
  <c r="AT47" i="37"/>
  <c r="AS47" i="37"/>
  <c r="AR47" i="37"/>
  <c r="AQ47" i="37"/>
  <c r="AP47" i="37"/>
  <c r="AO47" i="37"/>
  <c r="AN47" i="37"/>
  <c r="AM47" i="37"/>
  <c r="AL47" i="37"/>
  <c r="AK47" i="37"/>
  <c r="AJ47" i="37"/>
  <c r="AI47" i="37"/>
  <c r="AH47" i="37"/>
  <c r="AG47" i="37"/>
  <c r="AF47" i="37"/>
  <c r="AE47" i="37"/>
  <c r="AD47" i="37"/>
  <c r="AW46" i="37"/>
  <c r="AV46" i="37"/>
  <c r="AU46" i="37"/>
  <c r="AT46" i="37"/>
  <c r="AS46" i="37"/>
  <c r="AR46" i="37"/>
  <c r="AQ46" i="37"/>
  <c r="AP46" i="37"/>
  <c r="AO46" i="37"/>
  <c r="AN46" i="37"/>
  <c r="AM46" i="37"/>
  <c r="AL46" i="37"/>
  <c r="AK46" i="37"/>
  <c r="AJ46" i="37"/>
  <c r="AI46" i="37"/>
  <c r="AH46" i="37"/>
  <c r="AG46" i="37"/>
  <c r="AF46" i="37"/>
  <c r="AE46" i="37"/>
  <c r="AD46" i="37"/>
  <c r="AW43" i="37"/>
  <c r="AV43" i="37"/>
  <c r="AU43" i="37"/>
  <c r="AT43" i="37"/>
  <c r="AS43" i="37"/>
  <c r="AR43" i="37"/>
  <c r="AL43" i="37"/>
  <c r="AK43" i="37"/>
  <c r="AJ43" i="37"/>
  <c r="AI43" i="37"/>
  <c r="AH43" i="37"/>
  <c r="AG43" i="37"/>
  <c r="AF43" i="37"/>
  <c r="AE43" i="37"/>
  <c r="AD43" i="37"/>
  <c r="AW42" i="37"/>
  <c r="AV42" i="37"/>
  <c r="AU42" i="37"/>
  <c r="AT42" i="37"/>
  <c r="AS42" i="37"/>
  <c r="AR42" i="37"/>
  <c r="AL42" i="37"/>
  <c r="AK42" i="37"/>
  <c r="AJ42" i="37"/>
  <c r="AI42" i="37"/>
  <c r="AH42" i="37"/>
  <c r="AG42" i="37"/>
  <c r="AF42" i="37"/>
  <c r="AE42" i="37"/>
  <c r="AD42" i="37"/>
  <c r="AW41" i="37"/>
  <c r="AV41" i="37"/>
  <c r="AU41" i="37"/>
  <c r="AT41" i="37"/>
  <c r="AS41" i="37"/>
  <c r="AR41" i="37"/>
  <c r="AL41" i="37"/>
  <c r="AK41" i="37"/>
  <c r="AJ41" i="37"/>
  <c r="AI41" i="37"/>
  <c r="AH41" i="37"/>
  <c r="AG41" i="37"/>
  <c r="AF41" i="37"/>
  <c r="AE41" i="37"/>
  <c r="AD41" i="37"/>
  <c r="AW40" i="37"/>
  <c r="AV40" i="37"/>
  <c r="AU40" i="37"/>
  <c r="AT40" i="37"/>
  <c r="AS40" i="37"/>
  <c r="AR40" i="37"/>
  <c r="AL40" i="37"/>
  <c r="AK40" i="37"/>
  <c r="AJ40" i="37"/>
  <c r="AI40" i="37"/>
  <c r="AH40" i="37"/>
  <c r="AG40" i="37"/>
  <c r="AF40" i="37"/>
  <c r="AE40" i="37"/>
  <c r="AD40" i="37"/>
  <c r="AW39" i="37"/>
  <c r="AV39" i="37"/>
  <c r="AU39" i="37"/>
  <c r="AT39" i="37"/>
  <c r="AS39" i="37"/>
  <c r="AR39" i="37"/>
  <c r="AG39" i="37"/>
  <c r="AF39" i="37"/>
  <c r="AE39" i="37"/>
  <c r="AD39" i="37"/>
  <c r="AW38" i="37"/>
  <c r="AV38" i="37"/>
  <c r="AU38" i="37"/>
  <c r="AT38" i="37"/>
  <c r="AS38" i="37"/>
  <c r="AR38" i="37"/>
  <c r="AQ38" i="37"/>
  <c r="AW37" i="37"/>
  <c r="AV37" i="37"/>
  <c r="AU37" i="37"/>
  <c r="AT37" i="37"/>
  <c r="AS37" i="37"/>
  <c r="AR37" i="37"/>
  <c r="AQ37" i="37"/>
  <c r="AP37" i="37"/>
  <c r="AO37" i="37"/>
  <c r="AN37" i="37"/>
  <c r="AM37" i="37"/>
  <c r="AL37" i="37"/>
  <c r="AK37" i="37"/>
  <c r="AJ37" i="37"/>
  <c r="AI37" i="37"/>
  <c r="AH37" i="37"/>
  <c r="AG37" i="37"/>
  <c r="AF37" i="37"/>
  <c r="AE37" i="37"/>
  <c r="AD37" i="37"/>
  <c r="AW36" i="37"/>
  <c r="AV36" i="37"/>
  <c r="AU36" i="37"/>
  <c r="AT36" i="37"/>
  <c r="AS36" i="37"/>
  <c r="AR36" i="37"/>
  <c r="AQ36" i="37"/>
  <c r="AP36" i="37"/>
  <c r="AO36" i="37"/>
  <c r="AN36" i="37"/>
  <c r="AM36" i="37"/>
  <c r="AL36" i="37"/>
  <c r="AK36" i="37"/>
  <c r="AJ36" i="37"/>
  <c r="AI36" i="37"/>
  <c r="AH36" i="37"/>
  <c r="AG36" i="37"/>
  <c r="AF36" i="37"/>
  <c r="AE36" i="37"/>
  <c r="AD36" i="37"/>
  <c r="AW35" i="37"/>
  <c r="AV35" i="37"/>
  <c r="AU35" i="37"/>
  <c r="AT35" i="37"/>
  <c r="AS35" i="37"/>
  <c r="AR35" i="37"/>
  <c r="AQ35" i="37"/>
  <c r="AP35" i="37"/>
  <c r="AO35" i="37"/>
  <c r="AN35" i="37"/>
  <c r="AM35" i="37"/>
  <c r="AL35" i="37"/>
  <c r="AK35" i="37"/>
  <c r="AJ35" i="37"/>
  <c r="AI35" i="37"/>
  <c r="AH35" i="37"/>
  <c r="AG35" i="37"/>
  <c r="AF35" i="37"/>
  <c r="AE35" i="37"/>
  <c r="AD35" i="37"/>
  <c r="AW34" i="37"/>
  <c r="AV34" i="37"/>
  <c r="AU34" i="37"/>
  <c r="AT34" i="37"/>
  <c r="AS34" i="37"/>
  <c r="AR34" i="37"/>
  <c r="AQ34" i="37"/>
  <c r="AP34" i="37"/>
  <c r="AO34" i="37"/>
  <c r="AN34" i="37"/>
  <c r="AM34" i="37"/>
  <c r="AL34" i="37"/>
  <c r="AK34" i="37"/>
  <c r="AJ34" i="37"/>
  <c r="AI34" i="37"/>
  <c r="AH34" i="37"/>
  <c r="AG34" i="37"/>
  <c r="AF34" i="37"/>
  <c r="AE34" i="37"/>
  <c r="AD34" i="37"/>
  <c r="AW33" i="37"/>
  <c r="AV33" i="37"/>
  <c r="AU33" i="37"/>
  <c r="AT33" i="37"/>
  <c r="AS33" i="37"/>
  <c r="AR33" i="37"/>
  <c r="AQ33" i="37"/>
  <c r="AP33" i="37"/>
  <c r="AO33" i="37"/>
  <c r="AN33" i="37"/>
  <c r="AM33" i="37"/>
  <c r="AL33" i="37"/>
  <c r="AK33" i="37"/>
  <c r="AJ33" i="37"/>
  <c r="AI33" i="37"/>
  <c r="AH33" i="37"/>
  <c r="AG33" i="37"/>
  <c r="AF33" i="37"/>
  <c r="AE33" i="37"/>
  <c r="AD33" i="37"/>
  <c r="AW32" i="37"/>
  <c r="AV32" i="37"/>
  <c r="AU32" i="37"/>
  <c r="AT32" i="37"/>
  <c r="AS32" i="37"/>
  <c r="AR32" i="37"/>
  <c r="AQ32" i="37"/>
  <c r="AP32" i="37"/>
  <c r="AO32" i="37"/>
  <c r="AN32" i="37"/>
  <c r="AM32" i="37"/>
  <c r="AL32" i="37"/>
  <c r="AK32" i="37"/>
  <c r="AJ32" i="37"/>
  <c r="AI32" i="37"/>
  <c r="AH32" i="37"/>
  <c r="AG32" i="37"/>
  <c r="AF32" i="37"/>
  <c r="AE32" i="37"/>
  <c r="AD32" i="37"/>
  <c r="AW31" i="37"/>
  <c r="AV31" i="37"/>
  <c r="AU31" i="37"/>
  <c r="AT31" i="37"/>
  <c r="AS31" i="37"/>
  <c r="AR31" i="37"/>
  <c r="AQ31" i="37"/>
  <c r="AP31" i="37"/>
  <c r="AO31" i="37"/>
  <c r="AN31" i="37"/>
  <c r="AM31" i="37"/>
  <c r="AL31" i="37"/>
  <c r="AK31" i="37"/>
  <c r="AJ31" i="37"/>
  <c r="AI31" i="37"/>
  <c r="AH31" i="37"/>
  <c r="AG31" i="37"/>
  <c r="AF31" i="37"/>
  <c r="AE31" i="37"/>
  <c r="AD31" i="37"/>
  <c r="AW30" i="37"/>
  <c r="AV30" i="37"/>
  <c r="AU30" i="37"/>
  <c r="AT30" i="37"/>
  <c r="AS30" i="37"/>
  <c r="AR30" i="37"/>
  <c r="AQ30" i="37"/>
  <c r="AP30" i="37"/>
  <c r="AO30" i="37"/>
  <c r="AN30" i="37"/>
  <c r="AM30" i="37"/>
  <c r="AL30" i="37"/>
  <c r="AK30" i="37"/>
  <c r="AJ30" i="37"/>
  <c r="AI30" i="37"/>
  <c r="AH30" i="37"/>
  <c r="AG30" i="37"/>
  <c r="AF30" i="37"/>
  <c r="AE30" i="37"/>
  <c r="AD30" i="37"/>
  <c r="AW29" i="37"/>
  <c r="AV29" i="37"/>
  <c r="AU29" i="37"/>
  <c r="AT29" i="37"/>
  <c r="AS29" i="37"/>
  <c r="AR29" i="37"/>
  <c r="AQ29" i="37"/>
  <c r="AP29" i="37"/>
  <c r="AO29" i="37"/>
  <c r="AN29" i="37"/>
  <c r="AM29" i="37"/>
  <c r="AL29" i="37"/>
  <c r="AK29" i="37"/>
  <c r="AJ29" i="37"/>
  <c r="AI29" i="37"/>
  <c r="AH29" i="37"/>
  <c r="AG29" i="37"/>
  <c r="AF29" i="37"/>
  <c r="AE29" i="37"/>
  <c r="AD29" i="37"/>
  <c r="AW28" i="37"/>
  <c r="AV28" i="37"/>
  <c r="AU28" i="37"/>
  <c r="AT28" i="37"/>
  <c r="AS28" i="37"/>
  <c r="AR28" i="37"/>
  <c r="AQ28" i="37"/>
  <c r="AP28" i="37"/>
  <c r="AO28" i="37"/>
  <c r="AN28" i="37"/>
  <c r="AM28" i="37"/>
  <c r="AL28" i="37"/>
  <c r="AK28" i="37"/>
  <c r="AJ28" i="37"/>
  <c r="AI28" i="37"/>
  <c r="AH28" i="37"/>
  <c r="AG28" i="37"/>
  <c r="AF28" i="37"/>
  <c r="AE28" i="37"/>
  <c r="AD28" i="37"/>
  <c r="AW27" i="37"/>
  <c r="AV27" i="37"/>
  <c r="AU27" i="37"/>
  <c r="AT27" i="37"/>
  <c r="AS27" i="37"/>
  <c r="AR27" i="37"/>
  <c r="AQ27" i="37"/>
  <c r="AP27" i="37"/>
  <c r="AO27" i="37"/>
  <c r="AN27" i="37"/>
  <c r="AM27" i="37"/>
  <c r="AL27" i="37"/>
  <c r="AK27" i="37"/>
  <c r="AJ27" i="37"/>
  <c r="AI27" i="37"/>
  <c r="AH27" i="37"/>
  <c r="AG27" i="37"/>
  <c r="AF27" i="37"/>
  <c r="AE27" i="37"/>
  <c r="AD27" i="37"/>
  <c r="AW26" i="37"/>
  <c r="AV26" i="37"/>
  <c r="AU26" i="37"/>
  <c r="AT26" i="37"/>
  <c r="AS26" i="37"/>
  <c r="AR26" i="37"/>
  <c r="AQ26" i="37"/>
  <c r="AP26" i="37"/>
  <c r="AO26" i="37"/>
  <c r="AN26" i="37"/>
  <c r="AM26" i="37"/>
  <c r="AL26" i="37"/>
  <c r="AK26" i="37"/>
  <c r="AJ26" i="37"/>
  <c r="AI26" i="37"/>
  <c r="AH26" i="37"/>
  <c r="AG26" i="37"/>
  <c r="AF26" i="37"/>
  <c r="AE26" i="37"/>
  <c r="AD26" i="37"/>
  <c r="AW25" i="37"/>
  <c r="AV25" i="37"/>
  <c r="AU25" i="37"/>
  <c r="AT25" i="37"/>
  <c r="AS25" i="37"/>
  <c r="AR25" i="37"/>
  <c r="AQ25" i="37"/>
  <c r="AP25" i="37"/>
  <c r="AO25" i="37"/>
  <c r="AN25" i="37"/>
  <c r="AM25" i="37"/>
  <c r="AL25" i="37"/>
  <c r="AK25" i="37"/>
  <c r="AJ25" i="37"/>
  <c r="AI25" i="37"/>
  <c r="AH25" i="37"/>
  <c r="AG25" i="37"/>
  <c r="AF25" i="37"/>
  <c r="AE25" i="37"/>
  <c r="AD25" i="37"/>
  <c r="AW24" i="37"/>
  <c r="AV24" i="37"/>
  <c r="AU24" i="37"/>
  <c r="AT24" i="37"/>
  <c r="AS24" i="37"/>
  <c r="AR24" i="37"/>
  <c r="AQ24" i="37"/>
  <c r="AP24" i="37"/>
  <c r="AO24" i="37"/>
  <c r="AN24" i="37"/>
  <c r="AM24" i="37"/>
  <c r="AL24" i="37"/>
  <c r="AK24" i="37"/>
  <c r="AJ24" i="37"/>
  <c r="AI24" i="37"/>
  <c r="AH24" i="37"/>
  <c r="AG24" i="37"/>
  <c r="AF24" i="37"/>
  <c r="AE24" i="37"/>
  <c r="AD24" i="37"/>
  <c r="AO83" i="36"/>
  <c r="AO84" i="36"/>
  <c r="AO85" i="36"/>
  <c r="AO86" i="36"/>
  <c r="AO87" i="36"/>
  <c r="AO82" i="36"/>
  <c r="AN82" i="36"/>
  <c r="AE81" i="36"/>
  <c r="AF81" i="36"/>
  <c r="AG81" i="36"/>
  <c r="AH81" i="36"/>
  <c r="AI81" i="36"/>
  <c r="AD81" i="36"/>
  <c r="AD82" i="36"/>
  <c r="AE82" i="36"/>
  <c r="AF82" i="36"/>
  <c r="AG82" i="36"/>
  <c r="AH82" i="36"/>
  <c r="AI82" i="36"/>
  <c r="AJ82" i="36"/>
  <c r="AK82" i="36"/>
  <c r="AL82" i="36"/>
  <c r="AM82" i="36"/>
  <c r="AD83" i="36"/>
  <c r="AE83" i="36"/>
  <c r="AF83" i="36"/>
  <c r="AG83" i="36"/>
  <c r="AH83" i="36"/>
  <c r="AI83" i="36"/>
  <c r="AJ83" i="36"/>
  <c r="AK83" i="36"/>
  <c r="AL83" i="36"/>
  <c r="AM83" i="36"/>
  <c r="AN83" i="36"/>
  <c r="AD84" i="36"/>
  <c r="AE84" i="36"/>
  <c r="AF84" i="36"/>
  <c r="AG84" i="36"/>
  <c r="AH84" i="36"/>
  <c r="AI84" i="36"/>
  <c r="AJ84" i="36"/>
  <c r="AK84" i="36"/>
  <c r="AL84" i="36"/>
  <c r="AM84" i="36"/>
  <c r="AN84" i="36"/>
  <c r="AD85" i="36"/>
  <c r="AE85" i="36"/>
  <c r="AF85" i="36"/>
  <c r="AG85" i="36"/>
  <c r="AH85" i="36"/>
  <c r="AI85" i="36"/>
  <c r="AJ85" i="36"/>
  <c r="AK85" i="36"/>
  <c r="AL85" i="36"/>
  <c r="AM85" i="36"/>
  <c r="AN85" i="36"/>
  <c r="AD86" i="36"/>
  <c r="AE86" i="36"/>
  <c r="AF86" i="36"/>
  <c r="AG86" i="36"/>
  <c r="AH86" i="36"/>
  <c r="AI86" i="36"/>
  <c r="AJ86" i="36"/>
  <c r="AK86" i="36"/>
  <c r="AL86" i="36"/>
  <c r="AM86" i="36"/>
  <c r="AN86" i="36"/>
  <c r="AE87" i="36"/>
  <c r="AF87" i="36"/>
  <c r="AG87" i="36"/>
  <c r="AH87" i="36"/>
  <c r="AI87" i="36"/>
  <c r="AJ87" i="36"/>
  <c r="AK87" i="36"/>
  <c r="AL87" i="36"/>
  <c r="AM87" i="36"/>
  <c r="AN87" i="36"/>
  <c r="AD87" i="36"/>
  <c r="AW87" i="36"/>
  <c r="AV87" i="36"/>
  <c r="AU87" i="36"/>
  <c r="AT87" i="36"/>
  <c r="AS87" i="36"/>
  <c r="AR87" i="36"/>
  <c r="AQ87" i="36"/>
  <c r="AP87" i="36"/>
  <c r="AW86" i="36"/>
  <c r="AV86" i="36"/>
  <c r="AU86" i="36"/>
  <c r="AT86" i="36"/>
  <c r="AS86" i="36"/>
  <c r="AR86" i="36"/>
  <c r="AQ86" i="36"/>
  <c r="AP86" i="36"/>
  <c r="AW85" i="36"/>
  <c r="AV85" i="36"/>
  <c r="AU85" i="36"/>
  <c r="AT85" i="36"/>
  <c r="AS85" i="36"/>
  <c r="AR85" i="36"/>
  <c r="AQ85" i="36"/>
  <c r="AP85" i="36"/>
  <c r="AW84" i="36"/>
  <c r="AV84" i="36"/>
  <c r="AU84" i="36"/>
  <c r="AT84" i="36"/>
  <c r="AS84" i="36"/>
  <c r="AR84" i="36"/>
  <c r="AQ84" i="36"/>
  <c r="AP84" i="36"/>
  <c r="AW83" i="36"/>
  <c r="AV83" i="36"/>
  <c r="AU83" i="36"/>
  <c r="AT83" i="36"/>
  <c r="AS83" i="36"/>
  <c r="AR83" i="36"/>
  <c r="AQ83" i="36"/>
  <c r="AP83" i="36"/>
  <c r="AW82" i="36"/>
  <c r="AV82" i="36"/>
  <c r="AU82" i="36"/>
  <c r="AT82" i="36"/>
  <c r="AS82" i="36"/>
  <c r="AR82" i="36"/>
  <c r="AQ82" i="36"/>
  <c r="AP82" i="36"/>
  <c r="AW81" i="36"/>
  <c r="AV81" i="36"/>
  <c r="AU81" i="36"/>
  <c r="AT81" i="36"/>
  <c r="AS81" i="36"/>
  <c r="AR81" i="36"/>
  <c r="AQ81" i="36"/>
  <c r="AP81" i="36"/>
  <c r="AO81" i="36"/>
  <c r="AN81" i="36"/>
  <c r="AM81" i="36"/>
  <c r="AL81" i="36"/>
  <c r="AK81" i="36"/>
  <c r="AJ81" i="36"/>
  <c r="AW80" i="36"/>
  <c r="AV80" i="36"/>
  <c r="AU80" i="36"/>
  <c r="AT80" i="36"/>
  <c r="AS80" i="36"/>
  <c r="AR80" i="36"/>
  <c r="AQ80" i="36"/>
  <c r="AP80" i="36"/>
  <c r="AO80" i="36"/>
  <c r="AN80" i="36"/>
  <c r="AM80" i="36"/>
  <c r="AL80" i="36"/>
  <c r="AK80" i="36"/>
  <c r="AJ80" i="36"/>
  <c r="AI80" i="36"/>
  <c r="AH80" i="36"/>
  <c r="AG80" i="36"/>
  <c r="AF80" i="36"/>
  <c r="AE80" i="36"/>
  <c r="AD80" i="36"/>
  <c r="AW79" i="36"/>
  <c r="AV79" i="36"/>
  <c r="AU79" i="36"/>
  <c r="AT79" i="36"/>
  <c r="AS79" i="36"/>
  <c r="AR79" i="36"/>
  <c r="AQ79" i="36"/>
  <c r="AP79" i="36"/>
  <c r="AO79" i="36"/>
  <c r="AN79" i="36"/>
  <c r="AM79" i="36"/>
  <c r="AL79" i="36"/>
  <c r="AK79" i="36"/>
  <c r="AJ79" i="36"/>
  <c r="AI79" i="36"/>
  <c r="AH79" i="36"/>
  <c r="AG79" i="36"/>
  <c r="AF79" i="36"/>
  <c r="AE79" i="36"/>
  <c r="AD79" i="36"/>
  <c r="AW78" i="36"/>
  <c r="AV78" i="36"/>
  <c r="AU78" i="36"/>
  <c r="AT78" i="36"/>
  <c r="AS78" i="36"/>
  <c r="AR78" i="36"/>
  <c r="AQ78" i="36"/>
  <c r="AP78" i="36"/>
  <c r="AO78" i="36"/>
  <c r="AN78" i="36"/>
  <c r="AM78" i="36"/>
  <c r="AL78" i="36"/>
  <c r="AK78" i="36"/>
  <c r="AJ78" i="36"/>
  <c r="AI78" i="36"/>
  <c r="AH78" i="36"/>
  <c r="AG78" i="36"/>
  <c r="AF78" i="36"/>
  <c r="AE78" i="36"/>
  <c r="AD78" i="36"/>
  <c r="AW77" i="36"/>
  <c r="AV77" i="36"/>
  <c r="AU77" i="36"/>
  <c r="AT77" i="36"/>
  <c r="AS77" i="36"/>
  <c r="AR77" i="36"/>
  <c r="AQ77" i="36"/>
  <c r="AP77" i="36"/>
  <c r="AO77" i="36"/>
  <c r="AN77" i="36"/>
  <c r="AM77" i="36"/>
  <c r="AL77" i="36"/>
  <c r="AK77" i="36"/>
  <c r="AJ77" i="36"/>
  <c r="AI77" i="36"/>
  <c r="AH77" i="36"/>
  <c r="AG77" i="36"/>
  <c r="AF77" i="36"/>
  <c r="AE77" i="36"/>
  <c r="AD77" i="36"/>
  <c r="AW76" i="36"/>
  <c r="AV76" i="36"/>
  <c r="AU76" i="36"/>
  <c r="AT76" i="36"/>
  <c r="AS76" i="36"/>
  <c r="AR76" i="36"/>
  <c r="AQ76" i="36"/>
  <c r="AP76" i="36"/>
  <c r="AO76" i="36"/>
  <c r="AN76" i="36"/>
  <c r="AM76" i="36"/>
  <c r="AL76" i="36"/>
  <c r="AK76" i="36"/>
  <c r="AJ76" i="36"/>
  <c r="AI76" i="36"/>
  <c r="AH76" i="36"/>
  <c r="AG76" i="36"/>
  <c r="AF76" i="36"/>
  <c r="AE76" i="36"/>
  <c r="AD76" i="36"/>
  <c r="AW75" i="36"/>
  <c r="AV75" i="36"/>
  <c r="AU75" i="36"/>
  <c r="AT75" i="36"/>
  <c r="AS75" i="36"/>
  <c r="AR75" i="36"/>
  <c r="AQ75" i="36"/>
  <c r="AP75" i="36"/>
  <c r="AO75" i="36"/>
  <c r="AN75" i="36"/>
  <c r="AM75" i="36"/>
  <c r="AL75" i="36"/>
  <c r="AK75" i="36"/>
  <c r="AJ75" i="36"/>
  <c r="AI75" i="36"/>
  <c r="AH75" i="36"/>
  <c r="AG75" i="36"/>
  <c r="AF75" i="36"/>
  <c r="AE75" i="36"/>
  <c r="AD75" i="36"/>
  <c r="AW74" i="36"/>
  <c r="AV74" i="36"/>
  <c r="AU74" i="36"/>
  <c r="AT74" i="36"/>
  <c r="AS74" i="36"/>
  <c r="AR74" i="36"/>
  <c r="AQ74" i="36"/>
  <c r="AP74" i="36"/>
  <c r="AO74" i="36"/>
  <c r="AN74" i="36"/>
  <c r="AM74" i="36"/>
  <c r="AL74" i="36"/>
  <c r="AK74" i="36"/>
  <c r="AJ74" i="36"/>
  <c r="AI74" i="36"/>
  <c r="AH74" i="36"/>
  <c r="AG74" i="36"/>
  <c r="AF74" i="36"/>
  <c r="AE74" i="36"/>
  <c r="AD74" i="36"/>
  <c r="AW73" i="36"/>
  <c r="AV73" i="36"/>
  <c r="AU73" i="36"/>
  <c r="AT73" i="36"/>
  <c r="AS73" i="36"/>
  <c r="AR73" i="36"/>
  <c r="AQ73" i="36"/>
  <c r="AP73" i="36"/>
  <c r="AO73" i="36"/>
  <c r="AN73" i="36"/>
  <c r="AM73" i="36"/>
  <c r="AL73" i="36"/>
  <c r="AK73" i="36"/>
  <c r="AJ73" i="36"/>
  <c r="AI73" i="36"/>
  <c r="AH73" i="36"/>
  <c r="AG73" i="36"/>
  <c r="AF73" i="36"/>
  <c r="AE73" i="36"/>
  <c r="AD73" i="36"/>
  <c r="AW72" i="36"/>
  <c r="AV72" i="36"/>
  <c r="AU72" i="36"/>
  <c r="AT72" i="36"/>
  <c r="AS72" i="36"/>
  <c r="AR72" i="36"/>
  <c r="AQ72" i="36"/>
  <c r="AP72" i="36"/>
  <c r="AO72" i="36"/>
  <c r="AN72" i="36"/>
  <c r="AM72" i="36"/>
  <c r="AL72" i="36"/>
  <c r="AK72" i="36"/>
  <c r="AJ72" i="36"/>
  <c r="AI72" i="36"/>
  <c r="AH72" i="36"/>
  <c r="AG72" i="36"/>
  <c r="AF72" i="36"/>
  <c r="AE72" i="36"/>
  <c r="AD72" i="36"/>
  <c r="AW71" i="36"/>
  <c r="AV71" i="36"/>
  <c r="AU71" i="36"/>
  <c r="AT71" i="36"/>
  <c r="AS71" i="36"/>
  <c r="AR71" i="36"/>
  <c r="AQ71" i="36"/>
  <c r="AP71" i="36"/>
  <c r="AO71" i="36"/>
  <c r="AN71" i="36"/>
  <c r="AM71" i="36"/>
  <c r="AL71" i="36"/>
  <c r="AK71" i="36"/>
  <c r="AJ71" i="36"/>
  <c r="AI71" i="36"/>
  <c r="AH71" i="36"/>
  <c r="AG71" i="36"/>
  <c r="AF71" i="36"/>
  <c r="AE71" i="36"/>
  <c r="AD71" i="36"/>
  <c r="AW70" i="36"/>
  <c r="AV70" i="36"/>
  <c r="AU70" i="36"/>
  <c r="AT70" i="36"/>
  <c r="AS70" i="36"/>
  <c r="AR70" i="36"/>
  <c r="AQ70" i="36"/>
  <c r="AP70" i="36"/>
  <c r="AO70" i="36"/>
  <c r="AN70" i="36"/>
  <c r="AM70" i="36"/>
  <c r="AL70" i="36"/>
  <c r="AK70" i="36"/>
  <c r="AJ70" i="36"/>
  <c r="AI70" i="36"/>
  <c r="AH70" i="36"/>
  <c r="AG70" i="36"/>
  <c r="AF70" i="36"/>
  <c r="AE70" i="36"/>
  <c r="AD70" i="36"/>
  <c r="AW69" i="36"/>
  <c r="AV69" i="36"/>
  <c r="AU69" i="36"/>
  <c r="AT69" i="36"/>
  <c r="AS69" i="36"/>
  <c r="AR69" i="36"/>
  <c r="AQ69" i="36"/>
  <c r="AP69" i="36"/>
  <c r="AO69" i="36"/>
  <c r="AN69" i="36"/>
  <c r="AM69" i="36"/>
  <c r="AL69" i="36"/>
  <c r="AK69" i="36"/>
  <c r="AJ69" i="36"/>
  <c r="AI69" i="36"/>
  <c r="AH69" i="36"/>
  <c r="AG69" i="36"/>
  <c r="AF69" i="36"/>
  <c r="AE69" i="36"/>
  <c r="AD69" i="36"/>
  <c r="AW68" i="36"/>
  <c r="AV68" i="36"/>
  <c r="AU68" i="36"/>
  <c r="AT68" i="36"/>
  <c r="AS68" i="36"/>
  <c r="AR68" i="36"/>
  <c r="AQ68" i="36"/>
  <c r="AP68" i="36"/>
  <c r="AO68" i="36"/>
  <c r="AN68" i="36"/>
  <c r="AM68" i="36"/>
  <c r="AL68" i="36"/>
  <c r="AK68" i="36"/>
  <c r="AJ68" i="36"/>
  <c r="AI68" i="36"/>
  <c r="AH68" i="36"/>
  <c r="AG68" i="36"/>
  <c r="AF68" i="36"/>
  <c r="AE68" i="36"/>
  <c r="AD68" i="36"/>
  <c r="AL59" i="36"/>
  <c r="AM59" i="36"/>
  <c r="AI59" i="36"/>
  <c r="AJ59" i="36"/>
  <c r="AK59" i="36"/>
  <c r="AE58" i="36"/>
  <c r="AF58" i="36"/>
  <c r="AG58" i="36"/>
  <c r="AH58" i="36"/>
  <c r="AI58" i="36"/>
  <c r="AJ58" i="36"/>
  <c r="AK58" i="36"/>
  <c r="AD58" i="36"/>
  <c r="AD59" i="36"/>
  <c r="AE59" i="36"/>
  <c r="AF59" i="36"/>
  <c r="AG59" i="36"/>
  <c r="AH59" i="36"/>
  <c r="AD60" i="36"/>
  <c r="AE60" i="36"/>
  <c r="AF60" i="36"/>
  <c r="AG60" i="36"/>
  <c r="AH60" i="36"/>
  <c r="AI60" i="36"/>
  <c r="AJ60" i="36"/>
  <c r="AK60" i="36"/>
  <c r="AL60" i="36"/>
  <c r="AM60" i="36"/>
  <c r="AD61" i="36"/>
  <c r="AE61" i="36"/>
  <c r="AF61" i="36"/>
  <c r="AG61" i="36"/>
  <c r="AH61" i="36"/>
  <c r="AI61" i="36"/>
  <c r="AJ61" i="36"/>
  <c r="AK61" i="36"/>
  <c r="AL61" i="36"/>
  <c r="AM61" i="36"/>
  <c r="AD62" i="36"/>
  <c r="AE62" i="36"/>
  <c r="AF62" i="36"/>
  <c r="AG62" i="36"/>
  <c r="AH62" i="36"/>
  <c r="AI62" i="36"/>
  <c r="AJ62" i="36"/>
  <c r="AK62" i="36"/>
  <c r="AL62" i="36"/>
  <c r="AM62" i="36"/>
  <c r="AD63" i="36"/>
  <c r="AE63" i="36"/>
  <c r="AF63" i="36"/>
  <c r="AG63" i="36"/>
  <c r="AH63" i="36"/>
  <c r="AI63" i="36"/>
  <c r="AJ63" i="36"/>
  <c r="AK63" i="36"/>
  <c r="AL63" i="36"/>
  <c r="AM63" i="36"/>
  <c r="AD64" i="36"/>
  <c r="AE64" i="36"/>
  <c r="AF64" i="36"/>
  <c r="AG64" i="36"/>
  <c r="AH64" i="36"/>
  <c r="AI64" i="36"/>
  <c r="AJ64" i="36"/>
  <c r="AK64" i="36"/>
  <c r="AL64" i="36"/>
  <c r="AM64" i="36"/>
  <c r="AE65" i="36"/>
  <c r="AF65" i="36"/>
  <c r="AG65" i="36"/>
  <c r="AH65" i="36"/>
  <c r="AI65" i="36"/>
  <c r="AJ65" i="36"/>
  <c r="AK65" i="36"/>
  <c r="AL65" i="36"/>
  <c r="AM65" i="36"/>
  <c r="AD65" i="36"/>
  <c r="AW65" i="36"/>
  <c r="AV65" i="36"/>
  <c r="AU65" i="36"/>
  <c r="AT65" i="36"/>
  <c r="AS65" i="36"/>
  <c r="AR65" i="36"/>
  <c r="AQ65" i="36"/>
  <c r="AP65" i="36"/>
  <c r="AO65" i="36"/>
  <c r="AN65" i="36"/>
  <c r="AW64" i="36"/>
  <c r="AV64" i="36"/>
  <c r="AU64" i="36"/>
  <c r="AT64" i="36"/>
  <c r="AS64" i="36"/>
  <c r="AR64" i="36"/>
  <c r="AQ64" i="36"/>
  <c r="AP64" i="36"/>
  <c r="AO64" i="36"/>
  <c r="AN64" i="36"/>
  <c r="AW63" i="36"/>
  <c r="AV63" i="36"/>
  <c r="AU63" i="36"/>
  <c r="AT63" i="36"/>
  <c r="AS63" i="36"/>
  <c r="AR63" i="36"/>
  <c r="AQ63" i="36"/>
  <c r="AP63" i="36"/>
  <c r="AO63" i="36"/>
  <c r="AN63" i="36"/>
  <c r="AW62" i="36"/>
  <c r="AV62" i="36"/>
  <c r="AU62" i="36"/>
  <c r="AT62" i="36"/>
  <c r="AS62" i="36"/>
  <c r="AR62" i="36"/>
  <c r="AQ62" i="36"/>
  <c r="AP62" i="36"/>
  <c r="AO62" i="36"/>
  <c r="AN62" i="36"/>
  <c r="AW61" i="36"/>
  <c r="AV61" i="36"/>
  <c r="AU61" i="36"/>
  <c r="AT61" i="36"/>
  <c r="AS61" i="36"/>
  <c r="AR61" i="36"/>
  <c r="AQ61" i="36"/>
  <c r="AP61" i="36"/>
  <c r="AO61" i="36"/>
  <c r="AN61" i="36"/>
  <c r="AW60" i="36"/>
  <c r="AV60" i="36"/>
  <c r="AU60" i="36"/>
  <c r="AT60" i="36"/>
  <c r="AS60" i="36"/>
  <c r="AR60" i="36"/>
  <c r="AQ60" i="36"/>
  <c r="AP60" i="36"/>
  <c r="AO60" i="36"/>
  <c r="AN60" i="36"/>
  <c r="AW59" i="36"/>
  <c r="AV59" i="36"/>
  <c r="AU59" i="36"/>
  <c r="AT59" i="36"/>
  <c r="AS59" i="36"/>
  <c r="AR59" i="36"/>
  <c r="AQ59" i="36"/>
  <c r="AP59" i="36"/>
  <c r="AO59" i="36"/>
  <c r="AN59" i="36"/>
  <c r="AW58" i="36"/>
  <c r="AV58" i="36"/>
  <c r="AU58" i="36"/>
  <c r="AT58" i="36"/>
  <c r="AS58" i="36"/>
  <c r="AR58" i="36"/>
  <c r="AQ58" i="36"/>
  <c r="AP58" i="36"/>
  <c r="AO58" i="36"/>
  <c r="AN58" i="36"/>
  <c r="AM58" i="36"/>
  <c r="AL58" i="36"/>
  <c r="AW57" i="36"/>
  <c r="AV57" i="36"/>
  <c r="AU57" i="36"/>
  <c r="AT57" i="36"/>
  <c r="AS57" i="36"/>
  <c r="AR57" i="36"/>
  <c r="AQ57" i="36"/>
  <c r="AP57" i="36"/>
  <c r="AO57" i="36"/>
  <c r="AN57" i="36"/>
  <c r="AM57" i="36"/>
  <c r="AL57" i="36"/>
  <c r="AK57" i="36"/>
  <c r="AJ57" i="36"/>
  <c r="AI57" i="36"/>
  <c r="AH57" i="36"/>
  <c r="AG57" i="36"/>
  <c r="AF57" i="36"/>
  <c r="AE57" i="36"/>
  <c r="AD57" i="36"/>
  <c r="AW56" i="36"/>
  <c r="AV56" i="36"/>
  <c r="AU56" i="36"/>
  <c r="AT56" i="36"/>
  <c r="AS56" i="36"/>
  <c r="AR56" i="36"/>
  <c r="AQ56" i="36"/>
  <c r="AP56" i="36"/>
  <c r="AO56" i="36"/>
  <c r="AN56" i="36"/>
  <c r="AM56" i="36"/>
  <c r="AL56" i="36"/>
  <c r="AK56" i="36"/>
  <c r="AJ56" i="36"/>
  <c r="AI56" i="36"/>
  <c r="AH56" i="36"/>
  <c r="AG56" i="36"/>
  <c r="AF56" i="36"/>
  <c r="AE56" i="36"/>
  <c r="AD56" i="36"/>
  <c r="AW55" i="36"/>
  <c r="AV55" i="36"/>
  <c r="AU55" i="36"/>
  <c r="AT55" i="36"/>
  <c r="AS55" i="36"/>
  <c r="AR55" i="36"/>
  <c r="AQ55" i="36"/>
  <c r="AP55" i="36"/>
  <c r="AO55" i="36"/>
  <c r="AN55" i="36"/>
  <c r="AM55" i="36"/>
  <c r="AL55" i="36"/>
  <c r="AK55" i="36"/>
  <c r="AJ55" i="36"/>
  <c r="AI55" i="36"/>
  <c r="AH55" i="36"/>
  <c r="AG55" i="36"/>
  <c r="AF55" i="36"/>
  <c r="AE55" i="36"/>
  <c r="AD55" i="36"/>
  <c r="AW54" i="36"/>
  <c r="AV54" i="36"/>
  <c r="AU54" i="36"/>
  <c r="AT54" i="36"/>
  <c r="AS54" i="36"/>
  <c r="AR54" i="36"/>
  <c r="AQ54" i="36"/>
  <c r="AP54" i="36"/>
  <c r="AO54" i="36"/>
  <c r="AN54" i="36"/>
  <c r="AM54" i="36"/>
  <c r="AL54" i="36"/>
  <c r="AK54" i="36"/>
  <c r="AJ54" i="36"/>
  <c r="AI54" i="36"/>
  <c r="AH54" i="36"/>
  <c r="AG54" i="36"/>
  <c r="AF54" i="36"/>
  <c r="AE54" i="36"/>
  <c r="AD54" i="36"/>
  <c r="AW53" i="36"/>
  <c r="AV53" i="36"/>
  <c r="AU53" i="36"/>
  <c r="AT53" i="36"/>
  <c r="AS53" i="36"/>
  <c r="AR53" i="36"/>
  <c r="AQ53" i="36"/>
  <c r="AP53" i="36"/>
  <c r="AO53" i="36"/>
  <c r="AN53" i="36"/>
  <c r="AM53" i="36"/>
  <c r="AL53" i="36"/>
  <c r="AK53" i="36"/>
  <c r="AJ53" i="36"/>
  <c r="AI53" i="36"/>
  <c r="AH53" i="36"/>
  <c r="AG53" i="36"/>
  <c r="AF53" i="36"/>
  <c r="AE53" i="36"/>
  <c r="AD53" i="36"/>
  <c r="AW52" i="36"/>
  <c r="AV52" i="36"/>
  <c r="AU52" i="36"/>
  <c r="AT52" i="36"/>
  <c r="AS52" i="36"/>
  <c r="AR52" i="36"/>
  <c r="AQ52" i="36"/>
  <c r="AP52" i="36"/>
  <c r="AO52" i="36"/>
  <c r="AN52" i="36"/>
  <c r="AM52" i="36"/>
  <c r="AL52" i="36"/>
  <c r="AK52" i="36"/>
  <c r="AJ52" i="36"/>
  <c r="AI52" i="36"/>
  <c r="AH52" i="36"/>
  <c r="AG52" i="36"/>
  <c r="AF52" i="36"/>
  <c r="AE52" i="36"/>
  <c r="AD52" i="36"/>
  <c r="AW51" i="36"/>
  <c r="AV51" i="36"/>
  <c r="AU51" i="36"/>
  <c r="AT51" i="36"/>
  <c r="AS51" i="36"/>
  <c r="AR51" i="36"/>
  <c r="AQ51" i="36"/>
  <c r="AP51" i="36"/>
  <c r="AO51" i="36"/>
  <c r="AN51" i="36"/>
  <c r="AM51" i="36"/>
  <c r="AL51" i="36"/>
  <c r="AK51" i="36"/>
  <c r="AJ51" i="36"/>
  <c r="AI51" i="36"/>
  <c r="AH51" i="36"/>
  <c r="AG51" i="36"/>
  <c r="AF51" i="36"/>
  <c r="AE51" i="36"/>
  <c r="AD51" i="36"/>
  <c r="AW50" i="36"/>
  <c r="AV50" i="36"/>
  <c r="AU50" i="36"/>
  <c r="AT50" i="36"/>
  <c r="AS50" i="36"/>
  <c r="AR50" i="36"/>
  <c r="AQ50" i="36"/>
  <c r="AP50" i="36"/>
  <c r="AO50" i="36"/>
  <c r="AN50" i="36"/>
  <c r="AM50" i="36"/>
  <c r="AL50" i="36"/>
  <c r="AK50" i="36"/>
  <c r="AJ50" i="36"/>
  <c r="AI50" i="36"/>
  <c r="AH50" i="36"/>
  <c r="AG50" i="36"/>
  <c r="AF50" i="36"/>
  <c r="AE50" i="36"/>
  <c r="AD50" i="36"/>
  <c r="AW49" i="36"/>
  <c r="AV49" i="36"/>
  <c r="AU49" i="36"/>
  <c r="AT49" i="36"/>
  <c r="AS49" i="36"/>
  <c r="AR49" i="36"/>
  <c r="AQ49" i="36"/>
  <c r="AP49" i="36"/>
  <c r="AO49" i="36"/>
  <c r="AN49" i="36"/>
  <c r="AM49" i="36"/>
  <c r="AL49" i="36"/>
  <c r="AK49" i="36"/>
  <c r="AJ49" i="36"/>
  <c r="AI49" i="36"/>
  <c r="AH49" i="36"/>
  <c r="AG49" i="36"/>
  <c r="AF49" i="36"/>
  <c r="AE49" i="36"/>
  <c r="AD49" i="36"/>
  <c r="AW48" i="36"/>
  <c r="AV48" i="36"/>
  <c r="AU48" i="36"/>
  <c r="AT48" i="36"/>
  <c r="AS48" i="36"/>
  <c r="AR48" i="36"/>
  <c r="AQ48" i="36"/>
  <c r="AP48" i="36"/>
  <c r="AO48" i="36"/>
  <c r="AN48" i="36"/>
  <c r="AM48" i="36"/>
  <c r="AL48" i="36"/>
  <c r="AK48" i="36"/>
  <c r="AJ48" i="36"/>
  <c r="AI48" i="36"/>
  <c r="AH48" i="36"/>
  <c r="AG48" i="36"/>
  <c r="AF48" i="36"/>
  <c r="AE48" i="36"/>
  <c r="AD48" i="36"/>
  <c r="AW47" i="36"/>
  <c r="AV47" i="36"/>
  <c r="AU47" i="36"/>
  <c r="AT47" i="36"/>
  <c r="AS47" i="36"/>
  <c r="AR47" i="36"/>
  <c r="AQ47" i="36"/>
  <c r="AP47" i="36"/>
  <c r="AO47" i="36"/>
  <c r="AN47" i="36"/>
  <c r="AM47" i="36"/>
  <c r="AL47" i="36"/>
  <c r="AK47" i="36"/>
  <c r="AJ47" i="36"/>
  <c r="AI47" i="36"/>
  <c r="AH47" i="36"/>
  <c r="AG47" i="36"/>
  <c r="AF47" i="36"/>
  <c r="AE47" i="36"/>
  <c r="AD47" i="36"/>
  <c r="AW46" i="36"/>
  <c r="AV46" i="36"/>
  <c r="AU46" i="36"/>
  <c r="AT46" i="36"/>
  <c r="AS46" i="36"/>
  <c r="AR46" i="36"/>
  <c r="AQ46" i="36"/>
  <c r="AP46" i="36"/>
  <c r="AO46" i="36"/>
  <c r="AN46" i="36"/>
  <c r="AM46" i="36"/>
  <c r="AL46" i="36"/>
  <c r="AK46" i="36"/>
  <c r="AJ46" i="36"/>
  <c r="AI46" i="36"/>
  <c r="AH46" i="36"/>
  <c r="AG46" i="36"/>
  <c r="AF46" i="36"/>
  <c r="AE46" i="36"/>
  <c r="AD46" i="36"/>
  <c r="AO39" i="36"/>
  <c r="AP39" i="36"/>
  <c r="AO40" i="36"/>
  <c r="AP40" i="36"/>
  <c r="AO41" i="36"/>
  <c r="AP41" i="36"/>
  <c r="AO42" i="36"/>
  <c r="AP42" i="36"/>
  <c r="AO43" i="36"/>
  <c r="AP43" i="36"/>
  <c r="AO38" i="36"/>
  <c r="AP38" i="36"/>
  <c r="AN38" i="36"/>
  <c r="AD38" i="36"/>
  <c r="AE38" i="36"/>
  <c r="AF38" i="36"/>
  <c r="AG38" i="36"/>
  <c r="AH38" i="36"/>
  <c r="AI38" i="36"/>
  <c r="AJ38" i="36"/>
  <c r="AK38" i="36"/>
  <c r="AL38" i="36"/>
  <c r="AM38" i="36"/>
  <c r="AD39" i="36"/>
  <c r="AE39" i="36"/>
  <c r="AF39" i="36"/>
  <c r="AG39" i="36"/>
  <c r="AH39" i="36"/>
  <c r="AI39" i="36"/>
  <c r="AJ39" i="36"/>
  <c r="AK39" i="36"/>
  <c r="AL39" i="36"/>
  <c r="AM39" i="36"/>
  <c r="AN39" i="36"/>
  <c r="AD40" i="36"/>
  <c r="AE40" i="36"/>
  <c r="AF40" i="36"/>
  <c r="AG40" i="36"/>
  <c r="AH40" i="36"/>
  <c r="AI40" i="36"/>
  <c r="AJ40" i="36"/>
  <c r="AK40" i="36"/>
  <c r="AL40" i="36"/>
  <c r="AM40" i="36"/>
  <c r="AN40" i="36"/>
  <c r="AD41" i="36"/>
  <c r="AE41" i="36"/>
  <c r="AF41" i="36"/>
  <c r="AG41" i="36"/>
  <c r="AH41" i="36"/>
  <c r="AI41" i="36"/>
  <c r="AJ41" i="36"/>
  <c r="AK41" i="36"/>
  <c r="AL41" i="36"/>
  <c r="AM41" i="36"/>
  <c r="AN41" i="36"/>
  <c r="AD42" i="36"/>
  <c r="AE42" i="36"/>
  <c r="AF42" i="36"/>
  <c r="AG42" i="36"/>
  <c r="AH42" i="36"/>
  <c r="AI42" i="36"/>
  <c r="AJ42" i="36"/>
  <c r="AK42" i="36"/>
  <c r="AL42" i="36"/>
  <c r="AM42" i="36"/>
  <c r="AN42" i="36"/>
  <c r="AE43" i="36"/>
  <c r="AF43" i="36"/>
  <c r="AG43" i="36"/>
  <c r="AH43" i="36"/>
  <c r="AI43" i="36"/>
  <c r="AJ43" i="36"/>
  <c r="AK43" i="36"/>
  <c r="AL43" i="36"/>
  <c r="AM43" i="36"/>
  <c r="AN43" i="36"/>
  <c r="AD43" i="36"/>
  <c r="AW43" i="36"/>
  <c r="AV43" i="36"/>
  <c r="AU43" i="36"/>
  <c r="AT43" i="36"/>
  <c r="AS43" i="36"/>
  <c r="AR43" i="36"/>
  <c r="AQ43" i="36"/>
  <c r="AW42" i="36"/>
  <c r="AV42" i="36"/>
  <c r="AU42" i="36"/>
  <c r="AT42" i="36"/>
  <c r="AS42" i="36"/>
  <c r="AR42" i="36"/>
  <c r="AQ42" i="36"/>
  <c r="AW41" i="36"/>
  <c r="AV41" i="36"/>
  <c r="AU41" i="36"/>
  <c r="AT41" i="36"/>
  <c r="AS41" i="36"/>
  <c r="AR41" i="36"/>
  <c r="AQ41" i="36"/>
  <c r="AW40" i="36"/>
  <c r="AV40" i="36"/>
  <c r="AU40" i="36"/>
  <c r="AT40" i="36"/>
  <c r="AS40" i="36"/>
  <c r="AR40" i="36"/>
  <c r="AQ40" i="36"/>
  <c r="AW39" i="36"/>
  <c r="AV39" i="36"/>
  <c r="AU39" i="36"/>
  <c r="AT39" i="36"/>
  <c r="AS39" i="36"/>
  <c r="AR39" i="36"/>
  <c r="AQ39" i="36"/>
  <c r="AW38" i="36"/>
  <c r="AV38" i="36"/>
  <c r="AU38" i="36"/>
  <c r="AT38" i="36"/>
  <c r="AS38" i="36"/>
  <c r="AR38" i="36"/>
  <c r="AQ38" i="36"/>
  <c r="AW37" i="36"/>
  <c r="AV37" i="36"/>
  <c r="AU37" i="36"/>
  <c r="AT37" i="36"/>
  <c r="AS37" i="36"/>
  <c r="AR37" i="36"/>
  <c r="AQ37" i="36"/>
  <c r="AP37" i="36"/>
  <c r="AO37" i="36"/>
  <c r="AN37" i="36"/>
  <c r="AM37" i="36"/>
  <c r="AL37" i="36"/>
  <c r="AK37" i="36"/>
  <c r="AJ37" i="36"/>
  <c r="AI37" i="36"/>
  <c r="AH37" i="36"/>
  <c r="AG37" i="36"/>
  <c r="AF37" i="36"/>
  <c r="AE37" i="36"/>
  <c r="AD37" i="36"/>
  <c r="AW36" i="36"/>
  <c r="AV36" i="36"/>
  <c r="AU36" i="36"/>
  <c r="AT36" i="36"/>
  <c r="AS36" i="36"/>
  <c r="AR36" i="36"/>
  <c r="AQ36" i="36"/>
  <c r="AP36" i="36"/>
  <c r="AO36" i="36"/>
  <c r="AN36" i="36"/>
  <c r="AM36" i="36"/>
  <c r="AL36" i="36"/>
  <c r="AK36" i="36"/>
  <c r="AJ36" i="36"/>
  <c r="AI36" i="36"/>
  <c r="AH36" i="36"/>
  <c r="AG36" i="36"/>
  <c r="AF36" i="36"/>
  <c r="AE36" i="36"/>
  <c r="AD36" i="36"/>
  <c r="AW35" i="36"/>
  <c r="AV35" i="36"/>
  <c r="AU35" i="36"/>
  <c r="AT35" i="36"/>
  <c r="AS35" i="36"/>
  <c r="AR35" i="36"/>
  <c r="AQ35" i="36"/>
  <c r="AP35" i="36"/>
  <c r="AO35" i="36"/>
  <c r="AN35" i="36"/>
  <c r="AM35" i="36"/>
  <c r="AL35" i="36"/>
  <c r="AK35" i="36"/>
  <c r="AJ35" i="36"/>
  <c r="AI35" i="36"/>
  <c r="AH35" i="36"/>
  <c r="AG35" i="36"/>
  <c r="AF35" i="36"/>
  <c r="AE35" i="36"/>
  <c r="AD35" i="36"/>
  <c r="AW34" i="36"/>
  <c r="AV34" i="36"/>
  <c r="AU34" i="36"/>
  <c r="AT34" i="36"/>
  <c r="AS34" i="36"/>
  <c r="AR34" i="36"/>
  <c r="AQ34" i="36"/>
  <c r="AP34" i="36"/>
  <c r="AO34" i="36"/>
  <c r="AN34" i="36"/>
  <c r="AM34" i="36"/>
  <c r="AL34" i="36"/>
  <c r="AK34" i="36"/>
  <c r="AJ34" i="36"/>
  <c r="AI34" i="36"/>
  <c r="AH34" i="36"/>
  <c r="AG34" i="36"/>
  <c r="AF34" i="36"/>
  <c r="AE34" i="36"/>
  <c r="AD34" i="36"/>
  <c r="AW33" i="36"/>
  <c r="AV33" i="36"/>
  <c r="AU33" i="36"/>
  <c r="AT33" i="36"/>
  <c r="AS33" i="36"/>
  <c r="AR33" i="36"/>
  <c r="AQ33" i="36"/>
  <c r="AP33" i="36"/>
  <c r="AO33" i="36"/>
  <c r="AN33" i="36"/>
  <c r="AM33" i="36"/>
  <c r="AL33" i="36"/>
  <c r="AK33" i="36"/>
  <c r="AJ33" i="36"/>
  <c r="AI33" i="36"/>
  <c r="AH33" i="36"/>
  <c r="AG33" i="36"/>
  <c r="AF33" i="36"/>
  <c r="AE33" i="36"/>
  <c r="AD33" i="36"/>
  <c r="AW32" i="36"/>
  <c r="AV32" i="36"/>
  <c r="AU32" i="36"/>
  <c r="AT32" i="36"/>
  <c r="AS32" i="36"/>
  <c r="AR32" i="36"/>
  <c r="AQ32" i="36"/>
  <c r="AP32" i="36"/>
  <c r="AO32" i="36"/>
  <c r="AN32" i="36"/>
  <c r="AM32" i="36"/>
  <c r="AL32" i="36"/>
  <c r="AK32" i="36"/>
  <c r="AJ32" i="36"/>
  <c r="AI32" i="36"/>
  <c r="AH32" i="36"/>
  <c r="AG32" i="36"/>
  <c r="AF32" i="36"/>
  <c r="AE32" i="36"/>
  <c r="AD32" i="36"/>
  <c r="AW31" i="36"/>
  <c r="AV31" i="36"/>
  <c r="AU31" i="36"/>
  <c r="AT31" i="36"/>
  <c r="AS31" i="36"/>
  <c r="AR31" i="36"/>
  <c r="AQ31" i="36"/>
  <c r="AP31" i="36"/>
  <c r="AO31" i="36"/>
  <c r="AN31" i="36"/>
  <c r="AM31" i="36"/>
  <c r="AL31" i="36"/>
  <c r="AK31" i="36"/>
  <c r="AJ31" i="36"/>
  <c r="AI31" i="36"/>
  <c r="AH31" i="36"/>
  <c r="AG31" i="36"/>
  <c r="AF31" i="36"/>
  <c r="AE31" i="36"/>
  <c r="AD31" i="36"/>
  <c r="AW30" i="36"/>
  <c r="AV30" i="36"/>
  <c r="AU30" i="36"/>
  <c r="AT30" i="36"/>
  <c r="AS30" i="36"/>
  <c r="AR30" i="36"/>
  <c r="AQ30" i="36"/>
  <c r="AP30" i="36"/>
  <c r="AO30" i="36"/>
  <c r="AN30" i="36"/>
  <c r="AM30" i="36"/>
  <c r="AL30" i="36"/>
  <c r="AK30" i="36"/>
  <c r="AJ30" i="36"/>
  <c r="AI30" i="36"/>
  <c r="AH30" i="36"/>
  <c r="AG30" i="36"/>
  <c r="AF30" i="36"/>
  <c r="AE30" i="36"/>
  <c r="AD30" i="36"/>
  <c r="AW29" i="36"/>
  <c r="AV29" i="36"/>
  <c r="AU29" i="36"/>
  <c r="AT29" i="36"/>
  <c r="AS29" i="36"/>
  <c r="AR29" i="36"/>
  <c r="AQ29" i="36"/>
  <c r="AP29" i="36"/>
  <c r="AO29" i="36"/>
  <c r="AN29" i="36"/>
  <c r="AM29" i="36"/>
  <c r="AL29" i="36"/>
  <c r="AK29" i="36"/>
  <c r="AJ29" i="36"/>
  <c r="AI29" i="36"/>
  <c r="AH29" i="36"/>
  <c r="AG29" i="36"/>
  <c r="AF29" i="36"/>
  <c r="AE29" i="36"/>
  <c r="AD29" i="36"/>
  <c r="AW28" i="36"/>
  <c r="AV28" i="36"/>
  <c r="AU28" i="36"/>
  <c r="AT28" i="36"/>
  <c r="AS28" i="36"/>
  <c r="AR28" i="36"/>
  <c r="AQ28" i="36"/>
  <c r="AP28" i="36"/>
  <c r="AO28" i="36"/>
  <c r="AN28" i="36"/>
  <c r="AM28" i="36"/>
  <c r="AL28" i="36"/>
  <c r="AK28" i="36"/>
  <c r="AJ28" i="36"/>
  <c r="AI28" i="36"/>
  <c r="AH28" i="36"/>
  <c r="AG28" i="36"/>
  <c r="AF28" i="36"/>
  <c r="AE28" i="36"/>
  <c r="AD28" i="36"/>
  <c r="AW27" i="36"/>
  <c r="AV27" i="36"/>
  <c r="AU27" i="36"/>
  <c r="AT27" i="36"/>
  <c r="AS27" i="36"/>
  <c r="AR27" i="36"/>
  <c r="AQ27" i="36"/>
  <c r="AP27" i="36"/>
  <c r="AO27" i="36"/>
  <c r="AN27" i="36"/>
  <c r="AM27" i="36"/>
  <c r="AL27" i="36"/>
  <c r="AK27" i="36"/>
  <c r="AJ27" i="36"/>
  <c r="AI27" i="36"/>
  <c r="AH27" i="36"/>
  <c r="AG27" i="36"/>
  <c r="AF27" i="36"/>
  <c r="AE27" i="36"/>
  <c r="AD27" i="36"/>
  <c r="AW26" i="36"/>
  <c r="AV26" i="36"/>
  <c r="AU26" i="36"/>
  <c r="AT26" i="36"/>
  <c r="AS26" i="36"/>
  <c r="AR26" i="36"/>
  <c r="AQ26" i="36"/>
  <c r="AP26" i="36"/>
  <c r="AO26" i="36"/>
  <c r="AN26" i="36"/>
  <c r="AM26" i="36"/>
  <c r="AL26" i="36"/>
  <c r="AK26" i="36"/>
  <c r="AJ26" i="36"/>
  <c r="AI26" i="36"/>
  <c r="AH26" i="36"/>
  <c r="AG26" i="36"/>
  <c r="AF26" i="36"/>
  <c r="AE26" i="36"/>
  <c r="AD26" i="36"/>
  <c r="AW25" i="36"/>
  <c r="AV25" i="36"/>
  <c r="AU25" i="36"/>
  <c r="AT25" i="36"/>
  <c r="AS25" i="36"/>
  <c r="AR25" i="36"/>
  <c r="AQ25" i="36"/>
  <c r="AP25" i="36"/>
  <c r="AO25" i="36"/>
  <c r="AN25" i="36"/>
  <c r="AM25" i="36"/>
  <c r="AL25" i="36"/>
  <c r="AK25" i="36"/>
  <c r="AJ25" i="36"/>
  <c r="AI25" i="36"/>
  <c r="AH25" i="36"/>
  <c r="AG25" i="36"/>
  <c r="AF25" i="36"/>
  <c r="AE25" i="36"/>
  <c r="AD25" i="36"/>
  <c r="AW24" i="36"/>
  <c r="AV24" i="36"/>
  <c r="AU24" i="36"/>
  <c r="AT24" i="36"/>
  <c r="AS24" i="36"/>
  <c r="AR24" i="36"/>
  <c r="AQ24" i="36"/>
  <c r="AP24" i="36"/>
  <c r="AO24" i="36"/>
  <c r="AN24" i="36"/>
  <c r="AM24" i="36"/>
  <c r="AL24" i="36"/>
  <c r="AK24" i="36"/>
  <c r="AJ24" i="36"/>
  <c r="AI24" i="36"/>
  <c r="AH24" i="36"/>
  <c r="AG24" i="36"/>
  <c r="AF24" i="36"/>
  <c r="AE24" i="36"/>
  <c r="AD24" i="36"/>
  <c r="H141" i="35"/>
  <c r="H126" i="35"/>
  <c r="H116" i="35"/>
  <c r="K116" i="35" s="1"/>
  <c r="H86" i="35"/>
  <c r="H71" i="35"/>
  <c r="K71" i="35" s="1"/>
  <c r="H61" i="35"/>
  <c r="H31" i="35"/>
  <c r="H16" i="35"/>
  <c r="H6" i="35"/>
  <c r="K6" i="35" s="1"/>
  <c r="G139" i="35"/>
  <c r="G124" i="35"/>
  <c r="G84" i="35"/>
  <c r="G69" i="35"/>
  <c r="G29" i="35"/>
  <c r="G14" i="35"/>
  <c r="E115" i="35"/>
  <c r="E116" i="35"/>
  <c r="E117" i="35"/>
  <c r="E118" i="35"/>
  <c r="E119" i="35"/>
  <c r="E120" i="35"/>
  <c r="E121" i="35"/>
  <c r="E122" i="35"/>
  <c r="E123" i="35"/>
  <c r="E124" i="35"/>
  <c r="E125" i="35"/>
  <c r="E126" i="35"/>
  <c r="E127" i="35"/>
  <c r="E128" i="35"/>
  <c r="E129" i="35"/>
  <c r="E130" i="35"/>
  <c r="E131" i="35"/>
  <c r="E132" i="35"/>
  <c r="E133" i="35"/>
  <c r="E134" i="35"/>
  <c r="E135" i="35"/>
  <c r="E136" i="35"/>
  <c r="E137" i="35"/>
  <c r="E138" i="35"/>
  <c r="E139" i="35"/>
  <c r="E140" i="35"/>
  <c r="E141" i="35"/>
  <c r="E142" i="35"/>
  <c r="E143" i="35"/>
  <c r="E144" i="35"/>
  <c r="E145" i="35"/>
  <c r="E146" i="35"/>
  <c r="E147" i="35"/>
  <c r="E148" i="35"/>
  <c r="E149" i="35"/>
  <c r="E150" i="35"/>
  <c r="E151" i="35"/>
  <c r="E152" i="35"/>
  <c r="E153" i="35"/>
  <c r="E154" i="35"/>
  <c r="E155" i="35"/>
  <c r="E156" i="35"/>
  <c r="E157" i="35"/>
  <c r="E158" i="35"/>
  <c r="E159" i="35"/>
  <c r="E160" i="35"/>
  <c r="E161" i="35"/>
  <c r="E162" i="35"/>
  <c r="E163" i="35"/>
  <c r="E114" i="35"/>
  <c r="E60" i="35"/>
  <c r="E61" i="35"/>
  <c r="E62" i="35"/>
  <c r="E63" i="35"/>
  <c r="E64" i="35"/>
  <c r="E65" i="35"/>
  <c r="E66" i="35"/>
  <c r="E67" i="35"/>
  <c r="E68" i="35"/>
  <c r="E69" i="35"/>
  <c r="E70" i="35"/>
  <c r="E71" i="35"/>
  <c r="E72" i="35"/>
  <c r="E73" i="35"/>
  <c r="E74" i="35"/>
  <c r="E75" i="35"/>
  <c r="E76" i="35"/>
  <c r="E77" i="35"/>
  <c r="E78" i="35"/>
  <c r="E79" i="35"/>
  <c r="E80" i="35"/>
  <c r="E81" i="35"/>
  <c r="E82" i="35"/>
  <c r="E83" i="35"/>
  <c r="E84" i="35"/>
  <c r="E85" i="35"/>
  <c r="E86" i="35"/>
  <c r="E87" i="35"/>
  <c r="E88" i="35"/>
  <c r="E89" i="35"/>
  <c r="E90" i="35"/>
  <c r="E91" i="35"/>
  <c r="E92" i="35"/>
  <c r="E93" i="35"/>
  <c r="E94" i="35"/>
  <c r="E95" i="35"/>
  <c r="E96" i="35"/>
  <c r="E97" i="35"/>
  <c r="E98" i="35"/>
  <c r="E99" i="35"/>
  <c r="E100" i="35"/>
  <c r="E101" i="35"/>
  <c r="E102" i="35"/>
  <c r="E103" i="35"/>
  <c r="E104" i="35"/>
  <c r="E105" i="35"/>
  <c r="E106" i="35"/>
  <c r="E107" i="35"/>
  <c r="E108" i="35"/>
  <c r="E59" i="35"/>
  <c r="F59" i="35" s="1"/>
  <c r="E5" i="35"/>
  <c r="E6" i="35"/>
  <c r="E7" i="35"/>
  <c r="E8" i="35"/>
  <c r="E9" i="35"/>
  <c r="E10" i="35"/>
  <c r="E11" i="35"/>
  <c r="E12" i="35"/>
  <c r="E13" i="35"/>
  <c r="E14" i="35"/>
  <c r="E15" i="35"/>
  <c r="E16" i="35"/>
  <c r="E17" i="35"/>
  <c r="E18" i="35"/>
  <c r="E19" i="35"/>
  <c r="E20" i="35"/>
  <c r="E21" i="35"/>
  <c r="E22" i="35"/>
  <c r="E23" i="35"/>
  <c r="E24" i="35"/>
  <c r="E25" i="35"/>
  <c r="E26" i="35"/>
  <c r="E27" i="35"/>
  <c r="E28" i="35"/>
  <c r="E29" i="35"/>
  <c r="E30" i="35"/>
  <c r="E31" i="35"/>
  <c r="E32" i="35"/>
  <c r="E33" i="35"/>
  <c r="E34" i="35"/>
  <c r="E35" i="35"/>
  <c r="E36" i="35"/>
  <c r="E37" i="35"/>
  <c r="E38" i="35"/>
  <c r="E39" i="35"/>
  <c r="E40" i="35"/>
  <c r="E41" i="35"/>
  <c r="E42" i="35"/>
  <c r="E43" i="35"/>
  <c r="E44" i="35"/>
  <c r="E45" i="35"/>
  <c r="E46" i="35"/>
  <c r="E47" i="35"/>
  <c r="E48" i="35"/>
  <c r="E49" i="35"/>
  <c r="E50" i="35"/>
  <c r="E51" i="35"/>
  <c r="E52" i="35"/>
  <c r="E53" i="35"/>
  <c r="E4" i="35"/>
  <c r="D163" i="35"/>
  <c r="D162" i="35"/>
  <c r="D161" i="35"/>
  <c r="D160" i="35"/>
  <c r="D159" i="35"/>
  <c r="D158" i="35"/>
  <c r="D157" i="35"/>
  <c r="D156" i="35"/>
  <c r="D155" i="35"/>
  <c r="D154" i="35"/>
  <c r="D153" i="35"/>
  <c r="D152" i="35"/>
  <c r="D151" i="35"/>
  <c r="D150" i="35"/>
  <c r="D149" i="35"/>
  <c r="D148" i="35"/>
  <c r="D147" i="35"/>
  <c r="D146" i="35"/>
  <c r="D145" i="35"/>
  <c r="D144" i="35"/>
  <c r="D143" i="35"/>
  <c r="D142" i="35"/>
  <c r="D141" i="35"/>
  <c r="D140" i="35"/>
  <c r="D139" i="35"/>
  <c r="D138" i="35"/>
  <c r="D137" i="35"/>
  <c r="D136" i="35"/>
  <c r="D135" i="35"/>
  <c r="D134" i="35"/>
  <c r="D133" i="35"/>
  <c r="D132" i="35"/>
  <c r="D131" i="35"/>
  <c r="D130" i="35"/>
  <c r="D129" i="35"/>
  <c r="D128" i="35"/>
  <c r="D127" i="35"/>
  <c r="D126" i="35"/>
  <c r="D125" i="35"/>
  <c r="D124" i="35"/>
  <c r="D123" i="35"/>
  <c r="D122" i="35"/>
  <c r="D121" i="35"/>
  <c r="D120" i="35"/>
  <c r="D119" i="35"/>
  <c r="D118" i="35"/>
  <c r="D117" i="35"/>
  <c r="D116" i="35"/>
  <c r="D115" i="35"/>
  <c r="F114" i="35"/>
  <c r="D114" i="35"/>
  <c r="K113" i="35"/>
  <c r="D108" i="35"/>
  <c r="D107" i="35"/>
  <c r="D106" i="35"/>
  <c r="D105" i="35"/>
  <c r="D104" i="35"/>
  <c r="D103" i="35"/>
  <c r="D102" i="35"/>
  <c r="D101" i="35"/>
  <c r="D100" i="35"/>
  <c r="D99" i="35"/>
  <c r="D98" i="35"/>
  <c r="D97" i="35"/>
  <c r="D96" i="35"/>
  <c r="D95" i="35"/>
  <c r="D94" i="35"/>
  <c r="D93" i="35"/>
  <c r="D92" i="35"/>
  <c r="D91" i="35"/>
  <c r="D90" i="35"/>
  <c r="D89" i="35"/>
  <c r="D88" i="35"/>
  <c r="D87" i="35"/>
  <c r="D86" i="35"/>
  <c r="D85" i="35"/>
  <c r="D84" i="35"/>
  <c r="D83" i="35"/>
  <c r="D82" i="35"/>
  <c r="D81" i="35"/>
  <c r="D80" i="35"/>
  <c r="D79" i="35"/>
  <c r="D78" i="35"/>
  <c r="D77" i="35"/>
  <c r="D76" i="35"/>
  <c r="D75" i="35"/>
  <c r="D74" i="35"/>
  <c r="D73" i="35"/>
  <c r="D72" i="35"/>
  <c r="D71" i="35"/>
  <c r="D70" i="35"/>
  <c r="D69" i="35"/>
  <c r="D68" i="35"/>
  <c r="D67" i="35"/>
  <c r="D66" i="35"/>
  <c r="D65" i="35"/>
  <c r="D64" i="35"/>
  <c r="D63" i="35"/>
  <c r="D62" i="35"/>
  <c r="K61" i="35"/>
  <c r="D61" i="35"/>
  <c r="D60" i="35"/>
  <c r="D59" i="35"/>
  <c r="K58" i="35"/>
  <c r="D53" i="35"/>
  <c r="D52" i="35"/>
  <c r="D51" i="35"/>
  <c r="D50" i="35"/>
  <c r="D49" i="35"/>
  <c r="D48" i="35"/>
  <c r="D47" i="35"/>
  <c r="D46" i="35"/>
  <c r="D45" i="35"/>
  <c r="D44" i="35"/>
  <c r="D43" i="35"/>
  <c r="D42" i="35"/>
  <c r="D41" i="35"/>
  <c r="D40" i="35"/>
  <c r="D39" i="35"/>
  <c r="D38" i="35"/>
  <c r="D37" i="35"/>
  <c r="D36" i="35"/>
  <c r="D35" i="35"/>
  <c r="D34" i="35"/>
  <c r="D33" i="35"/>
  <c r="D32" i="35"/>
  <c r="D31" i="35"/>
  <c r="D30" i="35"/>
  <c r="D29" i="35"/>
  <c r="D28" i="35"/>
  <c r="D27" i="35"/>
  <c r="D26" i="35"/>
  <c r="D25" i="35"/>
  <c r="D24" i="35"/>
  <c r="D23" i="35"/>
  <c r="D22" i="35"/>
  <c r="D21" i="35"/>
  <c r="D20" i="35"/>
  <c r="D19" i="35"/>
  <c r="D18" i="35"/>
  <c r="D17" i="35"/>
  <c r="D16" i="35"/>
  <c r="D15" i="35"/>
  <c r="K16" i="35"/>
  <c r="D14" i="35"/>
  <c r="D13" i="35"/>
  <c r="D12" i="35"/>
  <c r="D11" i="35"/>
  <c r="D10" i="35"/>
  <c r="D9" i="35"/>
  <c r="D8" i="35"/>
  <c r="D7" i="35"/>
  <c r="D6" i="35"/>
  <c r="D5" i="35"/>
  <c r="F4" i="35"/>
  <c r="F5" i="35" s="1"/>
  <c r="F6" i="35" s="1"/>
  <c r="D4" i="35"/>
  <c r="K3" i="35"/>
  <c r="AD104" i="34"/>
  <c r="AE104" i="34"/>
  <c r="AN105" i="34"/>
  <c r="AN106" i="34"/>
  <c r="AN107" i="34"/>
  <c r="AN108" i="34"/>
  <c r="AN109" i="34"/>
  <c r="AM105" i="34"/>
  <c r="AM106" i="34"/>
  <c r="AM107" i="34"/>
  <c r="AM108" i="34"/>
  <c r="AK107" i="34"/>
  <c r="AL107" i="34"/>
  <c r="AK108" i="34"/>
  <c r="AL108" i="34"/>
  <c r="AK109" i="34"/>
  <c r="AL109" i="34"/>
  <c r="AF105" i="34"/>
  <c r="AG105" i="34"/>
  <c r="AH105" i="34"/>
  <c r="AI105" i="34"/>
  <c r="AJ105" i="34"/>
  <c r="AK105" i="34"/>
  <c r="AL105" i="34"/>
  <c r="AF106" i="34"/>
  <c r="AG106" i="34"/>
  <c r="AH106" i="34"/>
  <c r="AI106" i="34"/>
  <c r="AJ106" i="34"/>
  <c r="AK106" i="34"/>
  <c r="AL106" i="34"/>
  <c r="AE106" i="34"/>
  <c r="AD82" i="34"/>
  <c r="AE82" i="34"/>
  <c r="AM83" i="34"/>
  <c r="AN83" i="34"/>
  <c r="AN84" i="34"/>
  <c r="AN85" i="34"/>
  <c r="AN86" i="34"/>
  <c r="AN87" i="34"/>
  <c r="AL85" i="34"/>
  <c r="AL86" i="34"/>
  <c r="AL87" i="34"/>
  <c r="AF83" i="34"/>
  <c r="AG83" i="34"/>
  <c r="AH83" i="34"/>
  <c r="AI83" i="34"/>
  <c r="AJ83" i="34"/>
  <c r="AK83" i="34"/>
  <c r="AL83" i="34"/>
  <c r="AF84" i="34"/>
  <c r="AG84" i="34"/>
  <c r="AH84" i="34"/>
  <c r="AI84" i="34"/>
  <c r="AJ84" i="34"/>
  <c r="AK84" i="34"/>
  <c r="AL84" i="34"/>
  <c r="AE84" i="34"/>
  <c r="AN62" i="34"/>
  <c r="AO62" i="34"/>
  <c r="AN63" i="34"/>
  <c r="AO63" i="34"/>
  <c r="AN64" i="34"/>
  <c r="AO64" i="34"/>
  <c r="AN65" i="34"/>
  <c r="AO65" i="34"/>
  <c r="AM61" i="34"/>
  <c r="AN61" i="34"/>
  <c r="AL62" i="34"/>
  <c r="AL63" i="34"/>
  <c r="AL64" i="34"/>
  <c r="AL65" i="34"/>
  <c r="AF61" i="34"/>
  <c r="AG61" i="34"/>
  <c r="AH61" i="34"/>
  <c r="AI61" i="34"/>
  <c r="AJ61" i="34"/>
  <c r="AK61" i="34"/>
  <c r="AL61" i="34"/>
  <c r="AF62" i="34"/>
  <c r="AG62" i="34"/>
  <c r="AH62" i="34"/>
  <c r="AI62" i="34"/>
  <c r="AJ62" i="34"/>
  <c r="AK62" i="34"/>
  <c r="AE62" i="34"/>
  <c r="AD38" i="34"/>
  <c r="AE38" i="34"/>
  <c r="AF38" i="34"/>
  <c r="AG38" i="34"/>
  <c r="AH38" i="34"/>
  <c r="AI38" i="34"/>
  <c r="AJ38" i="34"/>
  <c r="AM39" i="34"/>
  <c r="AM40" i="34"/>
  <c r="AM41" i="34"/>
  <c r="AM42" i="34"/>
  <c r="AL40" i="34"/>
  <c r="AL41" i="34"/>
  <c r="AL42" i="34"/>
  <c r="AL43" i="34"/>
  <c r="AK41" i="34"/>
  <c r="AK42" i="34"/>
  <c r="AK43" i="34"/>
  <c r="AF40" i="34"/>
  <c r="AG40" i="34"/>
  <c r="AH40" i="34"/>
  <c r="AI40" i="34"/>
  <c r="AJ40" i="34"/>
  <c r="AK40" i="34"/>
  <c r="AE40" i="34"/>
  <c r="AW109" i="34"/>
  <c r="AV109" i="34"/>
  <c r="AU109" i="34"/>
  <c r="AT109" i="34"/>
  <c r="AS109" i="34"/>
  <c r="AR109" i="34"/>
  <c r="AQ109" i="34"/>
  <c r="AP109" i="34"/>
  <c r="AO109" i="34"/>
  <c r="AM109" i="34"/>
  <c r="AJ109" i="34"/>
  <c r="AI109" i="34"/>
  <c r="AH109" i="34"/>
  <c r="AG109" i="34"/>
  <c r="AF109" i="34"/>
  <c r="AE109" i="34"/>
  <c r="AD109" i="34"/>
  <c r="AW108" i="34"/>
  <c r="AV108" i="34"/>
  <c r="AU108" i="34"/>
  <c r="AT108" i="34"/>
  <c r="AS108" i="34"/>
  <c r="AR108" i="34"/>
  <c r="AQ108" i="34"/>
  <c r="AP108" i="34"/>
  <c r="AO108" i="34"/>
  <c r="AJ108" i="34"/>
  <c r="AI108" i="34"/>
  <c r="AH108" i="34"/>
  <c r="AG108" i="34"/>
  <c r="AF108" i="34"/>
  <c r="AE108" i="34"/>
  <c r="AD108" i="34"/>
  <c r="AW107" i="34"/>
  <c r="AV107" i="34"/>
  <c r="AU107" i="34"/>
  <c r="AT107" i="34"/>
  <c r="AS107" i="34"/>
  <c r="AR107" i="34"/>
  <c r="AQ107" i="34"/>
  <c r="AP107" i="34"/>
  <c r="AO107" i="34"/>
  <c r="AJ107" i="34"/>
  <c r="AI107" i="34"/>
  <c r="AH107" i="34"/>
  <c r="AG107" i="34"/>
  <c r="AF107" i="34"/>
  <c r="AE107" i="34"/>
  <c r="AD107" i="34"/>
  <c r="AW106" i="34"/>
  <c r="AV106" i="34"/>
  <c r="AU106" i="34"/>
  <c r="AT106" i="34"/>
  <c r="AS106" i="34"/>
  <c r="AR106" i="34"/>
  <c r="AQ106" i="34"/>
  <c r="AP106" i="34"/>
  <c r="AO106" i="34"/>
  <c r="AD106" i="34"/>
  <c r="AW105" i="34"/>
  <c r="AV105" i="34"/>
  <c r="AU105" i="34"/>
  <c r="AT105" i="34"/>
  <c r="AS105" i="34"/>
  <c r="AR105" i="34"/>
  <c r="AQ105" i="34"/>
  <c r="AP105" i="34"/>
  <c r="AO105" i="34"/>
  <c r="AE105" i="34"/>
  <c r="AD105" i="34"/>
  <c r="AW104" i="34"/>
  <c r="AV104" i="34"/>
  <c r="AU104" i="34"/>
  <c r="AT104" i="34"/>
  <c r="AS104" i="34"/>
  <c r="AR104" i="34"/>
  <c r="AQ104" i="34"/>
  <c r="AP104" i="34"/>
  <c r="AO104" i="34"/>
  <c r="AN104" i="34"/>
  <c r="AM104" i="34"/>
  <c r="AL104" i="34"/>
  <c r="AK104" i="34"/>
  <c r="AJ104" i="34"/>
  <c r="AI104" i="34"/>
  <c r="AH104" i="34"/>
  <c r="AG104" i="34"/>
  <c r="AF104" i="34"/>
  <c r="AW103" i="34"/>
  <c r="AV103" i="34"/>
  <c r="AU103" i="34"/>
  <c r="AT103" i="34"/>
  <c r="AS103" i="34"/>
  <c r="AR103" i="34"/>
  <c r="AQ103" i="34"/>
  <c r="AP103" i="34"/>
  <c r="AO103" i="34"/>
  <c r="AN103" i="34"/>
  <c r="AM103" i="34"/>
  <c r="AL103" i="34"/>
  <c r="AK103" i="34"/>
  <c r="AJ103" i="34"/>
  <c r="AI103" i="34"/>
  <c r="AH103" i="34"/>
  <c r="AG103" i="34"/>
  <c r="AF103" i="34"/>
  <c r="AE103" i="34"/>
  <c r="AD103" i="34"/>
  <c r="AW102" i="34"/>
  <c r="AV102" i="34"/>
  <c r="AU102" i="34"/>
  <c r="AT102" i="34"/>
  <c r="AS102" i="34"/>
  <c r="AR102" i="34"/>
  <c r="AQ102" i="34"/>
  <c r="AP102" i="34"/>
  <c r="AO102" i="34"/>
  <c r="AN102" i="34"/>
  <c r="AM102" i="34"/>
  <c r="AL102" i="34"/>
  <c r="AK102" i="34"/>
  <c r="AJ102" i="34"/>
  <c r="AI102" i="34"/>
  <c r="AH102" i="34"/>
  <c r="AG102" i="34"/>
  <c r="AF102" i="34"/>
  <c r="AE102" i="34"/>
  <c r="AD102" i="34"/>
  <c r="AW101" i="34"/>
  <c r="AV101" i="34"/>
  <c r="AU101" i="34"/>
  <c r="AT101" i="34"/>
  <c r="AS101" i="34"/>
  <c r="AR101" i="34"/>
  <c r="AQ101" i="34"/>
  <c r="AP101" i="34"/>
  <c r="AO101" i="34"/>
  <c r="AN101" i="34"/>
  <c r="AM101" i="34"/>
  <c r="AL101" i="34"/>
  <c r="AK101" i="34"/>
  <c r="AJ101" i="34"/>
  <c r="AI101" i="34"/>
  <c r="AH101" i="34"/>
  <c r="AG101" i="34"/>
  <c r="AF101" i="34"/>
  <c r="AE101" i="34"/>
  <c r="AD101" i="34"/>
  <c r="AW100" i="34"/>
  <c r="AV100" i="34"/>
  <c r="AU100" i="34"/>
  <c r="AT100" i="34"/>
  <c r="AS100" i="34"/>
  <c r="AR100" i="34"/>
  <c r="AQ100" i="34"/>
  <c r="AP100" i="34"/>
  <c r="AO100" i="34"/>
  <c r="AN100" i="34"/>
  <c r="AM100" i="34"/>
  <c r="AL100" i="34"/>
  <c r="AK100" i="34"/>
  <c r="AJ100" i="34"/>
  <c r="AI100" i="34"/>
  <c r="AH100" i="34"/>
  <c r="AG100" i="34"/>
  <c r="AF100" i="34"/>
  <c r="AE100" i="34"/>
  <c r="AD100" i="34"/>
  <c r="AW99" i="34"/>
  <c r="AV99" i="34"/>
  <c r="AU99" i="34"/>
  <c r="AT99" i="34"/>
  <c r="AS99" i="34"/>
  <c r="AR99" i="34"/>
  <c r="AQ99" i="34"/>
  <c r="AP99" i="34"/>
  <c r="AO99" i="34"/>
  <c r="AN99" i="34"/>
  <c r="AM99" i="34"/>
  <c r="AL99" i="34"/>
  <c r="AK99" i="34"/>
  <c r="AJ99" i="34"/>
  <c r="AI99" i="34"/>
  <c r="AH99" i="34"/>
  <c r="AG99" i="34"/>
  <c r="AF99" i="34"/>
  <c r="AE99" i="34"/>
  <c r="AD99" i="34"/>
  <c r="AW98" i="34"/>
  <c r="AV98" i="34"/>
  <c r="AU98" i="34"/>
  <c r="AT98" i="34"/>
  <c r="AS98" i="34"/>
  <c r="AR98" i="34"/>
  <c r="AQ98" i="34"/>
  <c r="AP98" i="34"/>
  <c r="AO98" i="34"/>
  <c r="AN98" i="34"/>
  <c r="AM98" i="34"/>
  <c r="AL98" i="34"/>
  <c r="AK98" i="34"/>
  <c r="AJ98" i="34"/>
  <c r="AI98" i="34"/>
  <c r="AH98" i="34"/>
  <c r="AG98" i="34"/>
  <c r="AF98" i="34"/>
  <c r="AE98" i="34"/>
  <c r="AD98" i="34"/>
  <c r="AW97" i="34"/>
  <c r="AV97" i="34"/>
  <c r="AU97" i="34"/>
  <c r="AT97" i="34"/>
  <c r="AS97" i="34"/>
  <c r="AR97" i="34"/>
  <c r="AQ97" i="34"/>
  <c r="AP97" i="34"/>
  <c r="AO97" i="34"/>
  <c r="AN97" i="34"/>
  <c r="AM97" i="34"/>
  <c r="AL97" i="34"/>
  <c r="AK97" i="34"/>
  <c r="AJ97" i="34"/>
  <c r="AI97" i="34"/>
  <c r="AH97" i="34"/>
  <c r="AG97" i="34"/>
  <c r="AF97" i="34"/>
  <c r="AE97" i="34"/>
  <c r="AD97" i="34"/>
  <c r="AW96" i="34"/>
  <c r="AV96" i="34"/>
  <c r="AU96" i="34"/>
  <c r="AT96" i="34"/>
  <c r="AS96" i="34"/>
  <c r="AR96" i="34"/>
  <c r="AQ96" i="34"/>
  <c r="AP96" i="34"/>
  <c r="AO96" i="34"/>
  <c r="AN96" i="34"/>
  <c r="AM96" i="34"/>
  <c r="AL96" i="34"/>
  <c r="AK96" i="34"/>
  <c r="AJ96" i="34"/>
  <c r="AI96" i="34"/>
  <c r="AH96" i="34"/>
  <c r="AG96" i="34"/>
  <c r="AF96" i="34"/>
  <c r="AE96" i="34"/>
  <c r="AD96" i="34"/>
  <c r="AW95" i="34"/>
  <c r="AV95" i="34"/>
  <c r="AU95" i="34"/>
  <c r="AT95" i="34"/>
  <c r="AS95" i="34"/>
  <c r="AR95" i="34"/>
  <c r="AQ95" i="34"/>
  <c r="AP95" i="34"/>
  <c r="AO95" i="34"/>
  <c r="AN95" i="34"/>
  <c r="AM95" i="34"/>
  <c r="AL95" i="34"/>
  <c r="AK95" i="34"/>
  <c r="AJ95" i="34"/>
  <c r="AI95" i="34"/>
  <c r="AH95" i="34"/>
  <c r="AG95" i="34"/>
  <c r="AF95" i="34"/>
  <c r="AE95" i="34"/>
  <c r="AD95" i="34"/>
  <c r="AW94" i="34"/>
  <c r="AV94" i="34"/>
  <c r="AU94" i="34"/>
  <c r="AT94" i="34"/>
  <c r="AS94" i="34"/>
  <c r="AR94" i="34"/>
  <c r="AQ94" i="34"/>
  <c r="AP94" i="34"/>
  <c r="AO94" i="34"/>
  <c r="AN94" i="34"/>
  <c r="AM94" i="34"/>
  <c r="AL94" i="34"/>
  <c r="AK94" i="34"/>
  <c r="AJ94" i="34"/>
  <c r="AI94" i="34"/>
  <c r="AH94" i="34"/>
  <c r="AG94" i="34"/>
  <c r="AF94" i="34"/>
  <c r="AE94" i="34"/>
  <c r="AD94" i="34"/>
  <c r="AW93" i="34"/>
  <c r="AV93" i="34"/>
  <c r="AU93" i="34"/>
  <c r="AT93" i="34"/>
  <c r="AS93" i="34"/>
  <c r="AR93" i="34"/>
  <c r="AQ93" i="34"/>
  <c r="AP93" i="34"/>
  <c r="AO93" i="34"/>
  <c r="AN93" i="34"/>
  <c r="AM93" i="34"/>
  <c r="AL93" i="34"/>
  <c r="AK93" i="34"/>
  <c r="AJ93" i="34"/>
  <c r="AI93" i="34"/>
  <c r="AH93" i="34"/>
  <c r="AG93" i="34"/>
  <c r="AF93" i="34"/>
  <c r="AE93" i="34"/>
  <c r="AD93" i="34"/>
  <c r="AW92" i="34"/>
  <c r="AV92" i="34"/>
  <c r="AU92" i="34"/>
  <c r="AT92" i="34"/>
  <c r="AS92" i="34"/>
  <c r="AR92" i="34"/>
  <c r="AQ92" i="34"/>
  <c r="AP92" i="34"/>
  <c r="AO92" i="34"/>
  <c r="AN92" i="34"/>
  <c r="AM92" i="34"/>
  <c r="AL92" i="34"/>
  <c r="AK92" i="34"/>
  <c r="AJ92" i="34"/>
  <c r="AI92" i="34"/>
  <c r="AH92" i="34"/>
  <c r="AG92" i="34"/>
  <c r="AF92" i="34"/>
  <c r="AE92" i="34"/>
  <c r="AD92" i="34"/>
  <c r="AW91" i="34"/>
  <c r="AV91" i="34"/>
  <c r="AU91" i="34"/>
  <c r="AT91" i="34"/>
  <c r="AS91" i="34"/>
  <c r="AR91" i="34"/>
  <c r="AQ91" i="34"/>
  <c r="AP91" i="34"/>
  <c r="AO91" i="34"/>
  <c r="AN91" i="34"/>
  <c r="AM91" i="34"/>
  <c r="AL91" i="34"/>
  <c r="AK91" i="34"/>
  <c r="AJ91" i="34"/>
  <c r="AI91" i="34"/>
  <c r="AH91" i="34"/>
  <c r="AG91" i="34"/>
  <c r="AF91" i="34"/>
  <c r="AE91" i="34"/>
  <c r="AD91" i="34"/>
  <c r="AW90" i="34"/>
  <c r="AV90" i="34"/>
  <c r="AU90" i="34"/>
  <c r="AT90" i="34"/>
  <c r="AS90" i="34"/>
  <c r="AR90" i="34"/>
  <c r="AQ90" i="34"/>
  <c r="AP90" i="34"/>
  <c r="AO90" i="34"/>
  <c r="AN90" i="34"/>
  <c r="AM90" i="34"/>
  <c r="AL90" i="34"/>
  <c r="AK90" i="34"/>
  <c r="AJ90" i="34"/>
  <c r="AI90" i="34"/>
  <c r="AH90" i="34"/>
  <c r="AG90" i="34"/>
  <c r="AF90" i="34"/>
  <c r="AE90" i="34"/>
  <c r="AD90" i="34"/>
  <c r="AW87" i="34"/>
  <c r="AV87" i="34"/>
  <c r="AU87" i="34"/>
  <c r="AT87" i="34"/>
  <c r="AS87" i="34"/>
  <c r="AR87" i="34"/>
  <c r="AQ87" i="34"/>
  <c r="AP87" i="34"/>
  <c r="AO87" i="34"/>
  <c r="AM87" i="34"/>
  <c r="AK87" i="34"/>
  <c r="AJ87" i="34"/>
  <c r="AI87" i="34"/>
  <c r="AH87" i="34"/>
  <c r="AG87" i="34"/>
  <c r="AF87" i="34"/>
  <c r="AE87" i="34"/>
  <c r="AD87" i="34"/>
  <c r="AW86" i="34"/>
  <c r="AV86" i="34"/>
  <c r="AU86" i="34"/>
  <c r="AT86" i="34"/>
  <c r="AS86" i="34"/>
  <c r="AR86" i="34"/>
  <c r="AQ86" i="34"/>
  <c r="AP86" i="34"/>
  <c r="AO86" i="34"/>
  <c r="AM86" i="34"/>
  <c r="AK86" i="34"/>
  <c r="AJ86" i="34"/>
  <c r="AI86" i="34"/>
  <c r="AH86" i="34"/>
  <c r="AG86" i="34"/>
  <c r="AF86" i="34"/>
  <c r="AE86" i="34"/>
  <c r="AD86" i="34"/>
  <c r="AW85" i="34"/>
  <c r="AV85" i="34"/>
  <c r="AU85" i="34"/>
  <c r="AT85" i="34"/>
  <c r="AS85" i="34"/>
  <c r="AR85" i="34"/>
  <c r="AQ85" i="34"/>
  <c r="AP85" i="34"/>
  <c r="AO85" i="34"/>
  <c r="AM85" i="34"/>
  <c r="AK85" i="34"/>
  <c r="AJ85" i="34"/>
  <c r="AI85" i="34"/>
  <c r="AH85" i="34"/>
  <c r="AG85" i="34"/>
  <c r="AF85" i="34"/>
  <c r="AE85" i="34"/>
  <c r="AD85" i="34"/>
  <c r="AW84" i="34"/>
  <c r="AV84" i="34"/>
  <c r="AU84" i="34"/>
  <c r="AT84" i="34"/>
  <c r="AS84" i="34"/>
  <c r="AR84" i="34"/>
  <c r="AQ84" i="34"/>
  <c r="AP84" i="34"/>
  <c r="AO84" i="34"/>
  <c r="AM84" i="34"/>
  <c r="AD84" i="34"/>
  <c r="AW83" i="34"/>
  <c r="AV83" i="34"/>
  <c r="AU83" i="34"/>
  <c r="AT83" i="34"/>
  <c r="AS83" i="34"/>
  <c r="AR83" i="34"/>
  <c r="AQ83" i="34"/>
  <c r="AP83" i="34"/>
  <c r="AO83" i="34"/>
  <c r="AE83" i="34"/>
  <c r="AD83" i="34"/>
  <c r="AW82" i="34"/>
  <c r="AV82" i="34"/>
  <c r="AU82" i="34"/>
  <c r="AT82" i="34"/>
  <c r="AS82" i="34"/>
  <c r="AR82" i="34"/>
  <c r="AQ82" i="34"/>
  <c r="AP82" i="34"/>
  <c r="AO82" i="34"/>
  <c r="AN82" i="34"/>
  <c r="AM82" i="34"/>
  <c r="AL82" i="34"/>
  <c r="AK82" i="34"/>
  <c r="AJ82" i="34"/>
  <c r="AI82" i="34"/>
  <c r="AH82" i="34"/>
  <c r="AG82" i="34"/>
  <c r="AF82" i="34"/>
  <c r="AW81" i="34"/>
  <c r="AV81" i="34"/>
  <c r="AU81" i="34"/>
  <c r="AT81" i="34"/>
  <c r="AS81" i="34"/>
  <c r="AR81" i="34"/>
  <c r="AQ81" i="34"/>
  <c r="AP81" i="34"/>
  <c r="AO81" i="34"/>
  <c r="AN81" i="34"/>
  <c r="AM81" i="34"/>
  <c r="AL81" i="34"/>
  <c r="AK81" i="34"/>
  <c r="AJ81" i="34"/>
  <c r="AI81" i="34"/>
  <c r="AH81" i="34"/>
  <c r="AG81" i="34"/>
  <c r="AF81" i="34"/>
  <c r="AE81" i="34"/>
  <c r="AD81" i="34"/>
  <c r="AW80" i="34"/>
  <c r="AV80" i="34"/>
  <c r="AU80" i="34"/>
  <c r="AT80" i="34"/>
  <c r="AS80" i="34"/>
  <c r="AR80" i="34"/>
  <c r="AQ80" i="34"/>
  <c r="AP80" i="34"/>
  <c r="AO80" i="34"/>
  <c r="AN80" i="34"/>
  <c r="AM80" i="34"/>
  <c r="AL80" i="34"/>
  <c r="AK80" i="34"/>
  <c r="AJ80" i="34"/>
  <c r="AI80" i="34"/>
  <c r="AH80" i="34"/>
  <c r="AG80" i="34"/>
  <c r="AF80" i="34"/>
  <c r="AE80" i="34"/>
  <c r="AD80" i="34"/>
  <c r="AW79" i="34"/>
  <c r="AV79" i="34"/>
  <c r="AU79" i="34"/>
  <c r="AT79" i="34"/>
  <c r="AS79" i="34"/>
  <c r="AR79" i="34"/>
  <c r="AQ79" i="34"/>
  <c r="AP79" i="34"/>
  <c r="AO79" i="34"/>
  <c r="AN79" i="34"/>
  <c r="AM79" i="34"/>
  <c r="AL79" i="34"/>
  <c r="AK79" i="34"/>
  <c r="AJ79" i="34"/>
  <c r="AI79" i="34"/>
  <c r="AH79" i="34"/>
  <c r="AG79" i="34"/>
  <c r="AF79" i="34"/>
  <c r="AE79" i="34"/>
  <c r="AD79" i="34"/>
  <c r="AW78" i="34"/>
  <c r="AV78" i="34"/>
  <c r="AU78" i="34"/>
  <c r="AT78" i="34"/>
  <c r="AS78" i="34"/>
  <c r="AR78" i="34"/>
  <c r="AQ78" i="34"/>
  <c r="AP78" i="34"/>
  <c r="AO78" i="34"/>
  <c r="AN78" i="34"/>
  <c r="AM78" i="34"/>
  <c r="AL78" i="34"/>
  <c r="AK78" i="34"/>
  <c r="AJ78" i="34"/>
  <c r="AI78" i="34"/>
  <c r="AH78" i="34"/>
  <c r="AG78" i="34"/>
  <c r="AF78" i="34"/>
  <c r="AE78" i="34"/>
  <c r="AD78" i="34"/>
  <c r="AW77" i="34"/>
  <c r="AV77" i="34"/>
  <c r="AU77" i="34"/>
  <c r="AT77" i="34"/>
  <c r="AS77" i="34"/>
  <c r="AR77" i="34"/>
  <c r="AQ77" i="34"/>
  <c r="AP77" i="34"/>
  <c r="AO77" i="34"/>
  <c r="AN77" i="34"/>
  <c r="AM77" i="34"/>
  <c r="AL77" i="34"/>
  <c r="AK77" i="34"/>
  <c r="AJ77" i="34"/>
  <c r="AI77" i="34"/>
  <c r="AH77" i="34"/>
  <c r="AG77" i="34"/>
  <c r="AF77" i="34"/>
  <c r="AE77" i="34"/>
  <c r="AD77" i="34"/>
  <c r="AW76" i="34"/>
  <c r="AV76" i="34"/>
  <c r="AU76" i="34"/>
  <c r="AT76" i="34"/>
  <c r="AS76" i="34"/>
  <c r="AR76" i="34"/>
  <c r="AQ76" i="34"/>
  <c r="AP76" i="34"/>
  <c r="AO76" i="34"/>
  <c r="AN76" i="34"/>
  <c r="AM76" i="34"/>
  <c r="AL76" i="34"/>
  <c r="AK76" i="34"/>
  <c r="AJ76" i="34"/>
  <c r="AI76" i="34"/>
  <c r="AH76" i="34"/>
  <c r="AG76" i="34"/>
  <c r="AF76" i="34"/>
  <c r="AE76" i="34"/>
  <c r="AD76" i="34"/>
  <c r="AW75" i="34"/>
  <c r="AV75" i="34"/>
  <c r="AU75" i="34"/>
  <c r="AT75" i="34"/>
  <c r="AS75" i="34"/>
  <c r="AR75" i="34"/>
  <c r="AQ75" i="34"/>
  <c r="AP75" i="34"/>
  <c r="AO75" i="34"/>
  <c r="AN75" i="34"/>
  <c r="AM75" i="34"/>
  <c r="AL75" i="34"/>
  <c r="AK75" i="34"/>
  <c r="AJ75" i="34"/>
  <c r="AI75" i="34"/>
  <c r="AH75" i="34"/>
  <c r="AG75" i="34"/>
  <c r="AF75" i="34"/>
  <c r="AE75" i="34"/>
  <c r="AD75" i="34"/>
  <c r="AW74" i="34"/>
  <c r="AV74" i="34"/>
  <c r="AU74" i="34"/>
  <c r="AT74" i="34"/>
  <c r="AS74" i="34"/>
  <c r="AR74" i="34"/>
  <c r="AQ74" i="34"/>
  <c r="AP74" i="34"/>
  <c r="AO74" i="34"/>
  <c r="AN74" i="34"/>
  <c r="AM74" i="34"/>
  <c r="AL74" i="34"/>
  <c r="AK74" i="34"/>
  <c r="AJ74" i="34"/>
  <c r="AI74" i="34"/>
  <c r="AH74" i="34"/>
  <c r="AG74" i="34"/>
  <c r="AF74" i="34"/>
  <c r="AE74" i="34"/>
  <c r="AD74" i="34"/>
  <c r="AW73" i="34"/>
  <c r="AV73" i="34"/>
  <c r="AU73" i="34"/>
  <c r="AT73" i="34"/>
  <c r="AS73" i="34"/>
  <c r="AR73" i="34"/>
  <c r="AQ73" i="34"/>
  <c r="AP73" i="34"/>
  <c r="AO73" i="34"/>
  <c r="AN73" i="34"/>
  <c r="AM73" i="34"/>
  <c r="AL73" i="34"/>
  <c r="AK73" i="34"/>
  <c r="AJ73" i="34"/>
  <c r="AI73" i="34"/>
  <c r="AH73" i="34"/>
  <c r="AG73" i="34"/>
  <c r="AF73" i="34"/>
  <c r="AE73" i="34"/>
  <c r="AD73" i="34"/>
  <c r="AW72" i="34"/>
  <c r="AV72" i="34"/>
  <c r="AU72" i="34"/>
  <c r="AT72" i="34"/>
  <c r="AS72" i="34"/>
  <c r="AR72" i="34"/>
  <c r="AQ72" i="34"/>
  <c r="AP72" i="34"/>
  <c r="AO72" i="34"/>
  <c r="AN72" i="34"/>
  <c r="AM72" i="34"/>
  <c r="AL72" i="34"/>
  <c r="AK72" i="34"/>
  <c r="AJ72" i="34"/>
  <c r="AI72" i="34"/>
  <c r="AH72" i="34"/>
  <c r="AG72" i="34"/>
  <c r="AF72" i="34"/>
  <c r="AE72" i="34"/>
  <c r="AD72" i="34"/>
  <c r="AW71" i="34"/>
  <c r="AV71" i="34"/>
  <c r="AU71" i="34"/>
  <c r="AT71" i="34"/>
  <c r="AS71" i="34"/>
  <c r="AR71" i="34"/>
  <c r="AQ71" i="34"/>
  <c r="AP71" i="34"/>
  <c r="AO71" i="34"/>
  <c r="AN71" i="34"/>
  <c r="AM71" i="34"/>
  <c r="AL71" i="34"/>
  <c r="AK71" i="34"/>
  <c r="AJ71" i="34"/>
  <c r="AI71" i="34"/>
  <c r="AH71" i="34"/>
  <c r="AG71" i="34"/>
  <c r="AF71" i="34"/>
  <c r="AE71" i="34"/>
  <c r="AD71" i="34"/>
  <c r="AW70" i="34"/>
  <c r="AV70" i="34"/>
  <c r="AU70" i="34"/>
  <c r="AT70" i="34"/>
  <c r="AS70" i="34"/>
  <c r="AR70" i="34"/>
  <c r="AQ70" i="34"/>
  <c r="AP70" i="34"/>
  <c r="AO70" i="34"/>
  <c r="AN70" i="34"/>
  <c r="AM70" i="34"/>
  <c r="AL70" i="34"/>
  <c r="AK70" i="34"/>
  <c r="AJ70" i="34"/>
  <c r="AI70" i="34"/>
  <c r="AH70" i="34"/>
  <c r="AG70" i="34"/>
  <c r="AF70" i="34"/>
  <c r="AE70" i="34"/>
  <c r="AD70" i="34"/>
  <c r="AW69" i="34"/>
  <c r="AV69" i="34"/>
  <c r="AU69" i="34"/>
  <c r="AT69" i="34"/>
  <c r="AS69" i="34"/>
  <c r="AR69" i="34"/>
  <c r="AQ69" i="34"/>
  <c r="AP69" i="34"/>
  <c r="AO69" i="34"/>
  <c r="AN69" i="34"/>
  <c r="AM69" i="34"/>
  <c r="AL69" i="34"/>
  <c r="AK69" i="34"/>
  <c r="AJ69" i="34"/>
  <c r="AI69" i="34"/>
  <c r="AH69" i="34"/>
  <c r="AG69" i="34"/>
  <c r="AF69" i="34"/>
  <c r="AE69" i="34"/>
  <c r="AD69" i="34"/>
  <c r="AW68" i="34"/>
  <c r="AV68" i="34"/>
  <c r="AU68" i="34"/>
  <c r="AT68" i="34"/>
  <c r="AS68" i="34"/>
  <c r="AR68" i="34"/>
  <c r="AQ68" i="34"/>
  <c r="AP68" i="34"/>
  <c r="AO68" i="34"/>
  <c r="AN68" i="34"/>
  <c r="AM68" i="34"/>
  <c r="AL68" i="34"/>
  <c r="AK68" i="34"/>
  <c r="AJ68" i="34"/>
  <c r="AI68" i="34"/>
  <c r="AH68" i="34"/>
  <c r="AG68" i="34"/>
  <c r="AF68" i="34"/>
  <c r="AE68" i="34"/>
  <c r="AD68" i="34"/>
  <c r="AW65" i="34"/>
  <c r="AV65" i="34"/>
  <c r="AU65" i="34"/>
  <c r="AT65" i="34"/>
  <c r="AS65" i="34"/>
  <c r="AR65" i="34"/>
  <c r="AQ65" i="34"/>
  <c r="AP65" i="34"/>
  <c r="AM65" i="34"/>
  <c r="AK65" i="34"/>
  <c r="AJ65" i="34"/>
  <c r="AI65" i="34"/>
  <c r="AH65" i="34"/>
  <c r="AG65" i="34"/>
  <c r="AF65" i="34"/>
  <c r="AE65" i="34"/>
  <c r="AD65" i="34"/>
  <c r="AW64" i="34"/>
  <c r="AV64" i="34"/>
  <c r="AU64" i="34"/>
  <c r="AT64" i="34"/>
  <c r="AS64" i="34"/>
  <c r="AR64" i="34"/>
  <c r="AQ64" i="34"/>
  <c r="AP64" i="34"/>
  <c r="AM64" i="34"/>
  <c r="AK64" i="34"/>
  <c r="AJ64" i="34"/>
  <c r="AI64" i="34"/>
  <c r="AH64" i="34"/>
  <c r="AG64" i="34"/>
  <c r="AF64" i="34"/>
  <c r="AE64" i="34"/>
  <c r="AD64" i="34"/>
  <c r="AW63" i="34"/>
  <c r="AV63" i="34"/>
  <c r="AU63" i="34"/>
  <c r="AT63" i="34"/>
  <c r="AS63" i="34"/>
  <c r="AR63" i="34"/>
  <c r="AQ63" i="34"/>
  <c r="AP63" i="34"/>
  <c r="AM63" i="34"/>
  <c r="AK63" i="34"/>
  <c r="AJ63" i="34"/>
  <c r="AI63" i="34"/>
  <c r="AH63" i="34"/>
  <c r="AG63" i="34"/>
  <c r="AF63" i="34"/>
  <c r="AE63" i="34"/>
  <c r="AD63" i="34"/>
  <c r="AW62" i="34"/>
  <c r="AV62" i="34"/>
  <c r="AU62" i="34"/>
  <c r="AT62" i="34"/>
  <c r="AS62" i="34"/>
  <c r="AR62" i="34"/>
  <c r="AQ62" i="34"/>
  <c r="AP62" i="34"/>
  <c r="AM62" i="34"/>
  <c r="AD62" i="34"/>
  <c r="AW61" i="34"/>
  <c r="AV61" i="34"/>
  <c r="AU61" i="34"/>
  <c r="AT61" i="34"/>
  <c r="AS61" i="34"/>
  <c r="AR61" i="34"/>
  <c r="AQ61" i="34"/>
  <c r="AP61" i="34"/>
  <c r="AO61" i="34"/>
  <c r="AE61" i="34"/>
  <c r="AD61" i="34"/>
  <c r="AW60" i="34"/>
  <c r="AV60" i="34"/>
  <c r="AU60" i="34"/>
  <c r="AT60" i="34"/>
  <c r="AS60" i="34"/>
  <c r="AR60" i="34"/>
  <c r="AQ60" i="34"/>
  <c r="AP60" i="34"/>
  <c r="AO60" i="34"/>
  <c r="AN60" i="34"/>
  <c r="AM60" i="34"/>
  <c r="AL60" i="34"/>
  <c r="AK60" i="34"/>
  <c r="AJ60" i="34"/>
  <c r="AI60" i="34"/>
  <c r="AH60" i="34"/>
  <c r="AG60" i="34"/>
  <c r="AF60" i="34"/>
  <c r="AE60" i="34"/>
  <c r="AD60" i="34"/>
  <c r="AW59" i="34"/>
  <c r="AV59" i="34"/>
  <c r="AU59" i="34"/>
  <c r="AT59" i="34"/>
  <c r="AS59" i="34"/>
  <c r="AR59" i="34"/>
  <c r="AQ59" i="34"/>
  <c r="AP59" i="34"/>
  <c r="AO59" i="34"/>
  <c r="AN59" i="34"/>
  <c r="AM59" i="34"/>
  <c r="AL59" i="34"/>
  <c r="AK59" i="34"/>
  <c r="AJ59" i="34"/>
  <c r="AI59" i="34"/>
  <c r="AH59" i="34"/>
  <c r="AG59" i="34"/>
  <c r="AF59" i="34"/>
  <c r="AE59" i="34"/>
  <c r="AD59" i="34"/>
  <c r="AW58" i="34"/>
  <c r="AV58" i="34"/>
  <c r="AU58" i="34"/>
  <c r="AT58" i="34"/>
  <c r="AS58" i="34"/>
  <c r="AR58" i="34"/>
  <c r="AQ58" i="34"/>
  <c r="AP58" i="34"/>
  <c r="AO58" i="34"/>
  <c r="AN58" i="34"/>
  <c r="AM58" i="34"/>
  <c r="AL58" i="34"/>
  <c r="AK58" i="34"/>
  <c r="AJ58" i="34"/>
  <c r="AI58" i="34"/>
  <c r="AH58" i="34"/>
  <c r="AG58" i="34"/>
  <c r="AF58" i="34"/>
  <c r="AE58" i="34"/>
  <c r="AD58" i="34"/>
  <c r="AW57" i="34"/>
  <c r="AV57" i="34"/>
  <c r="AU57" i="34"/>
  <c r="AT57" i="34"/>
  <c r="AS57" i="34"/>
  <c r="AR57" i="34"/>
  <c r="AQ57" i="34"/>
  <c r="AP57" i="34"/>
  <c r="AO57" i="34"/>
  <c r="AN57" i="34"/>
  <c r="AM57" i="34"/>
  <c r="AL57" i="34"/>
  <c r="AK57" i="34"/>
  <c r="AJ57" i="34"/>
  <c r="AI57" i="34"/>
  <c r="AH57" i="34"/>
  <c r="AG57" i="34"/>
  <c r="AF57" i="34"/>
  <c r="AE57" i="34"/>
  <c r="AD57" i="34"/>
  <c r="AW56" i="34"/>
  <c r="AV56" i="34"/>
  <c r="AU56" i="34"/>
  <c r="AT56" i="34"/>
  <c r="AS56" i="34"/>
  <c r="AR56" i="34"/>
  <c r="AQ56" i="34"/>
  <c r="AP56" i="34"/>
  <c r="AO56" i="34"/>
  <c r="AN56" i="34"/>
  <c r="AM56" i="34"/>
  <c r="AL56" i="34"/>
  <c r="AK56" i="34"/>
  <c r="AJ56" i="34"/>
  <c r="AI56" i="34"/>
  <c r="AH56" i="34"/>
  <c r="AG56" i="34"/>
  <c r="AF56" i="34"/>
  <c r="AE56" i="34"/>
  <c r="AD56" i="34"/>
  <c r="AW55" i="34"/>
  <c r="AV55" i="34"/>
  <c r="AU55" i="34"/>
  <c r="AT55" i="34"/>
  <c r="AS55" i="34"/>
  <c r="AR55" i="34"/>
  <c r="AQ55" i="34"/>
  <c r="AP55" i="34"/>
  <c r="AO55" i="34"/>
  <c r="AN55" i="34"/>
  <c r="AM55" i="34"/>
  <c r="AL55" i="34"/>
  <c r="AK55" i="34"/>
  <c r="AJ55" i="34"/>
  <c r="AI55" i="34"/>
  <c r="AH55" i="34"/>
  <c r="AG55" i="34"/>
  <c r="AF55" i="34"/>
  <c r="AE55" i="34"/>
  <c r="AD55" i="34"/>
  <c r="AW54" i="34"/>
  <c r="AV54" i="34"/>
  <c r="AU54" i="34"/>
  <c r="AT54" i="34"/>
  <c r="AS54" i="34"/>
  <c r="AR54" i="34"/>
  <c r="AQ54" i="34"/>
  <c r="AP54" i="34"/>
  <c r="AO54" i="34"/>
  <c r="AN54" i="34"/>
  <c r="AM54" i="34"/>
  <c r="AL54" i="34"/>
  <c r="AK54" i="34"/>
  <c r="AJ54" i="34"/>
  <c r="AI54" i="34"/>
  <c r="AH54" i="34"/>
  <c r="AG54" i="34"/>
  <c r="AF54" i="34"/>
  <c r="AE54" i="34"/>
  <c r="AD54" i="34"/>
  <c r="AW53" i="34"/>
  <c r="AV53" i="34"/>
  <c r="AU53" i="34"/>
  <c r="AT53" i="34"/>
  <c r="AS53" i="34"/>
  <c r="AR53" i="34"/>
  <c r="AQ53" i="34"/>
  <c r="AP53" i="34"/>
  <c r="AO53" i="34"/>
  <c r="AN53" i="34"/>
  <c r="AM53" i="34"/>
  <c r="AL53" i="34"/>
  <c r="AK53" i="34"/>
  <c r="AJ53" i="34"/>
  <c r="AI53" i="34"/>
  <c r="AH53" i="34"/>
  <c r="AG53" i="34"/>
  <c r="AF53" i="34"/>
  <c r="AE53" i="34"/>
  <c r="AD53" i="34"/>
  <c r="AW52" i="34"/>
  <c r="AV52" i="34"/>
  <c r="AU52" i="34"/>
  <c r="AT52" i="34"/>
  <c r="AS52" i="34"/>
  <c r="AR52" i="34"/>
  <c r="AQ52" i="34"/>
  <c r="AP52" i="34"/>
  <c r="AO52" i="34"/>
  <c r="AN52" i="34"/>
  <c r="AM52" i="34"/>
  <c r="AL52" i="34"/>
  <c r="AK52" i="34"/>
  <c r="AJ52" i="34"/>
  <c r="AI52" i="34"/>
  <c r="AH52" i="34"/>
  <c r="AG52" i="34"/>
  <c r="AF52" i="34"/>
  <c r="AE52" i="34"/>
  <c r="AD52" i="34"/>
  <c r="AW51" i="34"/>
  <c r="AV51" i="34"/>
  <c r="AU51" i="34"/>
  <c r="AT51" i="34"/>
  <c r="AS51" i="34"/>
  <c r="AR51" i="34"/>
  <c r="AQ51" i="34"/>
  <c r="AP51" i="34"/>
  <c r="AO51" i="34"/>
  <c r="AN51" i="34"/>
  <c r="AM51" i="34"/>
  <c r="AL51" i="34"/>
  <c r="AK51" i="34"/>
  <c r="AJ51" i="34"/>
  <c r="AI51" i="34"/>
  <c r="AH51" i="34"/>
  <c r="AG51" i="34"/>
  <c r="AF51" i="34"/>
  <c r="AE51" i="34"/>
  <c r="AD51" i="34"/>
  <c r="AW50" i="34"/>
  <c r="AV50" i="34"/>
  <c r="AU50" i="34"/>
  <c r="AT50" i="34"/>
  <c r="AS50" i="34"/>
  <c r="AR50" i="34"/>
  <c r="AQ50" i="34"/>
  <c r="AP50" i="34"/>
  <c r="AO50" i="34"/>
  <c r="AN50" i="34"/>
  <c r="AM50" i="34"/>
  <c r="AL50" i="34"/>
  <c r="AK50" i="34"/>
  <c r="AJ50" i="34"/>
  <c r="AI50" i="34"/>
  <c r="AH50" i="34"/>
  <c r="AG50" i="34"/>
  <c r="AF50" i="34"/>
  <c r="AE50" i="34"/>
  <c r="AD50" i="34"/>
  <c r="AW49" i="34"/>
  <c r="AV49" i="34"/>
  <c r="AU49" i="34"/>
  <c r="AT49" i="34"/>
  <c r="AS49" i="34"/>
  <c r="AR49" i="34"/>
  <c r="AQ49" i="34"/>
  <c r="AP49" i="34"/>
  <c r="AO49" i="34"/>
  <c r="AN49" i="34"/>
  <c r="AM49" i="34"/>
  <c r="AL49" i="34"/>
  <c r="AK49" i="34"/>
  <c r="AJ49" i="34"/>
  <c r="AI49" i="34"/>
  <c r="AH49" i="34"/>
  <c r="AG49" i="34"/>
  <c r="AF49" i="34"/>
  <c r="AE49" i="34"/>
  <c r="AD49" i="34"/>
  <c r="AW48" i="34"/>
  <c r="AV48" i="34"/>
  <c r="AU48" i="34"/>
  <c r="AT48" i="34"/>
  <c r="AS48" i="34"/>
  <c r="AR48" i="34"/>
  <c r="AQ48" i="34"/>
  <c r="AP48" i="34"/>
  <c r="AO48" i="34"/>
  <c r="AN48" i="34"/>
  <c r="AM48" i="34"/>
  <c r="AL48" i="34"/>
  <c r="AK48" i="34"/>
  <c r="AJ48" i="34"/>
  <c r="AI48" i="34"/>
  <c r="AH48" i="34"/>
  <c r="AG48" i="34"/>
  <c r="AF48" i="34"/>
  <c r="AE48" i="34"/>
  <c r="AD48" i="34"/>
  <c r="AW47" i="34"/>
  <c r="AV47" i="34"/>
  <c r="AU47" i="34"/>
  <c r="AT47" i="34"/>
  <c r="AS47" i="34"/>
  <c r="AR47" i="34"/>
  <c r="AQ47" i="34"/>
  <c r="AP47" i="34"/>
  <c r="AO47" i="34"/>
  <c r="AN47" i="34"/>
  <c r="AM47" i="34"/>
  <c r="AL47" i="34"/>
  <c r="AK47" i="34"/>
  <c r="AJ47" i="34"/>
  <c r="AI47" i="34"/>
  <c r="AH47" i="34"/>
  <c r="AG47" i="34"/>
  <c r="AF47" i="34"/>
  <c r="AE47" i="34"/>
  <c r="AD47" i="34"/>
  <c r="AW46" i="34"/>
  <c r="AV46" i="34"/>
  <c r="AU46" i="34"/>
  <c r="AT46" i="34"/>
  <c r="AS46" i="34"/>
  <c r="AR46" i="34"/>
  <c r="AQ46" i="34"/>
  <c r="AP46" i="34"/>
  <c r="AO46" i="34"/>
  <c r="AN46" i="34"/>
  <c r="AM46" i="34"/>
  <c r="AL46" i="34"/>
  <c r="AK46" i="34"/>
  <c r="AJ46" i="34"/>
  <c r="AI46" i="34"/>
  <c r="AH46" i="34"/>
  <c r="AG46" i="34"/>
  <c r="AF46" i="34"/>
  <c r="AE46" i="34"/>
  <c r="AD46" i="34"/>
  <c r="AW43" i="34"/>
  <c r="AV43" i="34"/>
  <c r="AU43" i="34"/>
  <c r="AT43" i="34"/>
  <c r="AS43" i="34"/>
  <c r="AR43" i="34"/>
  <c r="AQ43" i="34"/>
  <c r="AP43" i="34"/>
  <c r="AO43" i="34"/>
  <c r="AN43" i="34"/>
  <c r="AM43" i="34"/>
  <c r="AJ43" i="34"/>
  <c r="AI43" i="34"/>
  <c r="AH43" i="34"/>
  <c r="AG43" i="34"/>
  <c r="AF43" i="34"/>
  <c r="AE43" i="34"/>
  <c r="AD43" i="34"/>
  <c r="AW42" i="34"/>
  <c r="AV42" i="34"/>
  <c r="AU42" i="34"/>
  <c r="AT42" i="34"/>
  <c r="AS42" i="34"/>
  <c r="AR42" i="34"/>
  <c r="AQ42" i="34"/>
  <c r="AP42" i="34"/>
  <c r="AO42" i="34"/>
  <c r="AN42" i="34"/>
  <c r="AJ42" i="34"/>
  <c r="AI42" i="34"/>
  <c r="AH42" i="34"/>
  <c r="AG42" i="34"/>
  <c r="AF42" i="34"/>
  <c r="AE42" i="34"/>
  <c r="AD42" i="34"/>
  <c r="AW41" i="34"/>
  <c r="AV41" i="34"/>
  <c r="AU41" i="34"/>
  <c r="AT41" i="34"/>
  <c r="AS41" i="34"/>
  <c r="AR41" i="34"/>
  <c r="AQ41" i="34"/>
  <c r="AP41" i="34"/>
  <c r="AO41" i="34"/>
  <c r="AN41" i="34"/>
  <c r="AJ41" i="34"/>
  <c r="AI41" i="34"/>
  <c r="AH41" i="34"/>
  <c r="AG41" i="34"/>
  <c r="AF41" i="34"/>
  <c r="AE41" i="34"/>
  <c r="AD41" i="34"/>
  <c r="AW40" i="34"/>
  <c r="AV40" i="34"/>
  <c r="AU40" i="34"/>
  <c r="AT40" i="34"/>
  <c r="AS40" i="34"/>
  <c r="AR40" i="34"/>
  <c r="AQ40" i="34"/>
  <c r="AP40" i="34"/>
  <c r="AO40" i="34"/>
  <c r="AN40" i="34"/>
  <c r="AD40" i="34"/>
  <c r="AW39" i="34"/>
  <c r="AV39" i="34"/>
  <c r="AU39" i="34"/>
  <c r="AT39" i="34"/>
  <c r="AS39" i="34"/>
  <c r="AR39" i="34"/>
  <c r="AQ39" i="34"/>
  <c r="AP39" i="34"/>
  <c r="AO39" i="34"/>
  <c r="AN39" i="34"/>
  <c r="AL39" i="34"/>
  <c r="AK39" i="34"/>
  <c r="AJ39" i="34"/>
  <c r="AI39" i="34"/>
  <c r="AH39" i="34"/>
  <c r="AG39" i="34"/>
  <c r="AF39" i="34"/>
  <c r="AE39" i="34"/>
  <c r="AD39" i="34"/>
  <c r="AW38" i="34"/>
  <c r="AV38" i="34"/>
  <c r="AU38" i="34"/>
  <c r="AT38" i="34"/>
  <c r="AS38" i="34"/>
  <c r="AR38" i="34"/>
  <c r="AQ38" i="34"/>
  <c r="AP38" i="34"/>
  <c r="AO38" i="34"/>
  <c r="AN38" i="34"/>
  <c r="AM38" i="34"/>
  <c r="AL38" i="34"/>
  <c r="AK38" i="34"/>
  <c r="AW37" i="34"/>
  <c r="AV37" i="34"/>
  <c r="AU37" i="34"/>
  <c r="AT37" i="34"/>
  <c r="AS37" i="34"/>
  <c r="AR37" i="34"/>
  <c r="AQ37" i="34"/>
  <c r="AP37" i="34"/>
  <c r="AO37" i="34"/>
  <c r="AN37" i="34"/>
  <c r="AM37" i="34"/>
  <c r="AL37" i="34"/>
  <c r="AK37" i="34"/>
  <c r="AJ37" i="34"/>
  <c r="AI37" i="34"/>
  <c r="AH37" i="34"/>
  <c r="AG37" i="34"/>
  <c r="AF37" i="34"/>
  <c r="AE37" i="34"/>
  <c r="AD37" i="34"/>
  <c r="AW36" i="34"/>
  <c r="AV36" i="34"/>
  <c r="AU36" i="34"/>
  <c r="AT36" i="34"/>
  <c r="AS36" i="34"/>
  <c r="AR36" i="34"/>
  <c r="AQ36" i="34"/>
  <c r="AP36" i="34"/>
  <c r="AO36" i="34"/>
  <c r="AN36" i="34"/>
  <c r="AM36" i="34"/>
  <c r="AL36" i="34"/>
  <c r="AK36" i="34"/>
  <c r="AJ36" i="34"/>
  <c r="AI36" i="34"/>
  <c r="AH36" i="34"/>
  <c r="AG36" i="34"/>
  <c r="AF36" i="34"/>
  <c r="AE36" i="34"/>
  <c r="AD36" i="34"/>
  <c r="AW35" i="34"/>
  <c r="AV35" i="34"/>
  <c r="AU35" i="34"/>
  <c r="AT35" i="34"/>
  <c r="AS35" i="34"/>
  <c r="AR35" i="34"/>
  <c r="AQ35" i="34"/>
  <c r="AP35" i="34"/>
  <c r="AO35" i="34"/>
  <c r="AN35" i="34"/>
  <c r="AM35" i="34"/>
  <c r="AL35" i="34"/>
  <c r="AK35" i="34"/>
  <c r="AJ35" i="34"/>
  <c r="AI35" i="34"/>
  <c r="AH35" i="34"/>
  <c r="AG35" i="34"/>
  <c r="AF35" i="34"/>
  <c r="AE35" i="34"/>
  <c r="AD35" i="34"/>
  <c r="AW34" i="34"/>
  <c r="AV34" i="34"/>
  <c r="AU34" i="34"/>
  <c r="AT34" i="34"/>
  <c r="AS34" i="34"/>
  <c r="AR34" i="34"/>
  <c r="AQ34" i="34"/>
  <c r="AP34" i="34"/>
  <c r="AO34" i="34"/>
  <c r="AN34" i="34"/>
  <c r="AM34" i="34"/>
  <c r="AL34" i="34"/>
  <c r="AK34" i="34"/>
  <c r="AJ34" i="34"/>
  <c r="AI34" i="34"/>
  <c r="AH34" i="34"/>
  <c r="AG34" i="34"/>
  <c r="AF34" i="34"/>
  <c r="AE34" i="34"/>
  <c r="AD34" i="34"/>
  <c r="AW33" i="34"/>
  <c r="AV33" i="34"/>
  <c r="AU33" i="34"/>
  <c r="AT33" i="34"/>
  <c r="AS33" i="34"/>
  <c r="AR33" i="34"/>
  <c r="AQ33" i="34"/>
  <c r="AP33" i="34"/>
  <c r="AO33" i="34"/>
  <c r="AN33" i="34"/>
  <c r="AM33" i="34"/>
  <c r="AL33" i="34"/>
  <c r="AK33" i="34"/>
  <c r="AJ33" i="34"/>
  <c r="AI33" i="34"/>
  <c r="AH33" i="34"/>
  <c r="AG33" i="34"/>
  <c r="AF33" i="34"/>
  <c r="AE33" i="34"/>
  <c r="AD33" i="34"/>
  <c r="AW32" i="34"/>
  <c r="AV32" i="34"/>
  <c r="AU32" i="34"/>
  <c r="AT32" i="34"/>
  <c r="AS32" i="34"/>
  <c r="AR32" i="34"/>
  <c r="AQ32" i="34"/>
  <c r="AP32" i="34"/>
  <c r="AO32" i="34"/>
  <c r="AN32" i="34"/>
  <c r="AM32" i="34"/>
  <c r="AL32" i="34"/>
  <c r="AK32" i="34"/>
  <c r="AJ32" i="34"/>
  <c r="AI32" i="34"/>
  <c r="AH32" i="34"/>
  <c r="AG32" i="34"/>
  <c r="AF32" i="34"/>
  <c r="AE32" i="34"/>
  <c r="AD32" i="34"/>
  <c r="AW31" i="34"/>
  <c r="AV31" i="34"/>
  <c r="AU31" i="34"/>
  <c r="AT31" i="34"/>
  <c r="AS31" i="34"/>
  <c r="AR31" i="34"/>
  <c r="AQ31" i="34"/>
  <c r="AP31" i="34"/>
  <c r="AO31" i="34"/>
  <c r="AN31" i="34"/>
  <c r="AM31" i="34"/>
  <c r="AL31" i="34"/>
  <c r="AK31" i="34"/>
  <c r="AJ31" i="34"/>
  <c r="AI31" i="34"/>
  <c r="AH31" i="34"/>
  <c r="AG31" i="34"/>
  <c r="AF31" i="34"/>
  <c r="AE31" i="34"/>
  <c r="AD31" i="34"/>
  <c r="AW30" i="34"/>
  <c r="AV30" i="34"/>
  <c r="AU30" i="34"/>
  <c r="AT30" i="34"/>
  <c r="AS30" i="34"/>
  <c r="AR30" i="34"/>
  <c r="AQ30" i="34"/>
  <c r="AP30" i="34"/>
  <c r="AO30" i="34"/>
  <c r="AN30" i="34"/>
  <c r="AM30" i="34"/>
  <c r="AL30" i="34"/>
  <c r="AK30" i="34"/>
  <c r="AJ30" i="34"/>
  <c r="AI30" i="34"/>
  <c r="AH30" i="34"/>
  <c r="AG30" i="34"/>
  <c r="AF30" i="34"/>
  <c r="AE30" i="34"/>
  <c r="AD30" i="34"/>
  <c r="AW29" i="34"/>
  <c r="AV29" i="34"/>
  <c r="AU29" i="34"/>
  <c r="AT29" i="34"/>
  <c r="AS29" i="34"/>
  <c r="AR29" i="34"/>
  <c r="AQ29" i="34"/>
  <c r="AP29" i="34"/>
  <c r="AO29" i="34"/>
  <c r="AN29" i="34"/>
  <c r="AM29" i="34"/>
  <c r="AL29" i="34"/>
  <c r="AK29" i="34"/>
  <c r="AJ29" i="34"/>
  <c r="AI29" i="34"/>
  <c r="AH29" i="34"/>
  <c r="AG29" i="34"/>
  <c r="AF29" i="34"/>
  <c r="AE29" i="34"/>
  <c r="AD29" i="34"/>
  <c r="AW28" i="34"/>
  <c r="AV28" i="34"/>
  <c r="AU28" i="34"/>
  <c r="AT28" i="34"/>
  <c r="AS28" i="34"/>
  <c r="AR28" i="34"/>
  <c r="AQ28" i="34"/>
  <c r="AP28" i="34"/>
  <c r="AO28" i="34"/>
  <c r="AN28" i="34"/>
  <c r="AM28" i="34"/>
  <c r="AL28" i="34"/>
  <c r="AK28" i="34"/>
  <c r="AJ28" i="34"/>
  <c r="AI28" i="34"/>
  <c r="AH28" i="34"/>
  <c r="AG28" i="34"/>
  <c r="AF28" i="34"/>
  <c r="AE28" i="34"/>
  <c r="AD28" i="34"/>
  <c r="AW27" i="34"/>
  <c r="AV27" i="34"/>
  <c r="AU27" i="34"/>
  <c r="AT27" i="34"/>
  <c r="AS27" i="34"/>
  <c r="AR27" i="34"/>
  <c r="AQ27" i="34"/>
  <c r="AP27" i="34"/>
  <c r="AO27" i="34"/>
  <c r="AN27" i="34"/>
  <c r="AM27" i="34"/>
  <c r="AL27" i="34"/>
  <c r="AK27" i="34"/>
  <c r="AJ27" i="34"/>
  <c r="AI27" i="34"/>
  <c r="AH27" i="34"/>
  <c r="AG27" i="34"/>
  <c r="AF27" i="34"/>
  <c r="AE27" i="34"/>
  <c r="AD27" i="34"/>
  <c r="AW26" i="34"/>
  <c r="AV26" i="34"/>
  <c r="AU26" i="34"/>
  <c r="AT26" i="34"/>
  <c r="AS26" i="34"/>
  <c r="AR26" i="34"/>
  <c r="AQ26" i="34"/>
  <c r="AP26" i="34"/>
  <c r="AO26" i="34"/>
  <c r="AN26" i="34"/>
  <c r="AM26" i="34"/>
  <c r="AL26" i="34"/>
  <c r="AK26" i="34"/>
  <c r="AJ26" i="34"/>
  <c r="AI26" i="34"/>
  <c r="AH26" i="34"/>
  <c r="AG26" i="34"/>
  <c r="AF26" i="34"/>
  <c r="AE26" i="34"/>
  <c r="AD26" i="34"/>
  <c r="AW25" i="34"/>
  <c r="AV25" i="34"/>
  <c r="AU25" i="34"/>
  <c r="AT25" i="34"/>
  <c r="AS25" i="34"/>
  <c r="AR25" i="34"/>
  <c r="AQ25" i="34"/>
  <c r="AP25" i="34"/>
  <c r="AO25" i="34"/>
  <c r="AN25" i="34"/>
  <c r="AM25" i="34"/>
  <c r="AL25" i="34"/>
  <c r="AK25" i="34"/>
  <c r="AJ25" i="34"/>
  <c r="AI25" i="34"/>
  <c r="AH25" i="34"/>
  <c r="AG25" i="34"/>
  <c r="AF25" i="34"/>
  <c r="AE25" i="34"/>
  <c r="AD25" i="34"/>
  <c r="AW24" i="34"/>
  <c r="AV24" i="34"/>
  <c r="AU24" i="34"/>
  <c r="AT24" i="34"/>
  <c r="AS24" i="34"/>
  <c r="AR24" i="34"/>
  <c r="AQ24" i="34"/>
  <c r="AP24" i="34"/>
  <c r="AO24" i="34"/>
  <c r="AN24" i="34"/>
  <c r="AM24" i="34"/>
  <c r="AL24" i="34"/>
  <c r="AK24" i="34"/>
  <c r="AJ24" i="34"/>
  <c r="AI24" i="34"/>
  <c r="AH24" i="34"/>
  <c r="AG24" i="34"/>
  <c r="AF24" i="34"/>
  <c r="AE24" i="34"/>
  <c r="AD24" i="34"/>
  <c r="AO106" i="33"/>
  <c r="AO107" i="33"/>
  <c r="AO108" i="33"/>
  <c r="AO109" i="33"/>
  <c r="AF104" i="33"/>
  <c r="AG104" i="33"/>
  <c r="AH104" i="33"/>
  <c r="AI104" i="33"/>
  <c r="AJ104" i="33"/>
  <c r="AK104" i="33"/>
  <c r="AL104" i="33"/>
  <c r="AM104" i="33"/>
  <c r="AN104" i="33"/>
  <c r="AD104" i="33"/>
  <c r="AE104" i="33"/>
  <c r="AD105" i="33"/>
  <c r="AE105" i="33"/>
  <c r="AF105" i="33"/>
  <c r="AG105" i="33"/>
  <c r="AH105" i="33"/>
  <c r="AI105" i="33"/>
  <c r="AJ105" i="33"/>
  <c r="AK105" i="33"/>
  <c r="AL105" i="33"/>
  <c r="AM105" i="33"/>
  <c r="AN105" i="33"/>
  <c r="AM106" i="33"/>
  <c r="AN106" i="33"/>
  <c r="AM107" i="33"/>
  <c r="AN107" i="33"/>
  <c r="AM108" i="33"/>
  <c r="AN108" i="33"/>
  <c r="AM109" i="33"/>
  <c r="AN109" i="33"/>
  <c r="AO83" i="33"/>
  <c r="AO84" i="33"/>
  <c r="AO85" i="33"/>
  <c r="AO86" i="33"/>
  <c r="AO87" i="33"/>
  <c r="AG81" i="33"/>
  <c r="AH81" i="33"/>
  <c r="AI81" i="33"/>
  <c r="AJ81" i="33"/>
  <c r="AK81" i="33"/>
  <c r="AL81" i="33"/>
  <c r="AM81" i="33"/>
  <c r="AN81" i="33"/>
  <c r="AO81" i="33"/>
  <c r="AG82" i="33"/>
  <c r="AH82" i="33"/>
  <c r="AI82" i="33"/>
  <c r="AJ82" i="33"/>
  <c r="AK82" i="33"/>
  <c r="AL82" i="33"/>
  <c r="AM82" i="33"/>
  <c r="AN82" i="33"/>
  <c r="AO82" i="33"/>
  <c r="AF82" i="33"/>
  <c r="AD82" i="33"/>
  <c r="AE82" i="33"/>
  <c r="AD83" i="33"/>
  <c r="AE83" i="33"/>
  <c r="AF83" i="33"/>
  <c r="AG83" i="33"/>
  <c r="AH83" i="33"/>
  <c r="AI83" i="33"/>
  <c r="AJ83" i="33"/>
  <c r="AK83" i="33"/>
  <c r="AL83" i="33"/>
  <c r="AN83" i="33"/>
  <c r="AM83" i="33"/>
  <c r="AM84" i="33"/>
  <c r="AN84" i="33"/>
  <c r="AM85" i="33"/>
  <c r="AN85" i="33"/>
  <c r="AM86" i="33"/>
  <c r="AN86" i="33"/>
  <c r="AM87" i="33"/>
  <c r="AN87" i="33"/>
  <c r="AP64" i="33"/>
  <c r="AP65" i="33"/>
  <c r="AQ64" i="33"/>
  <c r="AQ65" i="33"/>
  <c r="AO61" i="33"/>
  <c r="AP61" i="33"/>
  <c r="AQ61" i="33"/>
  <c r="AR61" i="33"/>
  <c r="AO62" i="33"/>
  <c r="AP62" i="33"/>
  <c r="AQ62" i="33"/>
  <c r="AR62" i="33"/>
  <c r="AO63" i="33"/>
  <c r="AP63" i="33"/>
  <c r="AQ63" i="33"/>
  <c r="AN61" i="33"/>
  <c r="AN62" i="33"/>
  <c r="AN63" i="33"/>
  <c r="AN64" i="33"/>
  <c r="AO64" i="33"/>
  <c r="AN65" i="33"/>
  <c r="AO65" i="33"/>
  <c r="AM62" i="33"/>
  <c r="AM63" i="33"/>
  <c r="AM64" i="33"/>
  <c r="AM65" i="33"/>
  <c r="AD61" i="33"/>
  <c r="AE61" i="33"/>
  <c r="AF61" i="33"/>
  <c r="AG61" i="33"/>
  <c r="AH61" i="33"/>
  <c r="AI61" i="33"/>
  <c r="AJ61" i="33"/>
  <c r="AK61" i="33"/>
  <c r="AL61" i="33"/>
  <c r="AM61" i="33"/>
  <c r="AD37" i="33"/>
  <c r="AE37" i="33"/>
  <c r="AF37" i="33"/>
  <c r="AG37" i="33"/>
  <c r="AH37" i="33"/>
  <c r="AI37" i="33"/>
  <c r="AJ37" i="33"/>
  <c r="AL36" i="33"/>
  <c r="AM36" i="33"/>
  <c r="AL37" i="33"/>
  <c r="AM37" i="33"/>
  <c r="AL38" i="33"/>
  <c r="AM38" i="33"/>
  <c r="AK37" i="33"/>
  <c r="AK38" i="33"/>
  <c r="AD38" i="33"/>
  <c r="AE38" i="33"/>
  <c r="AF38" i="33"/>
  <c r="AG38" i="33"/>
  <c r="AH38" i="33"/>
  <c r="AI38" i="33"/>
  <c r="AJ38" i="33"/>
  <c r="AD39" i="33"/>
  <c r="AE39" i="33"/>
  <c r="AF39" i="33"/>
  <c r="AG39" i="33"/>
  <c r="AH39" i="33"/>
  <c r="AI39" i="33"/>
  <c r="AJ39" i="33"/>
  <c r="AK39" i="33"/>
  <c r="AL39" i="33"/>
  <c r="AM39" i="33"/>
  <c r="AM40" i="33"/>
  <c r="AM41" i="33"/>
  <c r="AM42" i="33"/>
  <c r="AM43" i="33"/>
  <c r="AW109" i="33"/>
  <c r="AV109" i="33"/>
  <c r="AU109" i="33"/>
  <c r="AT109" i="33"/>
  <c r="AS109" i="33"/>
  <c r="AR109" i="33"/>
  <c r="AQ109" i="33"/>
  <c r="AP109" i="33"/>
  <c r="AL109" i="33"/>
  <c r="AK109" i="33"/>
  <c r="AJ109" i="33"/>
  <c r="AI109" i="33"/>
  <c r="AH109" i="33"/>
  <c r="AG109" i="33"/>
  <c r="AF109" i="33"/>
  <c r="AE109" i="33"/>
  <c r="AD109" i="33"/>
  <c r="AW108" i="33"/>
  <c r="AV108" i="33"/>
  <c r="AU108" i="33"/>
  <c r="AT108" i="33"/>
  <c r="AS108" i="33"/>
  <c r="AR108" i="33"/>
  <c r="AQ108" i="33"/>
  <c r="AP108" i="33"/>
  <c r="AL108" i="33"/>
  <c r="AK108" i="33"/>
  <c r="AJ108" i="33"/>
  <c r="AI108" i="33"/>
  <c r="AH108" i="33"/>
  <c r="AG108" i="33"/>
  <c r="AF108" i="33"/>
  <c r="AE108" i="33"/>
  <c r="AD108" i="33"/>
  <c r="AW107" i="33"/>
  <c r="AV107" i="33"/>
  <c r="AU107" i="33"/>
  <c r="AT107" i="33"/>
  <c r="AS107" i="33"/>
  <c r="AR107" i="33"/>
  <c r="AQ107" i="33"/>
  <c r="AP107" i="33"/>
  <c r="AL107" i="33"/>
  <c r="AK107" i="33"/>
  <c r="AJ107" i="33"/>
  <c r="AI107" i="33"/>
  <c r="AH107" i="33"/>
  <c r="AG107" i="33"/>
  <c r="AF107" i="33"/>
  <c r="AE107" i="33"/>
  <c r="AD107" i="33"/>
  <c r="AW106" i="33"/>
  <c r="AV106" i="33"/>
  <c r="AU106" i="33"/>
  <c r="AT106" i="33"/>
  <c r="AS106" i="33"/>
  <c r="AR106" i="33"/>
  <c r="AQ106" i="33"/>
  <c r="AP106" i="33"/>
  <c r="AL106" i="33"/>
  <c r="AK106" i="33"/>
  <c r="AJ106" i="33"/>
  <c r="AI106" i="33"/>
  <c r="AH106" i="33"/>
  <c r="AG106" i="33"/>
  <c r="AF106" i="33"/>
  <c r="AE106" i="33"/>
  <c r="AD106" i="33"/>
  <c r="AW105" i="33"/>
  <c r="AV105" i="33"/>
  <c r="AU105" i="33"/>
  <c r="AT105" i="33"/>
  <c r="AS105" i="33"/>
  <c r="AR105" i="33"/>
  <c r="AQ105" i="33"/>
  <c r="AP105" i="33"/>
  <c r="AO105" i="33"/>
  <c r="AW104" i="33"/>
  <c r="AV104" i="33"/>
  <c r="AU104" i="33"/>
  <c r="AT104" i="33"/>
  <c r="AS104" i="33"/>
  <c r="AR104" i="33"/>
  <c r="AQ104" i="33"/>
  <c r="AP104" i="33"/>
  <c r="AO104" i="33"/>
  <c r="AW103" i="33"/>
  <c r="AV103" i="33"/>
  <c r="AU103" i="33"/>
  <c r="AT103" i="33"/>
  <c r="AS103" i="33"/>
  <c r="AR103" i="33"/>
  <c r="AQ103" i="33"/>
  <c r="AP103" i="33"/>
  <c r="AO103" i="33"/>
  <c r="AN103" i="33"/>
  <c r="AM103" i="33"/>
  <c r="AL103" i="33"/>
  <c r="AK103" i="33"/>
  <c r="AJ103" i="33"/>
  <c r="AI103" i="33"/>
  <c r="AH103" i="33"/>
  <c r="AG103" i="33"/>
  <c r="AF103" i="33"/>
  <c r="AE103" i="33"/>
  <c r="AD103" i="33"/>
  <c r="AW102" i="33"/>
  <c r="AV102" i="33"/>
  <c r="AU102" i="33"/>
  <c r="AT102" i="33"/>
  <c r="AS102" i="33"/>
  <c r="AR102" i="33"/>
  <c r="AQ102" i="33"/>
  <c r="AP102" i="33"/>
  <c r="AO102" i="33"/>
  <c r="AN102" i="33"/>
  <c r="AM102" i="33"/>
  <c r="AL102" i="33"/>
  <c r="AK102" i="33"/>
  <c r="AJ102" i="33"/>
  <c r="AI102" i="33"/>
  <c r="AH102" i="33"/>
  <c r="AG102" i="33"/>
  <c r="AF102" i="33"/>
  <c r="AE102" i="33"/>
  <c r="AD102" i="33"/>
  <c r="AW101" i="33"/>
  <c r="AV101" i="33"/>
  <c r="AU101" i="33"/>
  <c r="AT101" i="33"/>
  <c r="AS101" i="33"/>
  <c r="AR101" i="33"/>
  <c r="AQ101" i="33"/>
  <c r="AP101" i="33"/>
  <c r="AO101" i="33"/>
  <c r="AN101" i="33"/>
  <c r="AM101" i="33"/>
  <c r="AL101" i="33"/>
  <c r="AK101" i="33"/>
  <c r="AJ101" i="33"/>
  <c r="AI101" i="33"/>
  <c r="AH101" i="33"/>
  <c r="AG101" i="33"/>
  <c r="AF101" i="33"/>
  <c r="AE101" i="33"/>
  <c r="AD101" i="33"/>
  <c r="AW100" i="33"/>
  <c r="AV100" i="33"/>
  <c r="AU100" i="33"/>
  <c r="AT100" i="33"/>
  <c r="AS100" i="33"/>
  <c r="AR100" i="33"/>
  <c r="AQ100" i="33"/>
  <c r="AP100" i="33"/>
  <c r="AO100" i="33"/>
  <c r="AN100" i="33"/>
  <c r="AM100" i="33"/>
  <c r="AL100" i="33"/>
  <c r="AK100" i="33"/>
  <c r="AJ100" i="33"/>
  <c r="AI100" i="33"/>
  <c r="AH100" i="33"/>
  <c r="AG100" i="33"/>
  <c r="AF100" i="33"/>
  <c r="AE100" i="33"/>
  <c r="AD100" i="33"/>
  <c r="AW99" i="33"/>
  <c r="AV99" i="33"/>
  <c r="AU99" i="33"/>
  <c r="AT99" i="33"/>
  <c r="AS99" i="33"/>
  <c r="AR99" i="33"/>
  <c r="AQ99" i="33"/>
  <c r="AP99" i="33"/>
  <c r="AO99" i="33"/>
  <c r="AN99" i="33"/>
  <c r="AM99" i="33"/>
  <c r="AL99" i="33"/>
  <c r="AK99" i="33"/>
  <c r="AJ99" i="33"/>
  <c r="AI99" i="33"/>
  <c r="AH99" i="33"/>
  <c r="AG99" i="33"/>
  <c r="AF99" i="33"/>
  <c r="AE99" i="33"/>
  <c r="AD99" i="33"/>
  <c r="AW98" i="33"/>
  <c r="AV98" i="33"/>
  <c r="AU98" i="33"/>
  <c r="AT98" i="33"/>
  <c r="AS98" i="33"/>
  <c r="AR98" i="33"/>
  <c r="AQ98" i="33"/>
  <c r="AP98" i="33"/>
  <c r="AO98" i="33"/>
  <c r="AN98" i="33"/>
  <c r="AM98" i="33"/>
  <c r="AL98" i="33"/>
  <c r="AK98" i="33"/>
  <c r="AJ98" i="33"/>
  <c r="AI98" i="33"/>
  <c r="AH98" i="33"/>
  <c r="AG98" i="33"/>
  <c r="AF98" i="33"/>
  <c r="AE98" i="33"/>
  <c r="AD98" i="33"/>
  <c r="AW97" i="33"/>
  <c r="AV97" i="33"/>
  <c r="AU97" i="33"/>
  <c r="AT97" i="33"/>
  <c r="AS97" i="33"/>
  <c r="AR97" i="33"/>
  <c r="AQ97" i="33"/>
  <c r="AP97" i="33"/>
  <c r="AO97" i="33"/>
  <c r="AN97" i="33"/>
  <c r="AM97" i="33"/>
  <c r="AL97" i="33"/>
  <c r="AK97" i="33"/>
  <c r="AJ97" i="33"/>
  <c r="AI97" i="33"/>
  <c r="AH97" i="33"/>
  <c r="AG97" i="33"/>
  <c r="AF97" i="33"/>
  <c r="AE97" i="33"/>
  <c r="AD97" i="33"/>
  <c r="AW96" i="33"/>
  <c r="AV96" i="33"/>
  <c r="AU96" i="33"/>
  <c r="AT96" i="33"/>
  <c r="AS96" i="33"/>
  <c r="AR96" i="33"/>
  <c r="AQ96" i="33"/>
  <c r="AP96" i="33"/>
  <c r="AO96" i="33"/>
  <c r="AN96" i="33"/>
  <c r="AM96" i="33"/>
  <c r="AL96" i="33"/>
  <c r="AK96" i="33"/>
  <c r="AJ96" i="33"/>
  <c r="AI96" i="33"/>
  <c r="AH96" i="33"/>
  <c r="AG96" i="33"/>
  <c r="AF96" i="33"/>
  <c r="AE96" i="33"/>
  <c r="AD96" i="33"/>
  <c r="AW95" i="33"/>
  <c r="AV95" i="33"/>
  <c r="AU95" i="33"/>
  <c r="AT95" i="33"/>
  <c r="AS95" i="33"/>
  <c r="AR95" i="33"/>
  <c r="AQ95" i="33"/>
  <c r="AP95" i="33"/>
  <c r="AO95" i="33"/>
  <c r="AN95" i="33"/>
  <c r="AM95" i="33"/>
  <c r="AL95" i="33"/>
  <c r="AK95" i="33"/>
  <c r="AJ95" i="33"/>
  <c r="AI95" i="33"/>
  <c r="AH95" i="33"/>
  <c r="AG95" i="33"/>
  <c r="AF95" i="33"/>
  <c r="AE95" i="33"/>
  <c r="AD95" i="33"/>
  <c r="AW94" i="33"/>
  <c r="AV94" i="33"/>
  <c r="AU94" i="33"/>
  <c r="AT94" i="33"/>
  <c r="AS94" i="33"/>
  <c r="AR94" i="33"/>
  <c r="AQ94" i="33"/>
  <c r="AP94" i="33"/>
  <c r="AO94" i="33"/>
  <c r="AN94" i="33"/>
  <c r="AM94" i="33"/>
  <c r="AL94" i="33"/>
  <c r="AK94" i="33"/>
  <c r="AJ94" i="33"/>
  <c r="AI94" i="33"/>
  <c r="AH94" i="33"/>
  <c r="AG94" i="33"/>
  <c r="AF94" i="33"/>
  <c r="AE94" i="33"/>
  <c r="AD94" i="33"/>
  <c r="AW93" i="33"/>
  <c r="AV93" i="33"/>
  <c r="AU93" i="33"/>
  <c r="AT93" i="33"/>
  <c r="AS93" i="33"/>
  <c r="AR93" i="33"/>
  <c r="AQ93" i="33"/>
  <c r="AP93" i="33"/>
  <c r="AO93" i="33"/>
  <c r="AN93" i="33"/>
  <c r="AM93" i="33"/>
  <c r="AL93" i="33"/>
  <c r="AK93" i="33"/>
  <c r="AJ93" i="33"/>
  <c r="AI93" i="33"/>
  <c r="AH93" i="33"/>
  <c r="AG93" i="33"/>
  <c r="AF93" i="33"/>
  <c r="AE93" i="33"/>
  <c r="AD93" i="33"/>
  <c r="AW92" i="33"/>
  <c r="AV92" i="33"/>
  <c r="AU92" i="33"/>
  <c r="AT92" i="33"/>
  <c r="AS92" i="33"/>
  <c r="AR92" i="33"/>
  <c r="AQ92" i="33"/>
  <c r="AP92" i="33"/>
  <c r="AO92" i="33"/>
  <c r="AN92" i="33"/>
  <c r="AM92" i="33"/>
  <c r="AL92" i="33"/>
  <c r="AK92" i="33"/>
  <c r="AJ92" i="33"/>
  <c r="AI92" i="33"/>
  <c r="AH92" i="33"/>
  <c r="AG92" i="33"/>
  <c r="AF92" i="33"/>
  <c r="AE92" i="33"/>
  <c r="AD92" i="33"/>
  <c r="AW91" i="33"/>
  <c r="AV91" i="33"/>
  <c r="AU91" i="33"/>
  <c r="AT91" i="33"/>
  <c r="AS91" i="33"/>
  <c r="AR91" i="33"/>
  <c r="AQ91" i="33"/>
  <c r="AP91" i="33"/>
  <c r="AO91" i="33"/>
  <c r="AN91" i="33"/>
  <c r="AM91" i="33"/>
  <c r="AL91" i="33"/>
  <c r="AK91" i="33"/>
  <c r="AJ91" i="33"/>
  <c r="AI91" i="33"/>
  <c r="AH91" i="33"/>
  <c r="AG91" i="33"/>
  <c r="AF91" i="33"/>
  <c r="AE91" i="33"/>
  <c r="AD91" i="33"/>
  <c r="AW90" i="33"/>
  <c r="AV90" i="33"/>
  <c r="AU90" i="33"/>
  <c r="AT90" i="33"/>
  <c r="AS90" i="33"/>
  <c r="AR90" i="33"/>
  <c r="AQ90" i="33"/>
  <c r="AP90" i="33"/>
  <c r="AO90" i="33"/>
  <c r="AN90" i="33"/>
  <c r="AM90" i="33"/>
  <c r="AL90" i="33"/>
  <c r="AK90" i="33"/>
  <c r="AJ90" i="33"/>
  <c r="AI90" i="33"/>
  <c r="AH90" i="33"/>
  <c r="AG90" i="33"/>
  <c r="AF90" i="33"/>
  <c r="AE90" i="33"/>
  <c r="AD90" i="33"/>
  <c r="AW87" i="33"/>
  <c r="AV87" i="33"/>
  <c r="AU87" i="33"/>
  <c r="AT87" i="33"/>
  <c r="AS87" i="33"/>
  <c r="AR87" i="33"/>
  <c r="AQ87" i="33"/>
  <c r="AP87" i="33"/>
  <c r="AL87" i="33"/>
  <c r="AK87" i="33"/>
  <c r="AJ87" i="33"/>
  <c r="AI87" i="33"/>
  <c r="AH87" i="33"/>
  <c r="AG87" i="33"/>
  <c r="AF87" i="33"/>
  <c r="AE87" i="33"/>
  <c r="AD87" i="33"/>
  <c r="AW86" i="33"/>
  <c r="AV86" i="33"/>
  <c r="AU86" i="33"/>
  <c r="AT86" i="33"/>
  <c r="AS86" i="33"/>
  <c r="AR86" i="33"/>
  <c r="AQ86" i="33"/>
  <c r="AP86" i="33"/>
  <c r="AL86" i="33"/>
  <c r="AK86" i="33"/>
  <c r="AJ86" i="33"/>
  <c r="AI86" i="33"/>
  <c r="AH86" i="33"/>
  <c r="AG86" i="33"/>
  <c r="AF86" i="33"/>
  <c r="AE86" i="33"/>
  <c r="AD86" i="33"/>
  <c r="AW85" i="33"/>
  <c r="AV85" i="33"/>
  <c r="AU85" i="33"/>
  <c r="AT85" i="33"/>
  <c r="AS85" i="33"/>
  <c r="AR85" i="33"/>
  <c r="AQ85" i="33"/>
  <c r="AP85" i="33"/>
  <c r="AL85" i="33"/>
  <c r="AK85" i="33"/>
  <c r="AJ85" i="33"/>
  <c r="AI85" i="33"/>
  <c r="AH85" i="33"/>
  <c r="AG85" i="33"/>
  <c r="AF85" i="33"/>
  <c r="AE85" i="33"/>
  <c r="AD85" i="33"/>
  <c r="AW84" i="33"/>
  <c r="AV84" i="33"/>
  <c r="AU84" i="33"/>
  <c r="AT84" i="33"/>
  <c r="AS84" i="33"/>
  <c r="AR84" i="33"/>
  <c r="AQ84" i="33"/>
  <c r="AP84" i="33"/>
  <c r="AL84" i="33"/>
  <c r="AK84" i="33"/>
  <c r="AJ84" i="33"/>
  <c r="AI84" i="33"/>
  <c r="AH84" i="33"/>
  <c r="AG84" i="33"/>
  <c r="AF84" i="33"/>
  <c r="AE84" i="33"/>
  <c r="AD84" i="33"/>
  <c r="AW83" i="33"/>
  <c r="AV83" i="33"/>
  <c r="AU83" i="33"/>
  <c r="AT83" i="33"/>
  <c r="AS83" i="33"/>
  <c r="AR83" i="33"/>
  <c r="AQ83" i="33"/>
  <c r="AP83" i="33"/>
  <c r="AW82" i="33"/>
  <c r="AV82" i="33"/>
  <c r="AU82" i="33"/>
  <c r="AT82" i="33"/>
  <c r="AS82" i="33"/>
  <c r="AR82" i="33"/>
  <c r="AQ82" i="33"/>
  <c r="AP82" i="33"/>
  <c r="AW81" i="33"/>
  <c r="AV81" i="33"/>
  <c r="AU81" i="33"/>
  <c r="AT81" i="33"/>
  <c r="AS81" i="33"/>
  <c r="AR81" i="33"/>
  <c r="AQ81" i="33"/>
  <c r="AP81" i="33"/>
  <c r="AF81" i="33"/>
  <c r="AE81" i="33"/>
  <c r="AD81" i="33"/>
  <c r="AW80" i="33"/>
  <c r="AV80" i="33"/>
  <c r="AU80" i="33"/>
  <c r="AT80" i="33"/>
  <c r="AS80" i="33"/>
  <c r="AR80" i="33"/>
  <c r="AQ80" i="33"/>
  <c r="AP80" i="33"/>
  <c r="AO80" i="33"/>
  <c r="AN80" i="33"/>
  <c r="AM80" i="33"/>
  <c r="AL80" i="33"/>
  <c r="AK80" i="33"/>
  <c r="AJ80" i="33"/>
  <c r="AI80" i="33"/>
  <c r="AH80" i="33"/>
  <c r="AG80" i="33"/>
  <c r="AF80" i="33"/>
  <c r="AE80" i="33"/>
  <c r="AD80" i="33"/>
  <c r="AW79" i="33"/>
  <c r="AV79" i="33"/>
  <c r="AU79" i="33"/>
  <c r="AT79" i="33"/>
  <c r="AS79" i="33"/>
  <c r="AR79" i="33"/>
  <c r="AQ79" i="33"/>
  <c r="AP79" i="33"/>
  <c r="AO79" i="33"/>
  <c r="AN79" i="33"/>
  <c r="AM79" i="33"/>
  <c r="AL79" i="33"/>
  <c r="AK79" i="33"/>
  <c r="AJ79" i="33"/>
  <c r="AI79" i="33"/>
  <c r="AH79" i="33"/>
  <c r="AG79" i="33"/>
  <c r="AF79" i="33"/>
  <c r="AE79" i="33"/>
  <c r="AD79" i="33"/>
  <c r="AW78" i="33"/>
  <c r="AV78" i="33"/>
  <c r="AU78" i="33"/>
  <c r="AT78" i="33"/>
  <c r="AS78" i="33"/>
  <c r="AR78" i="33"/>
  <c r="AQ78" i="33"/>
  <c r="AP78" i="33"/>
  <c r="AO78" i="33"/>
  <c r="AN78" i="33"/>
  <c r="AM78" i="33"/>
  <c r="AL78" i="33"/>
  <c r="AK78" i="33"/>
  <c r="AJ78" i="33"/>
  <c r="AI78" i="33"/>
  <c r="AH78" i="33"/>
  <c r="AG78" i="33"/>
  <c r="AF78" i="33"/>
  <c r="AE78" i="33"/>
  <c r="AD78" i="33"/>
  <c r="AW77" i="33"/>
  <c r="AV77" i="33"/>
  <c r="AU77" i="33"/>
  <c r="AT77" i="33"/>
  <c r="AS77" i="33"/>
  <c r="AR77" i="33"/>
  <c r="AQ77" i="33"/>
  <c r="AP77" i="33"/>
  <c r="AO77" i="33"/>
  <c r="AN77" i="33"/>
  <c r="AM77" i="33"/>
  <c r="AL77" i="33"/>
  <c r="AK77" i="33"/>
  <c r="AJ77" i="33"/>
  <c r="AI77" i="33"/>
  <c r="AH77" i="33"/>
  <c r="AG77" i="33"/>
  <c r="AF77" i="33"/>
  <c r="AE77" i="33"/>
  <c r="AD77" i="33"/>
  <c r="AW76" i="33"/>
  <c r="AV76" i="33"/>
  <c r="AU76" i="33"/>
  <c r="AT76" i="33"/>
  <c r="AS76" i="33"/>
  <c r="AR76" i="33"/>
  <c r="AQ76" i="33"/>
  <c r="AP76" i="33"/>
  <c r="AO76" i="33"/>
  <c r="AN76" i="33"/>
  <c r="AM76" i="33"/>
  <c r="AL76" i="33"/>
  <c r="AK76" i="33"/>
  <c r="AJ76" i="33"/>
  <c r="AI76" i="33"/>
  <c r="AH76" i="33"/>
  <c r="AG76" i="33"/>
  <c r="AF76" i="33"/>
  <c r="AE76" i="33"/>
  <c r="AD76" i="33"/>
  <c r="AW75" i="33"/>
  <c r="AV75" i="33"/>
  <c r="AU75" i="33"/>
  <c r="AT75" i="33"/>
  <c r="AS75" i="33"/>
  <c r="AR75" i="33"/>
  <c r="AQ75" i="33"/>
  <c r="AP75" i="33"/>
  <c r="AO75" i="33"/>
  <c r="AN75" i="33"/>
  <c r="AM75" i="33"/>
  <c r="AL75" i="33"/>
  <c r="AK75" i="33"/>
  <c r="AJ75" i="33"/>
  <c r="AI75" i="33"/>
  <c r="AH75" i="33"/>
  <c r="AG75" i="33"/>
  <c r="AF75" i="33"/>
  <c r="AE75" i="33"/>
  <c r="AD75" i="33"/>
  <c r="AW74" i="33"/>
  <c r="AV74" i="33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W73" i="33"/>
  <c r="AV73" i="33"/>
  <c r="AU73" i="33"/>
  <c r="AT73" i="33"/>
  <c r="AS73" i="33"/>
  <c r="AR73" i="33"/>
  <c r="AQ73" i="33"/>
  <c r="AP73" i="33"/>
  <c r="AO73" i="33"/>
  <c r="AN73" i="33"/>
  <c r="AM73" i="33"/>
  <c r="AL73" i="33"/>
  <c r="AK73" i="33"/>
  <c r="AJ73" i="33"/>
  <c r="AI73" i="33"/>
  <c r="AH73" i="33"/>
  <c r="AG73" i="33"/>
  <c r="AF73" i="33"/>
  <c r="AE73" i="33"/>
  <c r="AD73" i="33"/>
  <c r="AW72" i="33"/>
  <c r="AV72" i="33"/>
  <c r="AU72" i="33"/>
  <c r="AT72" i="33"/>
  <c r="AS72" i="33"/>
  <c r="AR72" i="33"/>
  <c r="AQ72" i="33"/>
  <c r="AP72" i="33"/>
  <c r="AO72" i="33"/>
  <c r="AN72" i="33"/>
  <c r="AM72" i="33"/>
  <c r="AL72" i="33"/>
  <c r="AK72" i="33"/>
  <c r="AJ72" i="33"/>
  <c r="AI72" i="33"/>
  <c r="AH72" i="33"/>
  <c r="AG72" i="33"/>
  <c r="AF72" i="33"/>
  <c r="AE72" i="33"/>
  <c r="AD72" i="33"/>
  <c r="AW71" i="33"/>
  <c r="AV71" i="33"/>
  <c r="AU71" i="33"/>
  <c r="AT71" i="33"/>
  <c r="AS71" i="33"/>
  <c r="AR71" i="33"/>
  <c r="AQ71" i="33"/>
  <c r="AP71" i="33"/>
  <c r="AO71" i="33"/>
  <c r="AN71" i="33"/>
  <c r="AM71" i="33"/>
  <c r="AL71" i="33"/>
  <c r="AK71" i="33"/>
  <c r="AJ71" i="33"/>
  <c r="AI71" i="33"/>
  <c r="AH71" i="33"/>
  <c r="AG71" i="33"/>
  <c r="AF71" i="33"/>
  <c r="AE71" i="33"/>
  <c r="AD71" i="33"/>
  <c r="AW70" i="33"/>
  <c r="AV70" i="33"/>
  <c r="AU70" i="33"/>
  <c r="AT70" i="33"/>
  <c r="AS70" i="33"/>
  <c r="AR70" i="33"/>
  <c r="AQ70" i="33"/>
  <c r="AP70" i="33"/>
  <c r="AO70" i="33"/>
  <c r="AN70" i="33"/>
  <c r="AM70" i="33"/>
  <c r="AL70" i="33"/>
  <c r="AK70" i="33"/>
  <c r="AJ70" i="33"/>
  <c r="AI70" i="33"/>
  <c r="AH70" i="33"/>
  <c r="AG70" i="33"/>
  <c r="AF70" i="33"/>
  <c r="AE70" i="33"/>
  <c r="AD70" i="33"/>
  <c r="AW69" i="33"/>
  <c r="AV69" i="33"/>
  <c r="AU69" i="33"/>
  <c r="AT69" i="33"/>
  <c r="AS69" i="33"/>
  <c r="AR69" i="33"/>
  <c r="AQ69" i="33"/>
  <c r="AP69" i="33"/>
  <c r="AO69" i="33"/>
  <c r="AN69" i="33"/>
  <c r="AM69" i="33"/>
  <c r="AL69" i="33"/>
  <c r="AK69" i="33"/>
  <c r="AJ69" i="33"/>
  <c r="AI69" i="33"/>
  <c r="AH69" i="33"/>
  <c r="AG69" i="33"/>
  <c r="AF69" i="33"/>
  <c r="AE69" i="33"/>
  <c r="AD69" i="33"/>
  <c r="AW68" i="33"/>
  <c r="AV68" i="33"/>
  <c r="AU68" i="33"/>
  <c r="AT68" i="33"/>
  <c r="AS68" i="33"/>
  <c r="AR68" i="33"/>
  <c r="AQ68" i="33"/>
  <c r="AP68" i="33"/>
  <c r="AO68" i="33"/>
  <c r="AN68" i="33"/>
  <c r="AM68" i="33"/>
  <c r="AL68" i="33"/>
  <c r="AK68" i="33"/>
  <c r="AJ68" i="33"/>
  <c r="AI68" i="33"/>
  <c r="AH68" i="33"/>
  <c r="AG68" i="33"/>
  <c r="AF68" i="33"/>
  <c r="AE68" i="33"/>
  <c r="AD68" i="33"/>
  <c r="AW65" i="33"/>
  <c r="AV65" i="33"/>
  <c r="AU65" i="33"/>
  <c r="AT65" i="33"/>
  <c r="AS65" i="33"/>
  <c r="AR65" i="33"/>
  <c r="AL65" i="33"/>
  <c r="AK65" i="33"/>
  <c r="AJ65" i="33"/>
  <c r="AI65" i="33"/>
  <c r="AH65" i="33"/>
  <c r="AG65" i="33"/>
  <c r="AF65" i="33"/>
  <c r="AE65" i="33"/>
  <c r="AD65" i="33"/>
  <c r="AW64" i="33"/>
  <c r="AV64" i="33"/>
  <c r="AU64" i="33"/>
  <c r="AT64" i="33"/>
  <c r="AS64" i="33"/>
  <c r="AR64" i="33"/>
  <c r="AL64" i="33"/>
  <c r="AK64" i="33"/>
  <c r="AJ64" i="33"/>
  <c r="AI64" i="33"/>
  <c r="AH64" i="33"/>
  <c r="AG64" i="33"/>
  <c r="AF64" i="33"/>
  <c r="AE64" i="33"/>
  <c r="AD64" i="33"/>
  <c r="AW63" i="33"/>
  <c r="AV63" i="33"/>
  <c r="AU63" i="33"/>
  <c r="AT63" i="33"/>
  <c r="AS63" i="33"/>
  <c r="AR63" i="33"/>
  <c r="AL63" i="33"/>
  <c r="AK63" i="33"/>
  <c r="AJ63" i="33"/>
  <c r="AI63" i="33"/>
  <c r="AH63" i="33"/>
  <c r="AG63" i="33"/>
  <c r="AF63" i="33"/>
  <c r="AE63" i="33"/>
  <c r="AD63" i="33"/>
  <c r="AW62" i="33"/>
  <c r="AV62" i="33"/>
  <c r="AU62" i="33"/>
  <c r="AT62" i="33"/>
  <c r="AS62" i="33"/>
  <c r="AL62" i="33"/>
  <c r="AK62" i="33"/>
  <c r="AJ62" i="33"/>
  <c r="AI62" i="33"/>
  <c r="AH62" i="33"/>
  <c r="AG62" i="33"/>
  <c r="AF62" i="33"/>
  <c r="AE62" i="33"/>
  <c r="AD62" i="33"/>
  <c r="AW61" i="33"/>
  <c r="AV61" i="33"/>
  <c r="AU61" i="33"/>
  <c r="AT61" i="33"/>
  <c r="AS61" i="33"/>
  <c r="AW60" i="33"/>
  <c r="AV60" i="33"/>
  <c r="AU60" i="33"/>
  <c r="AT60" i="33"/>
  <c r="AS60" i="33"/>
  <c r="AR60" i="33"/>
  <c r="AQ60" i="33"/>
  <c r="AP60" i="33"/>
  <c r="AO60" i="33"/>
  <c r="AN60" i="33"/>
  <c r="AM60" i="33"/>
  <c r="AL60" i="33"/>
  <c r="AK60" i="33"/>
  <c r="AJ60" i="33"/>
  <c r="AI60" i="33"/>
  <c r="AH60" i="33"/>
  <c r="AG60" i="33"/>
  <c r="AF60" i="33"/>
  <c r="AE60" i="33"/>
  <c r="AD60" i="33"/>
  <c r="AW59" i="33"/>
  <c r="AV59" i="33"/>
  <c r="AU59" i="33"/>
  <c r="AT59" i="33"/>
  <c r="AS59" i="33"/>
  <c r="AR59" i="33"/>
  <c r="AQ59" i="33"/>
  <c r="AP59" i="33"/>
  <c r="AO59" i="33"/>
  <c r="AN59" i="33"/>
  <c r="AM59" i="33"/>
  <c r="AL59" i="33"/>
  <c r="AK59" i="33"/>
  <c r="AJ59" i="33"/>
  <c r="AI59" i="33"/>
  <c r="AH59" i="33"/>
  <c r="AG59" i="33"/>
  <c r="AF59" i="33"/>
  <c r="AE59" i="33"/>
  <c r="AD59" i="33"/>
  <c r="AW58" i="33"/>
  <c r="AV58" i="33"/>
  <c r="AU58" i="33"/>
  <c r="AT58" i="33"/>
  <c r="AS58" i="33"/>
  <c r="AR58" i="33"/>
  <c r="AQ58" i="33"/>
  <c r="AP58" i="33"/>
  <c r="AO58" i="33"/>
  <c r="AN58" i="33"/>
  <c r="AM58" i="33"/>
  <c r="AL58" i="33"/>
  <c r="AK58" i="33"/>
  <c r="AJ58" i="33"/>
  <c r="AI58" i="33"/>
  <c r="AH58" i="33"/>
  <c r="AG58" i="33"/>
  <c r="AF58" i="33"/>
  <c r="AE58" i="33"/>
  <c r="AD58" i="33"/>
  <c r="AW57" i="33"/>
  <c r="AV57" i="33"/>
  <c r="AU57" i="33"/>
  <c r="AT57" i="33"/>
  <c r="AS57" i="33"/>
  <c r="AR57" i="33"/>
  <c r="AQ57" i="33"/>
  <c r="AP57" i="33"/>
  <c r="AO57" i="33"/>
  <c r="AN57" i="33"/>
  <c r="AM57" i="33"/>
  <c r="AL57" i="33"/>
  <c r="AK57" i="33"/>
  <c r="AJ57" i="33"/>
  <c r="AI57" i="33"/>
  <c r="AH57" i="33"/>
  <c r="AG57" i="33"/>
  <c r="AF57" i="33"/>
  <c r="AE57" i="33"/>
  <c r="AD57" i="33"/>
  <c r="AW56" i="33"/>
  <c r="AV56" i="33"/>
  <c r="AU56" i="33"/>
  <c r="AT56" i="33"/>
  <c r="AS56" i="33"/>
  <c r="AR56" i="33"/>
  <c r="AQ56" i="33"/>
  <c r="AP56" i="33"/>
  <c r="AO56" i="33"/>
  <c r="AN56" i="33"/>
  <c r="AM56" i="33"/>
  <c r="AL56" i="33"/>
  <c r="AK56" i="33"/>
  <c r="AJ56" i="33"/>
  <c r="AI56" i="33"/>
  <c r="AH56" i="33"/>
  <c r="AG56" i="33"/>
  <c r="AF56" i="33"/>
  <c r="AE56" i="33"/>
  <c r="AD56" i="33"/>
  <c r="AW55" i="33"/>
  <c r="AV55" i="33"/>
  <c r="AU55" i="33"/>
  <c r="AT55" i="33"/>
  <c r="AS55" i="33"/>
  <c r="AR55" i="33"/>
  <c r="AQ55" i="33"/>
  <c r="AP55" i="33"/>
  <c r="AO55" i="33"/>
  <c r="AN55" i="33"/>
  <c r="AM55" i="33"/>
  <c r="AL55" i="33"/>
  <c r="AK55" i="33"/>
  <c r="AJ55" i="33"/>
  <c r="AI55" i="33"/>
  <c r="AH55" i="33"/>
  <c r="AG55" i="33"/>
  <c r="AF55" i="33"/>
  <c r="AE55" i="33"/>
  <c r="AD55" i="33"/>
  <c r="AW54" i="33"/>
  <c r="AV54" i="33"/>
  <c r="AU54" i="33"/>
  <c r="AT54" i="33"/>
  <c r="AS54" i="33"/>
  <c r="AR54" i="33"/>
  <c r="AQ54" i="33"/>
  <c r="AP54" i="33"/>
  <c r="AO54" i="33"/>
  <c r="AN54" i="33"/>
  <c r="AM54" i="33"/>
  <c r="AL54" i="33"/>
  <c r="AK54" i="33"/>
  <c r="AJ54" i="33"/>
  <c r="AI54" i="33"/>
  <c r="AH54" i="33"/>
  <c r="AG54" i="33"/>
  <c r="AF54" i="33"/>
  <c r="AE54" i="33"/>
  <c r="AD54" i="33"/>
  <c r="AW53" i="33"/>
  <c r="AV53" i="33"/>
  <c r="AU53" i="33"/>
  <c r="AT53" i="33"/>
  <c r="AS53" i="33"/>
  <c r="AR53" i="33"/>
  <c r="AQ53" i="33"/>
  <c r="AP53" i="33"/>
  <c r="AO53" i="33"/>
  <c r="AN53" i="33"/>
  <c r="AM53" i="33"/>
  <c r="AL53" i="33"/>
  <c r="AK53" i="33"/>
  <c r="AJ53" i="33"/>
  <c r="AI53" i="33"/>
  <c r="AH53" i="33"/>
  <c r="AG53" i="33"/>
  <c r="AF53" i="33"/>
  <c r="AE53" i="33"/>
  <c r="AD53" i="33"/>
  <c r="AW52" i="33"/>
  <c r="AV52" i="33"/>
  <c r="AU52" i="33"/>
  <c r="AT52" i="33"/>
  <c r="AS52" i="33"/>
  <c r="AR52" i="33"/>
  <c r="AQ52" i="33"/>
  <c r="AP52" i="33"/>
  <c r="AO52" i="33"/>
  <c r="AN52" i="33"/>
  <c r="AM52" i="33"/>
  <c r="AL52" i="33"/>
  <c r="AK52" i="33"/>
  <c r="AJ52" i="33"/>
  <c r="AI52" i="33"/>
  <c r="AH52" i="33"/>
  <c r="AG52" i="33"/>
  <c r="AF52" i="33"/>
  <c r="AE52" i="33"/>
  <c r="AD52" i="33"/>
  <c r="AW51" i="33"/>
  <c r="AV51" i="33"/>
  <c r="AU51" i="33"/>
  <c r="AT51" i="33"/>
  <c r="AS51" i="33"/>
  <c r="AR51" i="33"/>
  <c r="AQ51" i="33"/>
  <c r="AP51" i="33"/>
  <c r="AO51" i="33"/>
  <c r="AN51" i="33"/>
  <c r="AM51" i="33"/>
  <c r="AL51" i="33"/>
  <c r="AK51" i="33"/>
  <c r="AJ51" i="33"/>
  <c r="AI51" i="33"/>
  <c r="AH51" i="33"/>
  <c r="AG51" i="33"/>
  <c r="AF51" i="33"/>
  <c r="AE51" i="33"/>
  <c r="AD51" i="33"/>
  <c r="AW50" i="33"/>
  <c r="AV50" i="33"/>
  <c r="AU50" i="33"/>
  <c r="AT50" i="33"/>
  <c r="AS50" i="33"/>
  <c r="AR50" i="33"/>
  <c r="AQ50" i="33"/>
  <c r="AP50" i="33"/>
  <c r="AO50" i="33"/>
  <c r="AN50" i="33"/>
  <c r="AM50" i="33"/>
  <c r="AL50" i="33"/>
  <c r="AK50" i="33"/>
  <c r="AJ50" i="33"/>
  <c r="AI50" i="33"/>
  <c r="AH50" i="33"/>
  <c r="AG50" i="33"/>
  <c r="AF50" i="33"/>
  <c r="AE50" i="33"/>
  <c r="AD50" i="33"/>
  <c r="AW49" i="33"/>
  <c r="AV49" i="33"/>
  <c r="AU49" i="33"/>
  <c r="AT49" i="33"/>
  <c r="AS49" i="33"/>
  <c r="AR49" i="33"/>
  <c r="AQ49" i="33"/>
  <c r="AP49" i="33"/>
  <c r="AO49" i="33"/>
  <c r="AN49" i="33"/>
  <c r="AM49" i="33"/>
  <c r="AL49" i="33"/>
  <c r="AK49" i="33"/>
  <c r="AJ49" i="33"/>
  <c r="AI49" i="33"/>
  <c r="AH49" i="33"/>
  <c r="AG49" i="33"/>
  <c r="AF49" i="33"/>
  <c r="AE49" i="33"/>
  <c r="AD49" i="33"/>
  <c r="AW48" i="33"/>
  <c r="AV48" i="33"/>
  <c r="AU48" i="33"/>
  <c r="AT48" i="33"/>
  <c r="AS48" i="33"/>
  <c r="AR48" i="33"/>
  <c r="AQ48" i="33"/>
  <c r="AP48" i="33"/>
  <c r="AO48" i="33"/>
  <c r="AN48" i="33"/>
  <c r="AM48" i="33"/>
  <c r="AL48" i="33"/>
  <c r="AK48" i="33"/>
  <c r="AJ48" i="33"/>
  <c r="AI48" i="33"/>
  <c r="AH48" i="33"/>
  <c r="AG48" i="33"/>
  <c r="AF48" i="33"/>
  <c r="AE48" i="33"/>
  <c r="AD48" i="33"/>
  <c r="AW47" i="33"/>
  <c r="AV47" i="33"/>
  <c r="AU47" i="33"/>
  <c r="AT47" i="33"/>
  <c r="AS47" i="33"/>
  <c r="AR47" i="33"/>
  <c r="AQ47" i="33"/>
  <c r="AP47" i="33"/>
  <c r="AO47" i="33"/>
  <c r="AN47" i="33"/>
  <c r="AM47" i="33"/>
  <c r="AL47" i="33"/>
  <c r="AK47" i="33"/>
  <c r="AJ47" i="33"/>
  <c r="AI47" i="33"/>
  <c r="AH47" i="33"/>
  <c r="AG47" i="33"/>
  <c r="AF47" i="33"/>
  <c r="AE47" i="33"/>
  <c r="AD47" i="33"/>
  <c r="AW46" i="33"/>
  <c r="AV46" i="33"/>
  <c r="AU46" i="33"/>
  <c r="AT46" i="33"/>
  <c r="AS46" i="33"/>
  <c r="AR46" i="33"/>
  <c r="AQ46" i="33"/>
  <c r="AP46" i="33"/>
  <c r="AO46" i="33"/>
  <c r="AN46" i="33"/>
  <c r="AM46" i="33"/>
  <c r="AL46" i="33"/>
  <c r="AK46" i="33"/>
  <c r="AJ46" i="33"/>
  <c r="AI46" i="33"/>
  <c r="AH46" i="33"/>
  <c r="AG46" i="33"/>
  <c r="AF46" i="33"/>
  <c r="AE46" i="33"/>
  <c r="AD46" i="33"/>
  <c r="AW43" i="33"/>
  <c r="AV43" i="33"/>
  <c r="AU43" i="33"/>
  <c r="AT43" i="33"/>
  <c r="AS43" i="33"/>
  <c r="AR43" i="33"/>
  <c r="AQ43" i="33"/>
  <c r="AP43" i="33"/>
  <c r="AO43" i="33"/>
  <c r="AN43" i="33"/>
  <c r="AL43" i="33"/>
  <c r="AK43" i="33"/>
  <c r="AJ43" i="33"/>
  <c r="AI43" i="33"/>
  <c r="AH43" i="33"/>
  <c r="AG43" i="33"/>
  <c r="AF43" i="33"/>
  <c r="AE43" i="33"/>
  <c r="AD43" i="33"/>
  <c r="AW42" i="33"/>
  <c r="AV42" i="33"/>
  <c r="AU42" i="33"/>
  <c r="AT42" i="33"/>
  <c r="AS42" i="33"/>
  <c r="AR42" i="33"/>
  <c r="AQ42" i="33"/>
  <c r="AP42" i="33"/>
  <c r="AO42" i="33"/>
  <c r="AN42" i="33"/>
  <c r="AL42" i="33"/>
  <c r="AK42" i="33"/>
  <c r="AJ42" i="33"/>
  <c r="AI42" i="33"/>
  <c r="AH42" i="33"/>
  <c r="AG42" i="33"/>
  <c r="AF42" i="33"/>
  <c r="AE42" i="33"/>
  <c r="AD42" i="33"/>
  <c r="AW41" i="33"/>
  <c r="AV41" i="33"/>
  <c r="AU41" i="33"/>
  <c r="AT41" i="33"/>
  <c r="AS41" i="33"/>
  <c r="AR41" i="33"/>
  <c r="AQ41" i="33"/>
  <c r="AP41" i="33"/>
  <c r="AO41" i="33"/>
  <c r="AN41" i="33"/>
  <c r="AL41" i="33"/>
  <c r="AK41" i="33"/>
  <c r="AJ41" i="33"/>
  <c r="AI41" i="33"/>
  <c r="AH41" i="33"/>
  <c r="AG41" i="33"/>
  <c r="AF41" i="33"/>
  <c r="AE41" i="33"/>
  <c r="AD41" i="33"/>
  <c r="AW40" i="33"/>
  <c r="AV40" i="33"/>
  <c r="AU40" i="33"/>
  <c r="AT40" i="33"/>
  <c r="AS40" i="33"/>
  <c r="AR40" i="33"/>
  <c r="AQ40" i="33"/>
  <c r="AP40" i="33"/>
  <c r="AO40" i="33"/>
  <c r="AN40" i="33"/>
  <c r="AL40" i="33"/>
  <c r="AK40" i="33"/>
  <c r="AJ40" i="33"/>
  <c r="AI40" i="33"/>
  <c r="AH40" i="33"/>
  <c r="AG40" i="33"/>
  <c r="AF40" i="33"/>
  <c r="AE40" i="33"/>
  <c r="AD40" i="33"/>
  <c r="AW39" i="33"/>
  <c r="AV39" i="33"/>
  <c r="AU39" i="33"/>
  <c r="AT39" i="33"/>
  <c r="AS39" i="33"/>
  <c r="AR39" i="33"/>
  <c r="AQ39" i="33"/>
  <c r="AP39" i="33"/>
  <c r="AO39" i="33"/>
  <c r="AN39" i="33"/>
  <c r="AW38" i="33"/>
  <c r="AV38" i="33"/>
  <c r="AU38" i="33"/>
  <c r="AT38" i="33"/>
  <c r="AS38" i="33"/>
  <c r="AR38" i="33"/>
  <c r="AQ38" i="33"/>
  <c r="AP38" i="33"/>
  <c r="AO38" i="33"/>
  <c r="AN38" i="33"/>
  <c r="AW37" i="33"/>
  <c r="AV37" i="33"/>
  <c r="AU37" i="33"/>
  <c r="AT37" i="33"/>
  <c r="AS37" i="33"/>
  <c r="AR37" i="33"/>
  <c r="AQ37" i="33"/>
  <c r="AP37" i="33"/>
  <c r="AO37" i="33"/>
  <c r="AN37" i="33"/>
  <c r="AW36" i="33"/>
  <c r="AV36" i="33"/>
  <c r="AU36" i="33"/>
  <c r="AT36" i="33"/>
  <c r="AS36" i="33"/>
  <c r="AR36" i="33"/>
  <c r="AQ36" i="33"/>
  <c r="AP36" i="33"/>
  <c r="AO36" i="33"/>
  <c r="AN36" i="33"/>
  <c r="AK36" i="33"/>
  <c r="AJ36" i="33"/>
  <c r="AI36" i="33"/>
  <c r="AH36" i="33"/>
  <c r="AG36" i="33"/>
  <c r="AF36" i="33"/>
  <c r="AE36" i="33"/>
  <c r="AD36" i="33"/>
  <c r="AW35" i="33"/>
  <c r="AV35" i="33"/>
  <c r="AU35" i="33"/>
  <c r="AT35" i="33"/>
  <c r="AS35" i="33"/>
  <c r="AR35" i="33"/>
  <c r="AQ35" i="33"/>
  <c r="AP35" i="33"/>
  <c r="AO35" i="33"/>
  <c r="AN35" i="33"/>
  <c r="AM35" i="33"/>
  <c r="AL35" i="33"/>
  <c r="AK35" i="33"/>
  <c r="AJ35" i="33"/>
  <c r="AI35" i="33"/>
  <c r="AH35" i="33"/>
  <c r="AG35" i="33"/>
  <c r="AF35" i="33"/>
  <c r="AE35" i="33"/>
  <c r="AD35" i="33"/>
  <c r="AW34" i="33"/>
  <c r="AV34" i="33"/>
  <c r="AU34" i="33"/>
  <c r="AT34" i="33"/>
  <c r="AS34" i="33"/>
  <c r="AR34" i="33"/>
  <c r="AQ34" i="33"/>
  <c r="AP34" i="33"/>
  <c r="AO34" i="33"/>
  <c r="AN34" i="33"/>
  <c r="AM34" i="33"/>
  <c r="AL34" i="33"/>
  <c r="AK34" i="33"/>
  <c r="AJ34" i="33"/>
  <c r="AI34" i="33"/>
  <c r="AH34" i="33"/>
  <c r="AG34" i="33"/>
  <c r="AF34" i="33"/>
  <c r="AE34" i="33"/>
  <c r="AD34" i="33"/>
  <c r="AW33" i="33"/>
  <c r="AV33" i="33"/>
  <c r="AU33" i="33"/>
  <c r="AT33" i="33"/>
  <c r="AS33" i="33"/>
  <c r="AR33" i="33"/>
  <c r="AQ33" i="33"/>
  <c r="AP33" i="33"/>
  <c r="AO33" i="33"/>
  <c r="AN33" i="33"/>
  <c r="AM33" i="33"/>
  <c r="AL33" i="33"/>
  <c r="AK33" i="33"/>
  <c r="AJ33" i="33"/>
  <c r="AI33" i="33"/>
  <c r="AH33" i="33"/>
  <c r="AG33" i="33"/>
  <c r="AF33" i="33"/>
  <c r="AE33" i="33"/>
  <c r="AD33" i="33"/>
  <c r="AW32" i="33"/>
  <c r="AV32" i="33"/>
  <c r="AU32" i="33"/>
  <c r="AT32" i="33"/>
  <c r="AS32" i="33"/>
  <c r="AR32" i="33"/>
  <c r="AQ32" i="33"/>
  <c r="AP32" i="33"/>
  <c r="AO32" i="33"/>
  <c r="AN32" i="33"/>
  <c r="AM32" i="33"/>
  <c r="AL32" i="33"/>
  <c r="AK32" i="33"/>
  <c r="AJ32" i="33"/>
  <c r="AI32" i="33"/>
  <c r="AH32" i="33"/>
  <c r="AG32" i="33"/>
  <c r="AF32" i="33"/>
  <c r="AE32" i="33"/>
  <c r="AD32" i="33"/>
  <c r="AW31" i="33"/>
  <c r="AV31" i="33"/>
  <c r="AU31" i="33"/>
  <c r="AT31" i="33"/>
  <c r="AS31" i="33"/>
  <c r="AR31" i="33"/>
  <c r="AQ31" i="33"/>
  <c r="AP31" i="33"/>
  <c r="AO31" i="33"/>
  <c r="AN31" i="33"/>
  <c r="AM31" i="33"/>
  <c r="AL31" i="33"/>
  <c r="AK31" i="33"/>
  <c r="AJ31" i="33"/>
  <c r="AI31" i="33"/>
  <c r="AH31" i="33"/>
  <c r="AG31" i="33"/>
  <c r="AF31" i="33"/>
  <c r="AE31" i="33"/>
  <c r="AD31" i="33"/>
  <c r="AW30" i="33"/>
  <c r="AV30" i="33"/>
  <c r="AU30" i="33"/>
  <c r="AT30" i="33"/>
  <c r="AS30" i="33"/>
  <c r="AR30" i="33"/>
  <c r="AQ30" i="33"/>
  <c r="AP30" i="33"/>
  <c r="AO30" i="33"/>
  <c r="AN30" i="33"/>
  <c r="AM30" i="33"/>
  <c r="AL30" i="33"/>
  <c r="AK30" i="33"/>
  <c r="AJ30" i="33"/>
  <c r="AI30" i="33"/>
  <c r="AH30" i="33"/>
  <c r="AG30" i="33"/>
  <c r="AF30" i="33"/>
  <c r="AE30" i="33"/>
  <c r="AD30" i="33"/>
  <c r="AW29" i="33"/>
  <c r="AV29" i="33"/>
  <c r="AU29" i="33"/>
  <c r="AT29" i="33"/>
  <c r="AS29" i="33"/>
  <c r="AR29" i="33"/>
  <c r="AQ29" i="33"/>
  <c r="AP29" i="33"/>
  <c r="AO29" i="33"/>
  <c r="AN29" i="33"/>
  <c r="AM29" i="33"/>
  <c r="AL29" i="33"/>
  <c r="AK29" i="33"/>
  <c r="AJ29" i="33"/>
  <c r="AI29" i="33"/>
  <c r="AH29" i="33"/>
  <c r="AG29" i="33"/>
  <c r="AF29" i="33"/>
  <c r="AE29" i="33"/>
  <c r="AD29" i="33"/>
  <c r="AW28" i="33"/>
  <c r="AV28" i="33"/>
  <c r="AU28" i="33"/>
  <c r="AT28" i="33"/>
  <c r="AS28" i="33"/>
  <c r="AR28" i="33"/>
  <c r="AQ28" i="33"/>
  <c r="AP28" i="33"/>
  <c r="AO28" i="33"/>
  <c r="AN28" i="33"/>
  <c r="AM28" i="33"/>
  <c r="AL28" i="33"/>
  <c r="AK28" i="33"/>
  <c r="AJ28" i="33"/>
  <c r="AI28" i="33"/>
  <c r="AH28" i="33"/>
  <c r="AG28" i="33"/>
  <c r="AF28" i="33"/>
  <c r="AE28" i="33"/>
  <c r="AD28" i="33"/>
  <c r="AW27" i="33"/>
  <c r="AV27" i="33"/>
  <c r="AU27" i="33"/>
  <c r="AT27" i="33"/>
  <c r="AS27" i="33"/>
  <c r="AR27" i="33"/>
  <c r="AQ27" i="33"/>
  <c r="AP27" i="33"/>
  <c r="AO27" i="33"/>
  <c r="AN27" i="33"/>
  <c r="AM27" i="33"/>
  <c r="AL27" i="33"/>
  <c r="AK27" i="33"/>
  <c r="AJ27" i="33"/>
  <c r="AI27" i="33"/>
  <c r="AH27" i="33"/>
  <c r="AG27" i="33"/>
  <c r="AF27" i="33"/>
  <c r="AE27" i="33"/>
  <c r="AD27" i="33"/>
  <c r="AW26" i="33"/>
  <c r="AV26" i="33"/>
  <c r="AU26" i="33"/>
  <c r="AT26" i="33"/>
  <c r="AS26" i="33"/>
  <c r="AR26" i="33"/>
  <c r="AQ26" i="33"/>
  <c r="AP26" i="33"/>
  <c r="AO26" i="33"/>
  <c r="AN26" i="33"/>
  <c r="AM26" i="33"/>
  <c r="AL26" i="33"/>
  <c r="AK26" i="33"/>
  <c r="AJ26" i="33"/>
  <c r="AI26" i="33"/>
  <c r="AH26" i="33"/>
  <c r="AG26" i="33"/>
  <c r="AF26" i="33"/>
  <c r="AE26" i="33"/>
  <c r="AD26" i="33"/>
  <c r="AW25" i="33"/>
  <c r="AV25" i="33"/>
  <c r="AU25" i="33"/>
  <c r="AT25" i="33"/>
  <c r="AS25" i="33"/>
  <c r="AR25" i="33"/>
  <c r="AQ25" i="33"/>
  <c r="AP25" i="33"/>
  <c r="AO25" i="33"/>
  <c r="AN25" i="33"/>
  <c r="AM25" i="33"/>
  <c r="AL25" i="33"/>
  <c r="AK25" i="33"/>
  <c r="AJ25" i="33"/>
  <c r="AI25" i="33"/>
  <c r="AH25" i="33"/>
  <c r="AG25" i="33"/>
  <c r="AF25" i="33"/>
  <c r="AE25" i="33"/>
  <c r="AD25" i="33"/>
  <c r="AW24" i="33"/>
  <c r="AV24" i="33"/>
  <c r="AU24" i="33"/>
  <c r="AT24" i="33"/>
  <c r="AS24" i="33"/>
  <c r="AR24" i="33"/>
  <c r="AQ24" i="33"/>
  <c r="AP24" i="33"/>
  <c r="AO24" i="33"/>
  <c r="AN24" i="33"/>
  <c r="AM24" i="33"/>
  <c r="AL24" i="33"/>
  <c r="AK24" i="33"/>
  <c r="AJ24" i="33"/>
  <c r="AI24" i="33"/>
  <c r="AH24" i="33"/>
  <c r="AG24" i="33"/>
  <c r="AF24" i="33"/>
  <c r="AE24" i="33"/>
  <c r="AD24" i="33"/>
  <c r="AO106" i="32"/>
  <c r="AO107" i="32"/>
  <c r="AO108" i="32"/>
  <c r="AO109" i="32"/>
  <c r="AH104" i="32"/>
  <c r="AI104" i="32"/>
  <c r="AJ104" i="32"/>
  <c r="AK104" i="32"/>
  <c r="AL104" i="32"/>
  <c r="AM104" i="32"/>
  <c r="AN104" i="32"/>
  <c r="AG104" i="32"/>
  <c r="AD104" i="32"/>
  <c r="AE104" i="32"/>
  <c r="AF104" i="32"/>
  <c r="AD105" i="32"/>
  <c r="AE105" i="32"/>
  <c r="AF105" i="32"/>
  <c r="AG105" i="32"/>
  <c r="AH105" i="32"/>
  <c r="AI105" i="32"/>
  <c r="AJ105" i="32"/>
  <c r="AK105" i="32"/>
  <c r="AL105" i="32"/>
  <c r="AM105" i="32"/>
  <c r="AN105" i="32"/>
  <c r="AD106" i="32"/>
  <c r="AE106" i="32"/>
  <c r="AF106" i="32"/>
  <c r="AG106" i="32"/>
  <c r="AH106" i="32"/>
  <c r="AI106" i="32"/>
  <c r="AJ106" i="32"/>
  <c r="AK106" i="32"/>
  <c r="AL106" i="32"/>
  <c r="AM106" i="32"/>
  <c r="AN106" i="32"/>
  <c r="AD107" i="32"/>
  <c r="AE107" i="32"/>
  <c r="AF107" i="32"/>
  <c r="AG107" i="32"/>
  <c r="AH107" i="32"/>
  <c r="AI107" i="32"/>
  <c r="AJ107" i="32"/>
  <c r="AK107" i="32"/>
  <c r="AL107" i="32"/>
  <c r="AM107" i="32"/>
  <c r="AN107" i="32"/>
  <c r="AD108" i="32"/>
  <c r="AE108" i="32"/>
  <c r="AF108" i="32"/>
  <c r="AG108" i="32"/>
  <c r="AH108" i="32"/>
  <c r="AI108" i="32"/>
  <c r="AJ108" i="32"/>
  <c r="AK108" i="32"/>
  <c r="AL108" i="32"/>
  <c r="AM108" i="32"/>
  <c r="AN108" i="32"/>
  <c r="AE109" i="32"/>
  <c r="AF109" i="32"/>
  <c r="AG109" i="32"/>
  <c r="AH109" i="32"/>
  <c r="AI109" i="32"/>
  <c r="AJ109" i="32"/>
  <c r="AK109" i="32"/>
  <c r="AL109" i="32"/>
  <c r="AM109" i="32"/>
  <c r="AN109" i="32"/>
  <c r="AD109" i="32"/>
  <c r="AW109" i="32"/>
  <c r="AV109" i="32"/>
  <c r="AU109" i="32"/>
  <c r="AT109" i="32"/>
  <c r="AS109" i="32"/>
  <c r="AR109" i="32"/>
  <c r="AQ109" i="32"/>
  <c r="AP109" i="32"/>
  <c r="AW108" i="32"/>
  <c r="AV108" i="32"/>
  <c r="AU108" i="32"/>
  <c r="AT108" i="32"/>
  <c r="AS108" i="32"/>
  <c r="AR108" i="32"/>
  <c r="AQ108" i="32"/>
  <c r="AP108" i="32"/>
  <c r="AW107" i="32"/>
  <c r="AV107" i="32"/>
  <c r="AU107" i="32"/>
  <c r="AT107" i="32"/>
  <c r="AS107" i="32"/>
  <c r="AR107" i="32"/>
  <c r="AQ107" i="32"/>
  <c r="AP107" i="32"/>
  <c r="AW106" i="32"/>
  <c r="AV106" i="32"/>
  <c r="AU106" i="32"/>
  <c r="AT106" i="32"/>
  <c r="AS106" i="32"/>
  <c r="AR106" i="32"/>
  <c r="AQ106" i="32"/>
  <c r="AP106" i="32"/>
  <c r="AW105" i="32"/>
  <c r="AV105" i="32"/>
  <c r="AU105" i="32"/>
  <c r="AT105" i="32"/>
  <c r="AS105" i="32"/>
  <c r="AR105" i="32"/>
  <c r="AQ105" i="32"/>
  <c r="AP105" i="32"/>
  <c r="AO105" i="32"/>
  <c r="AW104" i="32"/>
  <c r="AV104" i="32"/>
  <c r="AU104" i="32"/>
  <c r="AT104" i="32"/>
  <c r="AS104" i="32"/>
  <c r="AR104" i="32"/>
  <c r="AQ104" i="32"/>
  <c r="AP104" i="32"/>
  <c r="AO104" i="32"/>
  <c r="AW103" i="32"/>
  <c r="AV103" i="32"/>
  <c r="AU103" i="32"/>
  <c r="AT103" i="32"/>
  <c r="AS103" i="32"/>
  <c r="AR103" i="32"/>
  <c r="AQ103" i="32"/>
  <c r="AP103" i="32"/>
  <c r="AO103" i="32"/>
  <c r="AN103" i="32"/>
  <c r="AM103" i="32"/>
  <c r="AL103" i="32"/>
  <c r="AK103" i="32"/>
  <c r="AJ103" i="32"/>
  <c r="AI103" i="32"/>
  <c r="AH103" i="32"/>
  <c r="AG103" i="32"/>
  <c r="AF103" i="32"/>
  <c r="AE103" i="32"/>
  <c r="AD103" i="32"/>
  <c r="AW102" i="32"/>
  <c r="AV102" i="32"/>
  <c r="AU102" i="32"/>
  <c r="AT102" i="32"/>
  <c r="AS102" i="32"/>
  <c r="AR102" i="32"/>
  <c r="AQ102" i="32"/>
  <c r="AP102" i="32"/>
  <c r="AO102" i="32"/>
  <c r="AN102" i="32"/>
  <c r="AM102" i="32"/>
  <c r="AL102" i="32"/>
  <c r="AK102" i="32"/>
  <c r="AJ102" i="32"/>
  <c r="AI102" i="32"/>
  <c r="AH102" i="32"/>
  <c r="AG102" i="32"/>
  <c r="AF102" i="32"/>
  <c r="AE102" i="32"/>
  <c r="AD102" i="32"/>
  <c r="AW101" i="32"/>
  <c r="AV101" i="32"/>
  <c r="AU101" i="32"/>
  <c r="AT101" i="32"/>
  <c r="AS101" i="32"/>
  <c r="AR101" i="32"/>
  <c r="AQ101" i="32"/>
  <c r="AP101" i="32"/>
  <c r="AO101" i="32"/>
  <c r="AN101" i="32"/>
  <c r="AM101" i="32"/>
  <c r="AL101" i="32"/>
  <c r="AK101" i="32"/>
  <c r="AJ101" i="32"/>
  <c r="AI101" i="32"/>
  <c r="AH101" i="32"/>
  <c r="AG101" i="32"/>
  <c r="AF101" i="32"/>
  <c r="AE101" i="32"/>
  <c r="AD101" i="32"/>
  <c r="AW100" i="32"/>
  <c r="AV100" i="32"/>
  <c r="AU100" i="32"/>
  <c r="AT100" i="32"/>
  <c r="AS100" i="32"/>
  <c r="AR100" i="32"/>
  <c r="AQ100" i="32"/>
  <c r="AP100" i="32"/>
  <c r="AO100" i="32"/>
  <c r="AN100" i="32"/>
  <c r="AM100" i="32"/>
  <c r="AL100" i="32"/>
  <c r="AK100" i="32"/>
  <c r="AJ100" i="32"/>
  <c r="AI100" i="32"/>
  <c r="AH100" i="32"/>
  <c r="AG100" i="32"/>
  <c r="AF100" i="32"/>
  <c r="AE100" i="32"/>
  <c r="AD100" i="32"/>
  <c r="AW99" i="32"/>
  <c r="AV99" i="32"/>
  <c r="AU99" i="32"/>
  <c r="AT99" i="32"/>
  <c r="AS99" i="32"/>
  <c r="AR99" i="32"/>
  <c r="AQ99" i="32"/>
  <c r="AP99" i="32"/>
  <c r="AO99" i="32"/>
  <c r="AN99" i="32"/>
  <c r="AM99" i="32"/>
  <c r="AL99" i="32"/>
  <c r="AK99" i="32"/>
  <c r="AJ99" i="32"/>
  <c r="AI99" i="32"/>
  <c r="AH99" i="32"/>
  <c r="AG99" i="32"/>
  <c r="AF99" i="32"/>
  <c r="AE99" i="32"/>
  <c r="AD99" i="32"/>
  <c r="AW98" i="32"/>
  <c r="AV98" i="32"/>
  <c r="AU98" i="32"/>
  <c r="AT98" i="32"/>
  <c r="AS98" i="32"/>
  <c r="AR98" i="32"/>
  <c r="AQ98" i="32"/>
  <c r="AP98" i="32"/>
  <c r="AO98" i="32"/>
  <c r="AN98" i="32"/>
  <c r="AM98" i="32"/>
  <c r="AL98" i="32"/>
  <c r="AK98" i="32"/>
  <c r="AJ98" i="32"/>
  <c r="AI98" i="32"/>
  <c r="AH98" i="32"/>
  <c r="AG98" i="32"/>
  <c r="AF98" i="32"/>
  <c r="AE98" i="32"/>
  <c r="AD98" i="32"/>
  <c r="AW97" i="32"/>
  <c r="AV97" i="32"/>
  <c r="AU97" i="32"/>
  <c r="AT97" i="32"/>
  <c r="AS97" i="32"/>
  <c r="AR97" i="32"/>
  <c r="AQ97" i="32"/>
  <c r="AP97" i="32"/>
  <c r="AO97" i="32"/>
  <c r="AN97" i="32"/>
  <c r="AM97" i="32"/>
  <c r="AL97" i="32"/>
  <c r="AK97" i="32"/>
  <c r="AJ97" i="32"/>
  <c r="AI97" i="32"/>
  <c r="AH97" i="32"/>
  <c r="AG97" i="32"/>
  <c r="AF97" i="32"/>
  <c r="AE97" i="32"/>
  <c r="AD97" i="32"/>
  <c r="AW96" i="32"/>
  <c r="AV96" i="32"/>
  <c r="AU96" i="32"/>
  <c r="AT96" i="32"/>
  <c r="AS96" i="32"/>
  <c r="AR96" i="32"/>
  <c r="AQ96" i="32"/>
  <c r="AP96" i="32"/>
  <c r="AO96" i="32"/>
  <c r="AN96" i="32"/>
  <c r="AM96" i="32"/>
  <c r="AL96" i="32"/>
  <c r="AK96" i="32"/>
  <c r="AJ96" i="32"/>
  <c r="AI96" i="32"/>
  <c r="AH96" i="32"/>
  <c r="AG96" i="32"/>
  <c r="AF96" i="32"/>
  <c r="AE96" i="32"/>
  <c r="AD96" i="32"/>
  <c r="AW95" i="32"/>
  <c r="AV95" i="32"/>
  <c r="AU95" i="32"/>
  <c r="AT95" i="32"/>
  <c r="AS95" i="32"/>
  <c r="AR95" i="32"/>
  <c r="AQ95" i="32"/>
  <c r="AP95" i="32"/>
  <c r="AO95" i="32"/>
  <c r="AN95" i="32"/>
  <c r="AM95" i="32"/>
  <c r="AL95" i="32"/>
  <c r="AK95" i="32"/>
  <c r="AJ95" i="32"/>
  <c r="AI95" i="32"/>
  <c r="AH95" i="32"/>
  <c r="AG95" i="32"/>
  <c r="AF95" i="32"/>
  <c r="AE95" i="32"/>
  <c r="AD95" i="32"/>
  <c r="AW94" i="32"/>
  <c r="AV94" i="32"/>
  <c r="AU94" i="32"/>
  <c r="AT94" i="32"/>
  <c r="AS94" i="32"/>
  <c r="AR94" i="32"/>
  <c r="AQ94" i="32"/>
  <c r="AP94" i="32"/>
  <c r="AO94" i="32"/>
  <c r="AN94" i="32"/>
  <c r="AM94" i="32"/>
  <c r="AL94" i="32"/>
  <c r="AK94" i="32"/>
  <c r="AJ94" i="32"/>
  <c r="AI94" i="32"/>
  <c r="AH94" i="32"/>
  <c r="AG94" i="32"/>
  <c r="AF94" i="32"/>
  <c r="AE94" i="32"/>
  <c r="AD94" i="32"/>
  <c r="AW93" i="32"/>
  <c r="AV93" i="32"/>
  <c r="AU93" i="32"/>
  <c r="AT93" i="32"/>
  <c r="AS93" i="32"/>
  <c r="AR93" i="32"/>
  <c r="AQ93" i="32"/>
  <c r="AP93" i="32"/>
  <c r="AO93" i="32"/>
  <c r="AN93" i="32"/>
  <c r="AM93" i="32"/>
  <c r="AL93" i="32"/>
  <c r="AK93" i="32"/>
  <c r="AJ93" i="32"/>
  <c r="AI93" i="32"/>
  <c r="AH93" i="32"/>
  <c r="AG93" i="32"/>
  <c r="AF93" i="32"/>
  <c r="AE93" i="32"/>
  <c r="AD93" i="32"/>
  <c r="AW92" i="32"/>
  <c r="AV92" i="32"/>
  <c r="AU92" i="32"/>
  <c r="AT92" i="32"/>
  <c r="AS92" i="32"/>
  <c r="AR92" i="32"/>
  <c r="AQ92" i="32"/>
  <c r="AP92" i="32"/>
  <c r="AO92" i="32"/>
  <c r="AN92" i="32"/>
  <c r="AM92" i="32"/>
  <c r="AL92" i="32"/>
  <c r="AK92" i="32"/>
  <c r="AJ92" i="32"/>
  <c r="AI92" i="32"/>
  <c r="AH92" i="32"/>
  <c r="AG92" i="32"/>
  <c r="AF92" i="32"/>
  <c r="AE92" i="32"/>
  <c r="AD92" i="32"/>
  <c r="AW91" i="32"/>
  <c r="AV91" i="32"/>
  <c r="AU91" i="32"/>
  <c r="AT91" i="32"/>
  <c r="AS91" i="32"/>
  <c r="AR91" i="32"/>
  <c r="AQ91" i="32"/>
  <c r="AP91" i="32"/>
  <c r="AO91" i="32"/>
  <c r="AN91" i="32"/>
  <c r="AM91" i="32"/>
  <c r="AL91" i="32"/>
  <c r="AK91" i="32"/>
  <c r="AJ91" i="32"/>
  <c r="AI91" i="32"/>
  <c r="AH91" i="32"/>
  <c r="AG91" i="32"/>
  <c r="AF91" i="32"/>
  <c r="AE91" i="32"/>
  <c r="AD91" i="32"/>
  <c r="AW90" i="32"/>
  <c r="AV90" i="32"/>
  <c r="AU90" i="32"/>
  <c r="AT90" i="32"/>
  <c r="AS90" i="32"/>
  <c r="AR90" i="32"/>
  <c r="AQ90" i="32"/>
  <c r="AP90" i="32"/>
  <c r="AO90" i="32"/>
  <c r="AN90" i="32"/>
  <c r="AM90" i="32"/>
  <c r="AL90" i="32"/>
  <c r="AK90" i="32"/>
  <c r="AJ90" i="32"/>
  <c r="AI90" i="32"/>
  <c r="AH90" i="32"/>
  <c r="AG90" i="32"/>
  <c r="AF90" i="32"/>
  <c r="AE90" i="32"/>
  <c r="AD90" i="32"/>
  <c r="AO84" i="32"/>
  <c r="AO85" i="32"/>
  <c r="AO86" i="32"/>
  <c r="AO87" i="32"/>
  <c r="AN82" i="32"/>
  <c r="AH82" i="32"/>
  <c r="AI82" i="32"/>
  <c r="AJ82" i="32"/>
  <c r="AK82" i="32"/>
  <c r="AL82" i="32"/>
  <c r="AM82" i="32"/>
  <c r="AG82" i="32"/>
  <c r="AE82" i="32"/>
  <c r="AF82" i="32"/>
  <c r="AD82" i="32"/>
  <c r="AD83" i="32"/>
  <c r="AE83" i="32"/>
  <c r="AF83" i="32"/>
  <c r="AG83" i="32"/>
  <c r="AH83" i="32"/>
  <c r="AI83" i="32"/>
  <c r="AJ83" i="32"/>
  <c r="AK83" i="32"/>
  <c r="AL83" i="32"/>
  <c r="AM83" i="32"/>
  <c r="AN83" i="32"/>
  <c r="AD84" i="32"/>
  <c r="AE84" i="32"/>
  <c r="AF84" i="32"/>
  <c r="AG84" i="32"/>
  <c r="AH84" i="32"/>
  <c r="AI84" i="32"/>
  <c r="AJ84" i="32"/>
  <c r="AK84" i="32"/>
  <c r="AL84" i="32"/>
  <c r="AM84" i="32"/>
  <c r="AN84" i="32"/>
  <c r="AD85" i="32"/>
  <c r="AE85" i="32"/>
  <c r="AF85" i="32"/>
  <c r="AG85" i="32"/>
  <c r="AH85" i="32"/>
  <c r="AI85" i="32"/>
  <c r="AJ85" i="32"/>
  <c r="AK85" i="32"/>
  <c r="AL85" i="32"/>
  <c r="AM85" i="32"/>
  <c r="AN85" i="32"/>
  <c r="AD86" i="32"/>
  <c r="AE86" i="32"/>
  <c r="AF86" i="32"/>
  <c r="AG86" i="32"/>
  <c r="AH86" i="32"/>
  <c r="AI86" i="32"/>
  <c r="AJ86" i="32"/>
  <c r="AK86" i="32"/>
  <c r="AL86" i="32"/>
  <c r="AM86" i="32"/>
  <c r="AN86" i="32"/>
  <c r="AE87" i="32"/>
  <c r="AF87" i="32"/>
  <c r="AG87" i="32"/>
  <c r="AH87" i="32"/>
  <c r="AI87" i="32"/>
  <c r="AJ87" i="32"/>
  <c r="AK87" i="32"/>
  <c r="AL87" i="32"/>
  <c r="AM87" i="32"/>
  <c r="AN87" i="32"/>
  <c r="AD87" i="32"/>
  <c r="AW87" i="32"/>
  <c r="AV87" i="32"/>
  <c r="AU87" i="32"/>
  <c r="AT87" i="32"/>
  <c r="AS87" i="32"/>
  <c r="AR87" i="32"/>
  <c r="AQ87" i="32"/>
  <c r="AP87" i="32"/>
  <c r="AW86" i="32"/>
  <c r="AV86" i="32"/>
  <c r="AU86" i="32"/>
  <c r="AT86" i="32"/>
  <c r="AS86" i="32"/>
  <c r="AR86" i="32"/>
  <c r="AQ86" i="32"/>
  <c r="AP86" i="32"/>
  <c r="AW85" i="32"/>
  <c r="AV85" i="32"/>
  <c r="AU85" i="32"/>
  <c r="AT85" i="32"/>
  <c r="AS85" i="32"/>
  <c r="AR85" i="32"/>
  <c r="AQ85" i="32"/>
  <c r="AP85" i="32"/>
  <c r="AW84" i="32"/>
  <c r="AV84" i="32"/>
  <c r="AU84" i="32"/>
  <c r="AT84" i="32"/>
  <c r="AS84" i="32"/>
  <c r="AR84" i="32"/>
  <c r="AQ84" i="32"/>
  <c r="AP84" i="32"/>
  <c r="AW83" i="32"/>
  <c r="AV83" i="32"/>
  <c r="AU83" i="32"/>
  <c r="AT83" i="32"/>
  <c r="AS83" i="32"/>
  <c r="AR83" i="32"/>
  <c r="AQ83" i="32"/>
  <c r="AP83" i="32"/>
  <c r="AO83" i="32"/>
  <c r="AW82" i="32"/>
  <c r="AV82" i="32"/>
  <c r="AU82" i="32"/>
  <c r="AT82" i="32"/>
  <c r="AS82" i="32"/>
  <c r="AR82" i="32"/>
  <c r="AQ82" i="32"/>
  <c r="AP82" i="32"/>
  <c r="AO82" i="32"/>
  <c r="AW81" i="32"/>
  <c r="AV81" i="32"/>
  <c r="AU81" i="32"/>
  <c r="AT81" i="32"/>
  <c r="AS81" i="32"/>
  <c r="AR81" i="32"/>
  <c r="AQ81" i="32"/>
  <c r="AP81" i="32"/>
  <c r="AO81" i="32"/>
  <c r="AN81" i="32"/>
  <c r="AM81" i="32"/>
  <c r="AL81" i="32"/>
  <c r="AK81" i="32"/>
  <c r="AJ81" i="32"/>
  <c r="AI81" i="32"/>
  <c r="AH81" i="32"/>
  <c r="AG81" i="32"/>
  <c r="AF81" i="32"/>
  <c r="AE81" i="32"/>
  <c r="AD81" i="32"/>
  <c r="AW80" i="32"/>
  <c r="AV80" i="32"/>
  <c r="AU80" i="32"/>
  <c r="AT80" i="32"/>
  <c r="AS80" i="32"/>
  <c r="AR80" i="32"/>
  <c r="AQ80" i="32"/>
  <c r="AP80" i="32"/>
  <c r="AO80" i="32"/>
  <c r="AN80" i="32"/>
  <c r="AM80" i="32"/>
  <c r="AL80" i="32"/>
  <c r="AK80" i="32"/>
  <c r="AJ80" i="32"/>
  <c r="AI80" i="32"/>
  <c r="AH80" i="32"/>
  <c r="AG80" i="32"/>
  <c r="AF80" i="32"/>
  <c r="AE80" i="32"/>
  <c r="AD80" i="32"/>
  <c r="AW79" i="32"/>
  <c r="AV79" i="32"/>
  <c r="AU79" i="32"/>
  <c r="AT79" i="32"/>
  <c r="AS79" i="32"/>
  <c r="AR79" i="32"/>
  <c r="AQ79" i="32"/>
  <c r="AP79" i="32"/>
  <c r="AO79" i="32"/>
  <c r="AN79" i="32"/>
  <c r="AM79" i="32"/>
  <c r="AL79" i="32"/>
  <c r="AK79" i="32"/>
  <c r="AJ79" i="32"/>
  <c r="AI79" i="32"/>
  <c r="AH79" i="32"/>
  <c r="AG79" i="32"/>
  <c r="AF79" i="32"/>
  <c r="AE79" i="32"/>
  <c r="AD79" i="32"/>
  <c r="AW78" i="32"/>
  <c r="AV78" i="32"/>
  <c r="AU78" i="32"/>
  <c r="AT78" i="32"/>
  <c r="AS78" i="32"/>
  <c r="AR78" i="32"/>
  <c r="AQ78" i="32"/>
  <c r="AP78" i="32"/>
  <c r="AO78" i="32"/>
  <c r="AN78" i="32"/>
  <c r="AM78" i="32"/>
  <c r="AL78" i="32"/>
  <c r="AK78" i="32"/>
  <c r="AJ78" i="32"/>
  <c r="AI78" i="32"/>
  <c r="AH78" i="32"/>
  <c r="AG78" i="32"/>
  <c r="AF78" i="32"/>
  <c r="AE78" i="32"/>
  <c r="AD78" i="32"/>
  <c r="AW77" i="32"/>
  <c r="AV77" i="32"/>
  <c r="AU77" i="32"/>
  <c r="AT77" i="32"/>
  <c r="AS77" i="32"/>
  <c r="AR77" i="32"/>
  <c r="AQ77" i="32"/>
  <c r="AP77" i="32"/>
  <c r="AO77" i="32"/>
  <c r="AN77" i="32"/>
  <c r="AM77" i="32"/>
  <c r="AL77" i="32"/>
  <c r="AK77" i="32"/>
  <c r="AJ77" i="32"/>
  <c r="AI77" i="32"/>
  <c r="AH77" i="32"/>
  <c r="AG77" i="32"/>
  <c r="AF77" i="32"/>
  <c r="AE77" i="32"/>
  <c r="AD77" i="32"/>
  <c r="AW76" i="32"/>
  <c r="AV76" i="32"/>
  <c r="AU76" i="32"/>
  <c r="AT76" i="32"/>
  <c r="AS76" i="32"/>
  <c r="AR76" i="32"/>
  <c r="AQ76" i="32"/>
  <c r="AP76" i="32"/>
  <c r="AO76" i="32"/>
  <c r="AN76" i="32"/>
  <c r="AM76" i="32"/>
  <c r="AL76" i="32"/>
  <c r="AK76" i="32"/>
  <c r="AJ76" i="32"/>
  <c r="AI76" i="32"/>
  <c r="AH76" i="32"/>
  <c r="AG76" i="32"/>
  <c r="AF76" i="32"/>
  <c r="AE76" i="32"/>
  <c r="AD76" i="32"/>
  <c r="AW75" i="32"/>
  <c r="AV75" i="32"/>
  <c r="AU75" i="32"/>
  <c r="AT75" i="32"/>
  <c r="AS75" i="32"/>
  <c r="AR75" i="32"/>
  <c r="AQ75" i="32"/>
  <c r="AP75" i="32"/>
  <c r="AO75" i="32"/>
  <c r="AN75" i="32"/>
  <c r="AM75" i="32"/>
  <c r="AL75" i="32"/>
  <c r="AK75" i="32"/>
  <c r="AJ75" i="32"/>
  <c r="AI75" i="32"/>
  <c r="AH75" i="32"/>
  <c r="AG75" i="32"/>
  <c r="AF75" i="32"/>
  <c r="AE75" i="32"/>
  <c r="AD75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W73" i="32"/>
  <c r="AV73" i="32"/>
  <c r="AU73" i="32"/>
  <c r="AT73" i="32"/>
  <c r="AS73" i="32"/>
  <c r="AR73" i="32"/>
  <c r="AQ73" i="32"/>
  <c r="AP73" i="32"/>
  <c r="AO73" i="32"/>
  <c r="AN73" i="32"/>
  <c r="AM73" i="32"/>
  <c r="AL73" i="32"/>
  <c r="AK73" i="32"/>
  <c r="AJ73" i="32"/>
  <c r="AI73" i="32"/>
  <c r="AH73" i="32"/>
  <c r="AG73" i="32"/>
  <c r="AF73" i="32"/>
  <c r="AE73" i="32"/>
  <c r="AD73" i="32"/>
  <c r="AW72" i="32"/>
  <c r="AV72" i="32"/>
  <c r="AU72" i="32"/>
  <c r="AT72" i="32"/>
  <c r="AS72" i="32"/>
  <c r="AR72" i="32"/>
  <c r="AQ72" i="32"/>
  <c r="AP72" i="32"/>
  <c r="AO72" i="32"/>
  <c r="AN72" i="32"/>
  <c r="AM72" i="32"/>
  <c r="AL72" i="32"/>
  <c r="AK72" i="32"/>
  <c r="AJ72" i="32"/>
  <c r="AI72" i="32"/>
  <c r="AH72" i="32"/>
  <c r="AG72" i="32"/>
  <c r="AF72" i="32"/>
  <c r="AE72" i="32"/>
  <c r="AD72" i="32"/>
  <c r="AW71" i="32"/>
  <c r="AV71" i="32"/>
  <c r="AU71" i="32"/>
  <c r="AT71" i="32"/>
  <c r="AS71" i="32"/>
  <c r="AR71" i="32"/>
  <c r="AQ71" i="32"/>
  <c r="AP71" i="32"/>
  <c r="AO71" i="32"/>
  <c r="AN71" i="32"/>
  <c r="AM71" i="32"/>
  <c r="AL71" i="32"/>
  <c r="AK71" i="32"/>
  <c r="AJ71" i="32"/>
  <c r="AI71" i="32"/>
  <c r="AH71" i="32"/>
  <c r="AG71" i="32"/>
  <c r="AF71" i="32"/>
  <c r="AE71" i="32"/>
  <c r="AD71" i="32"/>
  <c r="AW70" i="32"/>
  <c r="AV70" i="32"/>
  <c r="AU70" i="32"/>
  <c r="AT70" i="32"/>
  <c r="AS70" i="32"/>
  <c r="AR70" i="32"/>
  <c r="AQ70" i="32"/>
  <c r="AP70" i="32"/>
  <c r="AO70" i="32"/>
  <c r="AN70" i="32"/>
  <c r="AM70" i="32"/>
  <c r="AL70" i="32"/>
  <c r="AK70" i="32"/>
  <c r="AJ70" i="32"/>
  <c r="AI70" i="32"/>
  <c r="AH70" i="32"/>
  <c r="AG70" i="32"/>
  <c r="AF70" i="32"/>
  <c r="AE70" i="32"/>
  <c r="AD70" i="32"/>
  <c r="AW69" i="32"/>
  <c r="AV69" i="32"/>
  <c r="AU69" i="32"/>
  <c r="AT69" i="32"/>
  <c r="AS69" i="32"/>
  <c r="AR69" i="32"/>
  <c r="AQ69" i="32"/>
  <c r="AP69" i="32"/>
  <c r="AO69" i="32"/>
  <c r="AN69" i="32"/>
  <c r="AM69" i="32"/>
  <c r="AL69" i="32"/>
  <c r="AK69" i="32"/>
  <c r="AJ69" i="32"/>
  <c r="AI69" i="32"/>
  <c r="AH69" i="32"/>
  <c r="AG69" i="32"/>
  <c r="AF69" i="32"/>
  <c r="AE69" i="32"/>
  <c r="AD69" i="32"/>
  <c r="AW68" i="32"/>
  <c r="AV68" i="32"/>
  <c r="AU68" i="32"/>
  <c r="AT68" i="32"/>
  <c r="AS68" i="32"/>
  <c r="AR68" i="32"/>
  <c r="AQ68" i="32"/>
  <c r="AP68" i="32"/>
  <c r="AO68" i="32"/>
  <c r="AN68" i="32"/>
  <c r="AM68" i="32"/>
  <c r="AL68" i="32"/>
  <c r="AK68" i="32"/>
  <c r="AJ68" i="32"/>
  <c r="AI68" i="32"/>
  <c r="AH68" i="32"/>
  <c r="AG68" i="32"/>
  <c r="AF68" i="32"/>
  <c r="AE68" i="32"/>
  <c r="AD68" i="32"/>
  <c r="AR62" i="32"/>
  <c r="AS62" i="32"/>
  <c r="AR63" i="32"/>
  <c r="AS63" i="32"/>
  <c r="AR64" i="32"/>
  <c r="AS64" i="32"/>
  <c r="AR65" i="32"/>
  <c r="AS65" i="32"/>
  <c r="AS61" i="32"/>
  <c r="AQ61" i="32"/>
  <c r="AQ62" i="32"/>
  <c r="AQ63" i="32"/>
  <c r="AQ64" i="32"/>
  <c r="AQ65" i="32"/>
  <c r="AP61" i="32"/>
  <c r="AP62" i="32"/>
  <c r="AP63" i="32"/>
  <c r="AP64" i="32"/>
  <c r="AO63" i="32"/>
  <c r="AO64" i="32"/>
  <c r="AO65" i="32"/>
  <c r="AN61" i="32"/>
  <c r="AN62" i="32"/>
  <c r="AN63" i="32"/>
  <c r="AN64" i="32"/>
  <c r="AD36" i="32"/>
  <c r="AE36" i="32"/>
  <c r="AF36" i="32"/>
  <c r="AG36" i="32"/>
  <c r="AH36" i="32"/>
  <c r="AI36" i="32"/>
  <c r="AJ36" i="32"/>
  <c r="AK36" i="32"/>
  <c r="AL36" i="32"/>
  <c r="AM37" i="32"/>
  <c r="AM36" i="32"/>
  <c r="AE37" i="32"/>
  <c r="AF37" i="32"/>
  <c r="AG37" i="32"/>
  <c r="AH37" i="32"/>
  <c r="AI37" i="32"/>
  <c r="AJ37" i="32"/>
  <c r="AK37" i="32"/>
  <c r="AL37" i="32"/>
  <c r="AE38" i="32"/>
  <c r="AF38" i="32"/>
  <c r="AG38" i="32"/>
  <c r="AH38" i="32"/>
  <c r="AI38" i="32"/>
  <c r="AJ38" i="32"/>
  <c r="AK38" i="32"/>
  <c r="AW65" i="32"/>
  <c r="AV65" i="32"/>
  <c r="AU65" i="32"/>
  <c r="AT65" i="32"/>
  <c r="AP65" i="32"/>
  <c r="AN65" i="32"/>
  <c r="AM65" i="32"/>
  <c r="AL65" i="32"/>
  <c r="AK65" i="32"/>
  <c r="AJ65" i="32"/>
  <c r="AI65" i="32"/>
  <c r="AH65" i="32"/>
  <c r="AG65" i="32"/>
  <c r="AF65" i="32"/>
  <c r="AE65" i="32"/>
  <c r="AD65" i="32"/>
  <c r="AW64" i="32"/>
  <c r="AV64" i="32"/>
  <c r="AU64" i="32"/>
  <c r="AT64" i="32"/>
  <c r="AM64" i="32"/>
  <c r="AL64" i="32"/>
  <c r="AK64" i="32"/>
  <c r="AJ64" i="32"/>
  <c r="AI64" i="32"/>
  <c r="AH64" i="32"/>
  <c r="AG64" i="32"/>
  <c r="AF64" i="32"/>
  <c r="AE64" i="32"/>
  <c r="AD64" i="32"/>
  <c r="AW63" i="32"/>
  <c r="AV63" i="32"/>
  <c r="AU63" i="32"/>
  <c r="AT63" i="32"/>
  <c r="AM63" i="32"/>
  <c r="AL63" i="32"/>
  <c r="AK63" i="32"/>
  <c r="AJ63" i="32"/>
  <c r="AI63" i="32"/>
  <c r="AH63" i="32"/>
  <c r="AG63" i="32"/>
  <c r="AF63" i="32"/>
  <c r="AE63" i="32"/>
  <c r="AD63" i="32"/>
  <c r="AW62" i="32"/>
  <c r="AV62" i="32"/>
  <c r="AU62" i="32"/>
  <c r="AT62" i="32"/>
  <c r="AO62" i="32"/>
  <c r="AM62" i="32"/>
  <c r="AL62" i="32"/>
  <c r="AK62" i="32"/>
  <c r="AJ62" i="32"/>
  <c r="AI62" i="32"/>
  <c r="AH62" i="32"/>
  <c r="AG62" i="32"/>
  <c r="AF62" i="32"/>
  <c r="AE62" i="32"/>
  <c r="AD62" i="32"/>
  <c r="AW61" i="32"/>
  <c r="AV61" i="32"/>
  <c r="AU61" i="32"/>
  <c r="AT61" i="32"/>
  <c r="AR61" i="32"/>
  <c r="AO61" i="32"/>
  <c r="AM61" i="32"/>
  <c r="AL61" i="32"/>
  <c r="AK61" i="32"/>
  <c r="AJ61" i="32"/>
  <c r="AI61" i="32"/>
  <c r="AH61" i="32"/>
  <c r="AG61" i="32"/>
  <c r="AF61" i="32"/>
  <c r="AE61" i="32"/>
  <c r="AD61" i="32"/>
  <c r="AW60" i="32"/>
  <c r="AV60" i="32"/>
  <c r="AU60" i="32"/>
  <c r="AT60" i="32"/>
  <c r="AS60" i="32"/>
  <c r="AR60" i="32"/>
  <c r="AQ60" i="32"/>
  <c r="AP60" i="32"/>
  <c r="AO60" i="32"/>
  <c r="AN60" i="32"/>
  <c r="AM60" i="32"/>
  <c r="AL60" i="32"/>
  <c r="AK60" i="32"/>
  <c r="AJ60" i="32"/>
  <c r="AI60" i="32"/>
  <c r="AH60" i="32"/>
  <c r="AG60" i="32"/>
  <c r="AF60" i="32"/>
  <c r="AE60" i="32"/>
  <c r="AD60" i="32"/>
  <c r="AW59" i="32"/>
  <c r="AV59" i="32"/>
  <c r="AU59" i="32"/>
  <c r="AT59" i="32"/>
  <c r="AS59" i="32"/>
  <c r="AR59" i="32"/>
  <c r="AQ59" i="32"/>
  <c r="AP59" i="32"/>
  <c r="AO59" i="32"/>
  <c r="AN59" i="32"/>
  <c r="AM59" i="32"/>
  <c r="AL59" i="32"/>
  <c r="AK59" i="32"/>
  <c r="AJ59" i="32"/>
  <c r="AI59" i="32"/>
  <c r="AH59" i="32"/>
  <c r="AG59" i="32"/>
  <c r="AF59" i="32"/>
  <c r="AE59" i="32"/>
  <c r="AD59" i="32"/>
  <c r="AW58" i="32"/>
  <c r="AV58" i="32"/>
  <c r="AU58" i="32"/>
  <c r="AT58" i="32"/>
  <c r="AS58" i="32"/>
  <c r="AR58" i="32"/>
  <c r="AQ58" i="32"/>
  <c r="AP58" i="32"/>
  <c r="AO58" i="32"/>
  <c r="AN58" i="32"/>
  <c r="AM58" i="32"/>
  <c r="AL58" i="32"/>
  <c r="AK58" i="32"/>
  <c r="AJ58" i="32"/>
  <c r="AI58" i="32"/>
  <c r="AH58" i="32"/>
  <c r="AG58" i="32"/>
  <c r="AF58" i="32"/>
  <c r="AE58" i="32"/>
  <c r="AD58" i="32"/>
  <c r="AW57" i="32"/>
  <c r="AV57" i="32"/>
  <c r="AU57" i="32"/>
  <c r="AT57" i="32"/>
  <c r="AS57" i="32"/>
  <c r="AR57" i="32"/>
  <c r="AQ57" i="32"/>
  <c r="AP57" i="32"/>
  <c r="AO57" i="32"/>
  <c r="AN57" i="32"/>
  <c r="AM57" i="32"/>
  <c r="AL57" i="32"/>
  <c r="AK57" i="32"/>
  <c r="AJ57" i="32"/>
  <c r="AI57" i="32"/>
  <c r="AH57" i="32"/>
  <c r="AG57" i="32"/>
  <c r="AF57" i="32"/>
  <c r="AE57" i="32"/>
  <c r="AD57" i="32"/>
  <c r="AW56" i="32"/>
  <c r="AV56" i="32"/>
  <c r="AU56" i="32"/>
  <c r="AT56" i="32"/>
  <c r="AS56" i="32"/>
  <c r="AR56" i="32"/>
  <c r="AQ56" i="32"/>
  <c r="AP56" i="32"/>
  <c r="AO56" i="32"/>
  <c r="AN56" i="32"/>
  <c r="AM56" i="32"/>
  <c r="AL56" i="32"/>
  <c r="AK56" i="32"/>
  <c r="AJ56" i="32"/>
  <c r="AI56" i="32"/>
  <c r="AH56" i="32"/>
  <c r="AG56" i="32"/>
  <c r="AF56" i="32"/>
  <c r="AE56" i="32"/>
  <c r="AD56" i="32"/>
  <c r="AW55" i="32"/>
  <c r="AV55" i="32"/>
  <c r="AU55" i="32"/>
  <c r="AT55" i="32"/>
  <c r="AS55" i="32"/>
  <c r="AR55" i="32"/>
  <c r="AQ55" i="32"/>
  <c r="AP55" i="32"/>
  <c r="AO55" i="32"/>
  <c r="AN55" i="32"/>
  <c r="AM55" i="32"/>
  <c r="AL55" i="32"/>
  <c r="AK55" i="32"/>
  <c r="AJ55" i="32"/>
  <c r="AI55" i="32"/>
  <c r="AH55" i="32"/>
  <c r="AG55" i="32"/>
  <c r="AF55" i="32"/>
  <c r="AE55" i="32"/>
  <c r="AD55" i="32"/>
  <c r="AW54" i="32"/>
  <c r="AV54" i="32"/>
  <c r="AU54" i="32"/>
  <c r="AT54" i="32"/>
  <c r="AS54" i="32"/>
  <c r="AR54" i="32"/>
  <c r="AQ54" i="32"/>
  <c r="AP54" i="32"/>
  <c r="AO54" i="32"/>
  <c r="AN54" i="32"/>
  <c r="AM54" i="32"/>
  <c r="AL54" i="32"/>
  <c r="AK54" i="32"/>
  <c r="AJ54" i="32"/>
  <c r="AI54" i="32"/>
  <c r="AH54" i="32"/>
  <c r="AG54" i="32"/>
  <c r="AF54" i="32"/>
  <c r="AE54" i="32"/>
  <c r="AD54" i="32"/>
  <c r="AW53" i="32"/>
  <c r="AV53" i="32"/>
  <c r="AU53" i="32"/>
  <c r="AT53" i="32"/>
  <c r="AS53" i="32"/>
  <c r="AR53" i="32"/>
  <c r="AQ53" i="32"/>
  <c r="AP53" i="32"/>
  <c r="AO53" i="32"/>
  <c r="AN53" i="32"/>
  <c r="AM53" i="32"/>
  <c r="AL53" i="32"/>
  <c r="AK53" i="32"/>
  <c r="AJ53" i="32"/>
  <c r="AI53" i="32"/>
  <c r="AH53" i="32"/>
  <c r="AG53" i="32"/>
  <c r="AF53" i="32"/>
  <c r="AE53" i="32"/>
  <c r="AD53" i="32"/>
  <c r="AW52" i="32"/>
  <c r="AV52" i="32"/>
  <c r="AU52" i="32"/>
  <c r="AT52" i="32"/>
  <c r="AS52" i="32"/>
  <c r="AR52" i="32"/>
  <c r="AQ52" i="32"/>
  <c r="AP52" i="32"/>
  <c r="AO52" i="32"/>
  <c r="AN52" i="32"/>
  <c r="AM52" i="32"/>
  <c r="AL52" i="32"/>
  <c r="AK52" i="32"/>
  <c r="AJ52" i="32"/>
  <c r="AI52" i="32"/>
  <c r="AH52" i="32"/>
  <c r="AG52" i="32"/>
  <c r="AF52" i="32"/>
  <c r="AE52" i="32"/>
  <c r="AD52" i="32"/>
  <c r="AW51" i="32"/>
  <c r="AV51" i="32"/>
  <c r="AU51" i="32"/>
  <c r="AT51" i="32"/>
  <c r="AS51" i="32"/>
  <c r="AR51" i="32"/>
  <c r="AQ51" i="32"/>
  <c r="AP51" i="32"/>
  <c r="AO51" i="32"/>
  <c r="AN51" i="32"/>
  <c r="AM51" i="32"/>
  <c r="AL51" i="32"/>
  <c r="AK51" i="32"/>
  <c r="AJ51" i="32"/>
  <c r="AI51" i="32"/>
  <c r="AH51" i="32"/>
  <c r="AG51" i="32"/>
  <c r="AF51" i="32"/>
  <c r="AE51" i="32"/>
  <c r="AD51" i="32"/>
  <c r="AW50" i="32"/>
  <c r="AV50" i="32"/>
  <c r="AU50" i="32"/>
  <c r="AT50" i="32"/>
  <c r="AS50" i="32"/>
  <c r="AR50" i="32"/>
  <c r="AQ50" i="32"/>
  <c r="AP50" i="32"/>
  <c r="AO50" i="32"/>
  <c r="AN50" i="32"/>
  <c r="AM50" i="32"/>
  <c r="AL50" i="32"/>
  <c r="AK50" i="32"/>
  <c r="AJ50" i="32"/>
  <c r="AI50" i="32"/>
  <c r="AH50" i="32"/>
  <c r="AG50" i="32"/>
  <c r="AF50" i="32"/>
  <c r="AE50" i="32"/>
  <c r="AD50" i="32"/>
  <c r="AW49" i="32"/>
  <c r="AV49" i="32"/>
  <c r="AU49" i="32"/>
  <c r="AT49" i="32"/>
  <c r="AS49" i="32"/>
  <c r="AR49" i="32"/>
  <c r="AQ49" i="32"/>
  <c r="AP49" i="32"/>
  <c r="AO49" i="32"/>
  <c r="AN49" i="32"/>
  <c r="AM49" i="32"/>
  <c r="AL49" i="32"/>
  <c r="AK49" i="32"/>
  <c r="AJ49" i="32"/>
  <c r="AI49" i="32"/>
  <c r="AH49" i="32"/>
  <c r="AG49" i="32"/>
  <c r="AF49" i="32"/>
  <c r="AE49" i="32"/>
  <c r="AD49" i="32"/>
  <c r="AW48" i="32"/>
  <c r="AV48" i="32"/>
  <c r="AU48" i="32"/>
  <c r="AT48" i="32"/>
  <c r="AS48" i="32"/>
  <c r="AR48" i="32"/>
  <c r="AQ48" i="32"/>
  <c r="AP48" i="32"/>
  <c r="AO48" i="32"/>
  <c r="AN48" i="32"/>
  <c r="AM48" i="32"/>
  <c r="AL48" i="32"/>
  <c r="AK48" i="32"/>
  <c r="AJ48" i="32"/>
  <c r="AI48" i="32"/>
  <c r="AH48" i="32"/>
  <c r="AG48" i="32"/>
  <c r="AF48" i="32"/>
  <c r="AE48" i="32"/>
  <c r="AD48" i="32"/>
  <c r="AW47" i="32"/>
  <c r="AV47" i="32"/>
  <c r="AU47" i="32"/>
  <c r="AT47" i="32"/>
  <c r="AS47" i="32"/>
  <c r="AR47" i="32"/>
  <c r="AQ47" i="32"/>
  <c r="AP47" i="32"/>
  <c r="AO47" i="32"/>
  <c r="AN47" i="32"/>
  <c r="AM47" i="32"/>
  <c r="AL47" i="32"/>
  <c r="AK47" i="32"/>
  <c r="AJ47" i="32"/>
  <c r="AI47" i="32"/>
  <c r="AH47" i="32"/>
  <c r="AG47" i="32"/>
  <c r="AF47" i="32"/>
  <c r="AE47" i="32"/>
  <c r="AD47" i="32"/>
  <c r="AW46" i="32"/>
  <c r="AV46" i="32"/>
  <c r="AU46" i="32"/>
  <c r="AT46" i="32"/>
  <c r="AS46" i="32"/>
  <c r="AR46" i="32"/>
  <c r="AQ46" i="32"/>
  <c r="AP46" i="32"/>
  <c r="AO46" i="32"/>
  <c r="AN46" i="32"/>
  <c r="AM46" i="32"/>
  <c r="AL46" i="32"/>
  <c r="AK46" i="32"/>
  <c r="AJ46" i="32"/>
  <c r="AI46" i="32"/>
  <c r="AH46" i="32"/>
  <c r="AG46" i="32"/>
  <c r="AF46" i="32"/>
  <c r="AE46" i="32"/>
  <c r="AD46" i="32"/>
  <c r="AW43" i="32"/>
  <c r="AV43" i="32"/>
  <c r="AU43" i="32"/>
  <c r="AT43" i="32"/>
  <c r="AS43" i="32"/>
  <c r="AR43" i="32"/>
  <c r="AQ43" i="32"/>
  <c r="AP43" i="32"/>
  <c r="AO43" i="32"/>
  <c r="AN43" i="32"/>
  <c r="AM43" i="32"/>
  <c r="AL43" i="32"/>
  <c r="AK43" i="32"/>
  <c r="AJ43" i="32"/>
  <c r="AI43" i="32"/>
  <c r="AH43" i="32"/>
  <c r="AG43" i="32"/>
  <c r="AF43" i="32"/>
  <c r="AE43" i="32"/>
  <c r="AD43" i="32"/>
  <c r="AW42" i="32"/>
  <c r="AV42" i="32"/>
  <c r="AU42" i="32"/>
  <c r="AT42" i="32"/>
  <c r="AS42" i="32"/>
  <c r="AR42" i="32"/>
  <c r="AQ42" i="32"/>
  <c r="AP42" i="32"/>
  <c r="AO42" i="32"/>
  <c r="AN42" i="32"/>
  <c r="AM42" i="32"/>
  <c r="AL42" i="32"/>
  <c r="AK42" i="32"/>
  <c r="AJ42" i="32"/>
  <c r="AI42" i="32"/>
  <c r="AH42" i="32"/>
  <c r="AG42" i="32"/>
  <c r="AF42" i="32"/>
  <c r="AE42" i="32"/>
  <c r="AD42" i="32"/>
  <c r="AW41" i="32"/>
  <c r="AV41" i="32"/>
  <c r="AU41" i="32"/>
  <c r="AT41" i="32"/>
  <c r="AS41" i="32"/>
  <c r="AR41" i="32"/>
  <c r="AQ41" i="32"/>
  <c r="AP41" i="32"/>
  <c r="AO41" i="32"/>
  <c r="AN41" i="32"/>
  <c r="AM41" i="32"/>
  <c r="AL41" i="32"/>
  <c r="AK41" i="32"/>
  <c r="AJ41" i="32"/>
  <c r="AI41" i="32"/>
  <c r="AH41" i="32"/>
  <c r="AG41" i="32"/>
  <c r="AF41" i="32"/>
  <c r="AE41" i="32"/>
  <c r="AD41" i="32"/>
  <c r="AW40" i="32"/>
  <c r="AV40" i="32"/>
  <c r="AU40" i="32"/>
  <c r="AT40" i="32"/>
  <c r="AS40" i="32"/>
  <c r="AR40" i="32"/>
  <c r="AQ40" i="32"/>
  <c r="AP40" i="32"/>
  <c r="AO40" i="32"/>
  <c r="AN40" i="32"/>
  <c r="AM40" i="32"/>
  <c r="AL40" i="32"/>
  <c r="AK40" i="32"/>
  <c r="AJ40" i="32"/>
  <c r="AI40" i="32"/>
  <c r="AH40" i="32"/>
  <c r="AG40" i="32"/>
  <c r="AF40" i="32"/>
  <c r="AE40" i="32"/>
  <c r="AD40" i="32"/>
  <c r="AW39" i="32"/>
  <c r="AV39" i="32"/>
  <c r="AU39" i="32"/>
  <c r="AT39" i="32"/>
  <c r="AS39" i="32"/>
  <c r="AR39" i="32"/>
  <c r="AQ39" i="32"/>
  <c r="AP39" i="32"/>
  <c r="AO39" i="32"/>
  <c r="AN39" i="32"/>
  <c r="AM39" i="32"/>
  <c r="AL39" i="32"/>
  <c r="AK39" i="32"/>
  <c r="AJ39" i="32"/>
  <c r="AI39" i="32"/>
  <c r="AH39" i="32"/>
  <c r="AG39" i="32"/>
  <c r="AF39" i="32"/>
  <c r="AE39" i="32"/>
  <c r="AD39" i="32"/>
  <c r="AW38" i="32"/>
  <c r="AV38" i="32"/>
  <c r="AU38" i="32"/>
  <c r="AT38" i="32"/>
  <c r="AS38" i="32"/>
  <c r="AR38" i="32"/>
  <c r="AQ38" i="32"/>
  <c r="AP38" i="32"/>
  <c r="AO38" i="32"/>
  <c r="AN38" i="32"/>
  <c r="AM38" i="32"/>
  <c r="AL38" i="32"/>
  <c r="AD38" i="32"/>
  <c r="AW37" i="32"/>
  <c r="AV37" i="32"/>
  <c r="AU37" i="32"/>
  <c r="AT37" i="32"/>
  <c r="AS37" i="32"/>
  <c r="AR37" i="32"/>
  <c r="AQ37" i="32"/>
  <c r="AP37" i="32"/>
  <c r="AO37" i="32"/>
  <c r="AN37" i="32"/>
  <c r="AD37" i="32"/>
  <c r="AW36" i="32"/>
  <c r="AV36" i="32"/>
  <c r="AU36" i="32"/>
  <c r="AT36" i="32"/>
  <c r="AS36" i="32"/>
  <c r="AR36" i="32"/>
  <c r="AQ36" i="32"/>
  <c r="AP36" i="32"/>
  <c r="AO36" i="32"/>
  <c r="AN36" i="32"/>
  <c r="AW35" i="32"/>
  <c r="AV35" i="32"/>
  <c r="AU35" i="32"/>
  <c r="AT35" i="32"/>
  <c r="AS35" i="32"/>
  <c r="AR35" i="32"/>
  <c r="AQ35" i="32"/>
  <c r="AP35" i="32"/>
  <c r="AO35" i="32"/>
  <c r="AN35" i="32"/>
  <c r="AM35" i="32"/>
  <c r="AL35" i="32"/>
  <c r="AK35" i="32"/>
  <c r="AJ35" i="32"/>
  <c r="AI35" i="32"/>
  <c r="AH35" i="32"/>
  <c r="AG35" i="32"/>
  <c r="AF35" i="32"/>
  <c r="AE35" i="32"/>
  <c r="AD35" i="32"/>
  <c r="AW34" i="32"/>
  <c r="AV34" i="32"/>
  <c r="AU34" i="32"/>
  <c r="AT34" i="32"/>
  <c r="AS34" i="32"/>
  <c r="AR34" i="32"/>
  <c r="AQ34" i="32"/>
  <c r="AP34" i="32"/>
  <c r="AO34" i="32"/>
  <c r="AN34" i="32"/>
  <c r="AM34" i="32"/>
  <c r="AL34" i="32"/>
  <c r="AK34" i="32"/>
  <c r="AJ34" i="32"/>
  <c r="AI34" i="32"/>
  <c r="AH34" i="32"/>
  <c r="AG34" i="32"/>
  <c r="AF34" i="32"/>
  <c r="AE34" i="32"/>
  <c r="AD34" i="32"/>
  <c r="AW33" i="32"/>
  <c r="AV33" i="32"/>
  <c r="AU33" i="32"/>
  <c r="AT33" i="32"/>
  <c r="AS33" i="32"/>
  <c r="AR33" i="32"/>
  <c r="AQ33" i="32"/>
  <c r="AP33" i="32"/>
  <c r="AO33" i="32"/>
  <c r="AN33" i="32"/>
  <c r="AM33" i="32"/>
  <c r="AL33" i="32"/>
  <c r="AK33" i="32"/>
  <c r="AJ33" i="32"/>
  <c r="AI33" i="32"/>
  <c r="AH33" i="32"/>
  <c r="AG33" i="32"/>
  <c r="AF33" i="32"/>
  <c r="AE33" i="32"/>
  <c r="AD33" i="32"/>
  <c r="AW32" i="32"/>
  <c r="AV32" i="32"/>
  <c r="AU32" i="32"/>
  <c r="AT32" i="32"/>
  <c r="AS32" i="32"/>
  <c r="AR32" i="32"/>
  <c r="AQ32" i="32"/>
  <c r="AP32" i="32"/>
  <c r="AO32" i="32"/>
  <c r="AN32" i="32"/>
  <c r="AM32" i="32"/>
  <c r="AL32" i="32"/>
  <c r="AK32" i="32"/>
  <c r="AJ32" i="32"/>
  <c r="AI32" i="32"/>
  <c r="AH32" i="32"/>
  <c r="AG32" i="32"/>
  <c r="AF32" i="32"/>
  <c r="AE32" i="32"/>
  <c r="AD32" i="32"/>
  <c r="AW31" i="32"/>
  <c r="AV31" i="32"/>
  <c r="AU31" i="32"/>
  <c r="AT31" i="32"/>
  <c r="AS31" i="32"/>
  <c r="AR31" i="32"/>
  <c r="AQ31" i="32"/>
  <c r="AP31" i="32"/>
  <c r="AO31" i="32"/>
  <c r="AN31" i="32"/>
  <c r="AM31" i="32"/>
  <c r="AL31" i="32"/>
  <c r="AK31" i="32"/>
  <c r="AJ31" i="32"/>
  <c r="AI31" i="32"/>
  <c r="AH31" i="32"/>
  <c r="AG31" i="32"/>
  <c r="AF31" i="32"/>
  <c r="AE31" i="32"/>
  <c r="AD31" i="32"/>
  <c r="AW30" i="32"/>
  <c r="AV30" i="32"/>
  <c r="AU30" i="32"/>
  <c r="AT30" i="32"/>
  <c r="AS30" i="32"/>
  <c r="AR30" i="32"/>
  <c r="AQ30" i="32"/>
  <c r="AP30" i="32"/>
  <c r="AO30" i="32"/>
  <c r="AN30" i="32"/>
  <c r="AM30" i="32"/>
  <c r="AL30" i="32"/>
  <c r="AK30" i="32"/>
  <c r="AJ30" i="32"/>
  <c r="AI30" i="32"/>
  <c r="AH30" i="32"/>
  <c r="AG30" i="32"/>
  <c r="AF30" i="32"/>
  <c r="AE30" i="32"/>
  <c r="AD30" i="32"/>
  <c r="AW29" i="32"/>
  <c r="AV29" i="32"/>
  <c r="AU29" i="32"/>
  <c r="AT29" i="32"/>
  <c r="AS29" i="32"/>
  <c r="AR29" i="32"/>
  <c r="AQ29" i="32"/>
  <c r="AP29" i="32"/>
  <c r="AO29" i="32"/>
  <c r="AN29" i="32"/>
  <c r="AM29" i="32"/>
  <c r="AL29" i="32"/>
  <c r="AK29" i="32"/>
  <c r="AJ29" i="32"/>
  <c r="AI29" i="32"/>
  <c r="AH29" i="32"/>
  <c r="AG29" i="32"/>
  <c r="AF29" i="32"/>
  <c r="AE29" i="32"/>
  <c r="AD29" i="32"/>
  <c r="AW28" i="32"/>
  <c r="AV28" i="32"/>
  <c r="AU28" i="32"/>
  <c r="AT28" i="32"/>
  <c r="AS28" i="32"/>
  <c r="AR28" i="32"/>
  <c r="AQ28" i="32"/>
  <c r="AP28" i="32"/>
  <c r="AO28" i="32"/>
  <c r="AN28" i="32"/>
  <c r="AM28" i="32"/>
  <c r="AL28" i="32"/>
  <c r="AK28" i="32"/>
  <c r="AJ28" i="32"/>
  <c r="AI28" i="32"/>
  <c r="AH28" i="32"/>
  <c r="AG28" i="32"/>
  <c r="AF28" i="32"/>
  <c r="AE28" i="32"/>
  <c r="AD28" i="32"/>
  <c r="AW27" i="32"/>
  <c r="AV27" i="32"/>
  <c r="AU27" i="32"/>
  <c r="AT27" i="32"/>
  <c r="AS27" i="32"/>
  <c r="AR27" i="32"/>
  <c r="AQ27" i="32"/>
  <c r="AP27" i="32"/>
  <c r="AO27" i="32"/>
  <c r="AN27" i="32"/>
  <c r="AM27" i="32"/>
  <c r="AL27" i="32"/>
  <c r="AK27" i="32"/>
  <c r="AJ27" i="32"/>
  <c r="AI27" i="32"/>
  <c r="AH27" i="32"/>
  <c r="AG27" i="32"/>
  <c r="AF27" i="32"/>
  <c r="AE27" i="32"/>
  <c r="AD27" i="32"/>
  <c r="AW26" i="32"/>
  <c r="AV26" i="32"/>
  <c r="AU26" i="32"/>
  <c r="AT26" i="32"/>
  <c r="AS26" i="32"/>
  <c r="AR26" i="32"/>
  <c r="AQ26" i="32"/>
  <c r="AP26" i="32"/>
  <c r="AO26" i="32"/>
  <c r="AN26" i="32"/>
  <c r="AM26" i="32"/>
  <c r="AL26" i="32"/>
  <c r="AK26" i="32"/>
  <c r="AJ26" i="32"/>
  <c r="AI26" i="32"/>
  <c r="AH26" i="32"/>
  <c r="AG26" i="32"/>
  <c r="AF26" i="32"/>
  <c r="AE26" i="32"/>
  <c r="AD26" i="32"/>
  <c r="AW25" i="32"/>
  <c r="AV25" i="32"/>
  <c r="AU25" i="32"/>
  <c r="AT25" i="32"/>
  <c r="AS25" i="32"/>
  <c r="AR25" i="32"/>
  <c r="AQ25" i="32"/>
  <c r="AP25" i="32"/>
  <c r="AO25" i="32"/>
  <c r="AN25" i="32"/>
  <c r="AM25" i="32"/>
  <c r="AL25" i="32"/>
  <c r="AK25" i="32"/>
  <c r="AJ25" i="32"/>
  <c r="AI25" i="32"/>
  <c r="AH25" i="32"/>
  <c r="AG25" i="32"/>
  <c r="AF25" i="32"/>
  <c r="AE25" i="32"/>
  <c r="AD25" i="32"/>
  <c r="AW24" i="32"/>
  <c r="AV24" i="32"/>
  <c r="AU24" i="32"/>
  <c r="AT24" i="32"/>
  <c r="AS24" i="32"/>
  <c r="AR24" i="32"/>
  <c r="AQ24" i="32"/>
  <c r="AP24" i="32"/>
  <c r="AO24" i="32"/>
  <c r="AN24" i="32"/>
  <c r="AM24" i="32"/>
  <c r="AL24" i="32"/>
  <c r="AK24" i="32"/>
  <c r="AJ24" i="32"/>
  <c r="AI24" i="32"/>
  <c r="AH24" i="32"/>
  <c r="AG24" i="32"/>
  <c r="AF24" i="32"/>
  <c r="AE24" i="32"/>
  <c r="AD24" i="32"/>
  <c r="G139" i="31"/>
  <c r="G124" i="31"/>
  <c r="G84" i="31"/>
  <c r="G69" i="31"/>
  <c r="H71" i="31" s="1"/>
  <c r="K71" i="31" s="1"/>
  <c r="G29" i="31"/>
  <c r="G14" i="31"/>
  <c r="E115" i="31"/>
  <c r="E116" i="31"/>
  <c r="E117" i="31"/>
  <c r="E118" i="31"/>
  <c r="E119" i="31"/>
  <c r="E120" i="31"/>
  <c r="E121" i="31"/>
  <c r="E122" i="31"/>
  <c r="E123" i="31"/>
  <c r="E124" i="31"/>
  <c r="E125" i="31"/>
  <c r="E126" i="31"/>
  <c r="E127" i="31"/>
  <c r="E128" i="31"/>
  <c r="E129" i="31"/>
  <c r="E130" i="31"/>
  <c r="E131" i="31"/>
  <c r="E132" i="31"/>
  <c r="E133" i="31"/>
  <c r="E134" i="31"/>
  <c r="E135" i="31"/>
  <c r="E136" i="31"/>
  <c r="E137" i="31"/>
  <c r="E138" i="31"/>
  <c r="E139" i="31"/>
  <c r="E140" i="31"/>
  <c r="E141" i="31"/>
  <c r="E142" i="31"/>
  <c r="E143" i="31"/>
  <c r="E144" i="31"/>
  <c r="E145" i="31"/>
  <c r="E146" i="31"/>
  <c r="E147" i="31"/>
  <c r="E148" i="31"/>
  <c r="E149" i="31"/>
  <c r="E150" i="31"/>
  <c r="E151" i="31"/>
  <c r="E152" i="31"/>
  <c r="E153" i="31"/>
  <c r="E154" i="31"/>
  <c r="E155" i="31"/>
  <c r="E156" i="31"/>
  <c r="E157" i="31"/>
  <c r="E158" i="31"/>
  <c r="E159" i="31"/>
  <c r="E160" i="31"/>
  <c r="E161" i="31"/>
  <c r="E162" i="31"/>
  <c r="E163" i="31"/>
  <c r="E114" i="31"/>
  <c r="E60" i="31"/>
  <c r="E61" i="31"/>
  <c r="E62" i="31"/>
  <c r="E63" i="31"/>
  <c r="E64" i="31"/>
  <c r="E65" i="31"/>
  <c r="E66" i="31"/>
  <c r="E67" i="31"/>
  <c r="E68" i="31"/>
  <c r="E69" i="31"/>
  <c r="E70" i="31"/>
  <c r="E71" i="31"/>
  <c r="E72" i="31"/>
  <c r="E73" i="31"/>
  <c r="E74" i="31"/>
  <c r="E75" i="31"/>
  <c r="E76" i="31"/>
  <c r="E77" i="31"/>
  <c r="E78" i="31"/>
  <c r="E79" i="31"/>
  <c r="E80" i="31"/>
  <c r="E81" i="31"/>
  <c r="E82" i="31"/>
  <c r="E83" i="31"/>
  <c r="E84" i="31"/>
  <c r="E85" i="31"/>
  <c r="E86" i="31"/>
  <c r="E87" i="31"/>
  <c r="E88" i="31"/>
  <c r="E89" i="31"/>
  <c r="E90" i="31"/>
  <c r="E91" i="31"/>
  <c r="E92" i="31"/>
  <c r="E93" i="31"/>
  <c r="E94" i="31"/>
  <c r="E95" i="31"/>
  <c r="E96" i="31"/>
  <c r="E97" i="31"/>
  <c r="E98" i="31"/>
  <c r="E99" i="31"/>
  <c r="E100" i="31"/>
  <c r="E101" i="31"/>
  <c r="E102" i="31"/>
  <c r="E103" i="31"/>
  <c r="E104" i="31"/>
  <c r="E105" i="31"/>
  <c r="E106" i="31"/>
  <c r="E107" i="31"/>
  <c r="E108" i="31"/>
  <c r="E59" i="31"/>
  <c r="H116" i="31"/>
  <c r="H61" i="31"/>
  <c r="K61" i="31" s="1"/>
  <c r="H6" i="31"/>
  <c r="K6" i="31" s="1"/>
  <c r="E5" i="31"/>
  <c r="E6" i="31"/>
  <c r="E7" i="31"/>
  <c r="E8" i="31"/>
  <c r="E9" i="31"/>
  <c r="E10" i="31"/>
  <c r="E11" i="31"/>
  <c r="E12" i="31"/>
  <c r="E13" i="31"/>
  <c r="E14" i="31"/>
  <c r="E15" i="31"/>
  <c r="E16" i="31"/>
  <c r="E17" i="31"/>
  <c r="E18" i="31"/>
  <c r="E19" i="31"/>
  <c r="E20" i="31"/>
  <c r="E21" i="31"/>
  <c r="E22" i="31"/>
  <c r="E23" i="31"/>
  <c r="E24" i="31"/>
  <c r="E25" i="31"/>
  <c r="E26" i="31"/>
  <c r="E27" i="31"/>
  <c r="E28" i="31"/>
  <c r="E29" i="31"/>
  <c r="E30" i="31"/>
  <c r="E31" i="31"/>
  <c r="E32" i="31"/>
  <c r="E33" i="31"/>
  <c r="E34" i="31"/>
  <c r="E35" i="31"/>
  <c r="E36" i="31"/>
  <c r="E37" i="31"/>
  <c r="E38" i="31"/>
  <c r="E39" i="31"/>
  <c r="E40" i="31"/>
  <c r="E41" i="31"/>
  <c r="E42" i="31"/>
  <c r="E43" i="31"/>
  <c r="E44" i="31"/>
  <c r="E45" i="31"/>
  <c r="E46" i="31"/>
  <c r="E47" i="31"/>
  <c r="E48" i="31"/>
  <c r="E49" i="31"/>
  <c r="E50" i="31"/>
  <c r="E51" i="31"/>
  <c r="E52" i="31"/>
  <c r="E53" i="31"/>
  <c r="E4" i="31"/>
  <c r="F4" i="31" s="1"/>
  <c r="D163" i="31"/>
  <c r="D162" i="31"/>
  <c r="D161" i="31"/>
  <c r="D160" i="31"/>
  <c r="D159" i="31"/>
  <c r="D158" i="31"/>
  <c r="D157" i="31"/>
  <c r="D156" i="31"/>
  <c r="D155" i="31"/>
  <c r="D154" i="31"/>
  <c r="D153" i="31"/>
  <c r="D152" i="31"/>
  <c r="D151" i="31"/>
  <c r="D150" i="31"/>
  <c r="D149" i="31"/>
  <c r="D148" i="31"/>
  <c r="D147" i="31"/>
  <c r="D146" i="31"/>
  <c r="D145" i="31"/>
  <c r="D144" i="31"/>
  <c r="D143" i="31"/>
  <c r="D142" i="31"/>
  <c r="D141" i="31"/>
  <c r="D140" i="31"/>
  <c r="D139" i="31"/>
  <c r="D138" i="31"/>
  <c r="D137" i="31"/>
  <c r="D136" i="31"/>
  <c r="D135" i="31"/>
  <c r="D134" i="31"/>
  <c r="D133" i="31"/>
  <c r="D132" i="31"/>
  <c r="D131" i="31"/>
  <c r="D130" i="31"/>
  <c r="D129" i="31"/>
  <c r="D128" i="31"/>
  <c r="D127" i="31"/>
  <c r="D126" i="31"/>
  <c r="D125" i="31"/>
  <c r="H126" i="31"/>
  <c r="D124" i="31"/>
  <c r="D123" i="31"/>
  <c r="D122" i="31"/>
  <c r="D121" i="31"/>
  <c r="D120" i="31"/>
  <c r="D119" i="31"/>
  <c r="D118" i="31"/>
  <c r="D117" i="31"/>
  <c r="K116" i="31"/>
  <c r="D116" i="31"/>
  <c r="F115" i="31"/>
  <c r="D115" i="31"/>
  <c r="F114" i="31"/>
  <c r="D114" i="31"/>
  <c r="K113" i="31"/>
  <c r="D108" i="31"/>
  <c r="D107" i="31"/>
  <c r="D106" i="31"/>
  <c r="D105" i="31"/>
  <c r="D104" i="31"/>
  <c r="D103" i="31"/>
  <c r="D102" i="31"/>
  <c r="D101" i="31"/>
  <c r="D100" i="31"/>
  <c r="D99" i="31"/>
  <c r="D98" i="31"/>
  <c r="D97" i="31"/>
  <c r="D96" i="31"/>
  <c r="D95" i="31"/>
  <c r="D94" i="31"/>
  <c r="D93" i="31"/>
  <c r="D92" i="31"/>
  <c r="D91" i="31"/>
  <c r="D90" i="31"/>
  <c r="D89" i="31"/>
  <c r="D88" i="31"/>
  <c r="D87" i="31"/>
  <c r="D86" i="31"/>
  <c r="D85" i="31"/>
  <c r="D84" i="31"/>
  <c r="D83" i="31"/>
  <c r="D82" i="31"/>
  <c r="D81" i="31"/>
  <c r="D80" i="31"/>
  <c r="D79" i="31"/>
  <c r="D78" i="31"/>
  <c r="D77" i="31"/>
  <c r="D76" i="31"/>
  <c r="D75" i="31"/>
  <c r="D74" i="31"/>
  <c r="D73" i="31"/>
  <c r="D72" i="31"/>
  <c r="D71" i="31"/>
  <c r="D70" i="31"/>
  <c r="D69" i="31"/>
  <c r="D68" i="31"/>
  <c r="D67" i="31"/>
  <c r="D66" i="31"/>
  <c r="D65" i="31"/>
  <c r="D64" i="31"/>
  <c r="D63" i="31"/>
  <c r="D62" i="31"/>
  <c r="D61" i="31"/>
  <c r="D60" i="31"/>
  <c r="F59" i="31"/>
  <c r="D59" i="31"/>
  <c r="K58" i="31"/>
  <c r="D53" i="31"/>
  <c r="D52" i="31"/>
  <c r="D51" i="31"/>
  <c r="D50" i="31"/>
  <c r="D49" i="31"/>
  <c r="D48" i="31"/>
  <c r="D47" i="31"/>
  <c r="D46" i="31"/>
  <c r="D45" i="31"/>
  <c r="D44" i="31"/>
  <c r="D43" i="31"/>
  <c r="D42" i="31"/>
  <c r="D41" i="31"/>
  <c r="D40" i="31"/>
  <c r="D39" i="31"/>
  <c r="D38" i="31"/>
  <c r="D37" i="31"/>
  <c r="D36" i="31"/>
  <c r="D35" i="31"/>
  <c r="D34" i="31"/>
  <c r="D33" i="31"/>
  <c r="D32" i="31"/>
  <c r="D31" i="31"/>
  <c r="D30" i="31"/>
  <c r="D29" i="31"/>
  <c r="D28" i="31"/>
  <c r="D27" i="31"/>
  <c r="D26" i="31"/>
  <c r="D25" i="31"/>
  <c r="D24" i="31"/>
  <c r="D23" i="31"/>
  <c r="D22" i="31"/>
  <c r="D21" i="31"/>
  <c r="D20" i="31"/>
  <c r="D19" i="31"/>
  <c r="D18" i="31"/>
  <c r="D17" i="31"/>
  <c r="D16" i="31"/>
  <c r="D15" i="31"/>
  <c r="D14" i="31"/>
  <c r="D13" i="31"/>
  <c r="D12" i="31"/>
  <c r="D11" i="31"/>
  <c r="D10" i="31"/>
  <c r="D9" i="31"/>
  <c r="D8" i="31"/>
  <c r="D7" i="31"/>
  <c r="D6" i="31"/>
  <c r="D5" i="31"/>
  <c r="D4" i="31"/>
  <c r="K3" i="31"/>
  <c r="AK65" i="30"/>
  <c r="AL65" i="30"/>
  <c r="AJ63" i="30"/>
  <c r="AK63" i="30"/>
  <c r="AL63" i="30"/>
  <c r="AJ64" i="30"/>
  <c r="AK64" i="30"/>
  <c r="AL64" i="30"/>
  <c r="AH62" i="30"/>
  <c r="AI62" i="30"/>
  <c r="AJ62" i="30"/>
  <c r="AK62" i="30"/>
  <c r="AL62" i="30"/>
  <c r="AD62" i="30"/>
  <c r="AE62" i="30"/>
  <c r="AF62" i="30"/>
  <c r="AG62" i="30"/>
  <c r="AE61" i="30"/>
  <c r="AF61" i="30"/>
  <c r="AG61" i="30"/>
  <c r="AM62" i="30"/>
  <c r="AM63" i="30"/>
  <c r="AM64" i="30"/>
  <c r="AM65" i="30"/>
  <c r="AH61" i="30"/>
  <c r="AI61" i="30"/>
  <c r="AJ61" i="30"/>
  <c r="AK61" i="30"/>
  <c r="AL61" i="30"/>
  <c r="AM61" i="30"/>
  <c r="AM43" i="30"/>
  <c r="AM42" i="30"/>
  <c r="AM41" i="30"/>
  <c r="AM40" i="30"/>
  <c r="AH39" i="30"/>
  <c r="AI39" i="30"/>
  <c r="AJ39" i="30"/>
  <c r="AK39" i="30"/>
  <c r="AL39" i="30"/>
  <c r="AM39" i="30"/>
  <c r="AI38" i="30"/>
  <c r="AJ38" i="30"/>
  <c r="AK38" i="30"/>
  <c r="AL38" i="30"/>
  <c r="AM38" i="30"/>
  <c r="AK43" i="30"/>
  <c r="AL43" i="30"/>
  <c r="AJ40" i="30"/>
  <c r="AK40" i="30"/>
  <c r="AL40" i="30"/>
  <c r="AK41" i="30"/>
  <c r="AL41" i="30"/>
  <c r="AK42" i="30"/>
  <c r="AL42" i="30"/>
  <c r="AJ42" i="30"/>
  <c r="AJ41" i="30"/>
  <c r="AE39" i="30"/>
  <c r="AF39" i="30"/>
  <c r="AG39" i="30"/>
  <c r="AE40" i="30"/>
  <c r="AF40" i="30"/>
  <c r="AG40" i="30"/>
  <c r="AH40" i="30"/>
  <c r="AI40" i="30"/>
  <c r="AD40" i="30"/>
  <c r="AW65" i="30"/>
  <c r="AV65" i="30"/>
  <c r="AU65" i="30"/>
  <c r="AT65" i="30"/>
  <c r="AS65" i="30"/>
  <c r="AR65" i="30"/>
  <c r="AQ65" i="30"/>
  <c r="AP65" i="30"/>
  <c r="AO65" i="30"/>
  <c r="AN65" i="30"/>
  <c r="AJ65" i="30"/>
  <c r="AI65" i="30"/>
  <c r="AH65" i="30"/>
  <c r="AG65" i="30"/>
  <c r="AF65" i="30"/>
  <c r="AE65" i="30"/>
  <c r="AD65" i="30"/>
  <c r="AW64" i="30"/>
  <c r="AV64" i="30"/>
  <c r="AU64" i="30"/>
  <c r="AT64" i="30"/>
  <c r="AS64" i="30"/>
  <c r="AR64" i="30"/>
  <c r="AQ64" i="30"/>
  <c r="AP64" i="30"/>
  <c r="AO64" i="30"/>
  <c r="AN64" i="30"/>
  <c r="AI64" i="30"/>
  <c r="AH64" i="30"/>
  <c r="AG64" i="30"/>
  <c r="AF64" i="30"/>
  <c r="AE64" i="30"/>
  <c r="AD64" i="30"/>
  <c r="AW63" i="30"/>
  <c r="AV63" i="30"/>
  <c r="AU63" i="30"/>
  <c r="AT63" i="30"/>
  <c r="AS63" i="30"/>
  <c r="AR63" i="30"/>
  <c r="AQ63" i="30"/>
  <c r="AP63" i="30"/>
  <c r="AO63" i="30"/>
  <c r="AN63" i="30"/>
  <c r="AI63" i="30"/>
  <c r="AH63" i="30"/>
  <c r="AG63" i="30"/>
  <c r="AF63" i="30"/>
  <c r="AE63" i="30"/>
  <c r="AD63" i="30"/>
  <c r="AW62" i="30"/>
  <c r="AV62" i="30"/>
  <c r="AU62" i="30"/>
  <c r="AT62" i="30"/>
  <c r="AS62" i="30"/>
  <c r="AR62" i="30"/>
  <c r="AQ62" i="30"/>
  <c r="AP62" i="30"/>
  <c r="AO62" i="30"/>
  <c r="AN62" i="30"/>
  <c r="AW61" i="30"/>
  <c r="AV61" i="30"/>
  <c r="AU61" i="30"/>
  <c r="AT61" i="30"/>
  <c r="AS61" i="30"/>
  <c r="AR61" i="30"/>
  <c r="AQ61" i="30"/>
  <c r="AP61" i="30"/>
  <c r="AO61" i="30"/>
  <c r="AN61" i="30"/>
  <c r="AD61" i="30"/>
  <c r="AW60" i="30"/>
  <c r="AV60" i="30"/>
  <c r="AU60" i="30"/>
  <c r="AT60" i="30"/>
  <c r="AS60" i="30"/>
  <c r="AR60" i="30"/>
  <c r="AQ60" i="30"/>
  <c r="AP60" i="30"/>
  <c r="AO60" i="30"/>
  <c r="AN60" i="30"/>
  <c r="AM60" i="30"/>
  <c r="AL60" i="30"/>
  <c r="AK60" i="30"/>
  <c r="AJ60" i="30"/>
  <c r="AI60" i="30"/>
  <c r="AH60" i="30"/>
  <c r="AG60" i="30"/>
  <c r="AF60" i="30"/>
  <c r="AE60" i="30"/>
  <c r="AD60" i="30"/>
  <c r="AW59" i="30"/>
  <c r="AV59" i="30"/>
  <c r="AU59" i="30"/>
  <c r="AT59" i="30"/>
  <c r="AS59" i="30"/>
  <c r="AR59" i="30"/>
  <c r="AQ59" i="30"/>
  <c r="AP59" i="30"/>
  <c r="AO59" i="30"/>
  <c r="AN59" i="30"/>
  <c r="AM59" i="30"/>
  <c r="AL59" i="30"/>
  <c r="AK59" i="30"/>
  <c r="AJ59" i="30"/>
  <c r="AI59" i="30"/>
  <c r="AH59" i="30"/>
  <c r="AG59" i="30"/>
  <c r="AF59" i="30"/>
  <c r="AE59" i="30"/>
  <c r="AD59" i="30"/>
  <c r="AW58" i="30"/>
  <c r="AV58" i="30"/>
  <c r="AU58" i="30"/>
  <c r="AT58" i="30"/>
  <c r="AS58" i="30"/>
  <c r="AR58" i="30"/>
  <c r="AQ58" i="30"/>
  <c r="AP58" i="30"/>
  <c r="AO58" i="30"/>
  <c r="AN58" i="30"/>
  <c r="AM58" i="30"/>
  <c r="AL58" i="30"/>
  <c r="AK58" i="30"/>
  <c r="AJ58" i="30"/>
  <c r="AI58" i="30"/>
  <c r="AH58" i="30"/>
  <c r="AG58" i="30"/>
  <c r="AF58" i="30"/>
  <c r="AE58" i="30"/>
  <c r="AD58" i="30"/>
  <c r="AW57" i="30"/>
  <c r="AV57" i="30"/>
  <c r="AU57" i="30"/>
  <c r="AT57" i="30"/>
  <c r="AS57" i="30"/>
  <c r="AR57" i="30"/>
  <c r="AQ57" i="30"/>
  <c r="AP57" i="30"/>
  <c r="AO57" i="30"/>
  <c r="AN57" i="30"/>
  <c r="AM57" i="30"/>
  <c r="AL57" i="30"/>
  <c r="AK57" i="30"/>
  <c r="AJ57" i="30"/>
  <c r="AI57" i="30"/>
  <c r="AH57" i="30"/>
  <c r="AG57" i="30"/>
  <c r="AF57" i="30"/>
  <c r="AE57" i="30"/>
  <c r="AD57" i="30"/>
  <c r="AW56" i="30"/>
  <c r="AV56" i="30"/>
  <c r="AU56" i="30"/>
  <c r="AT56" i="30"/>
  <c r="AS56" i="30"/>
  <c r="AR56" i="30"/>
  <c r="AQ56" i="30"/>
  <c r="AP56" i="30"/>
  <c r="AO56" i="30"/>
  <c r="AN56" i="30"/>
  <c r="AM56" i="30"/>
  <c r="AL56" i="30"/>
  <c r="AK56" i="30"/>
  <c r="AJ56" i="30"/>
  <c r="AI56" i="30"/>
  <c r="AH56" i="30"/>
  <c r="AG56" i="30"/>
  <c r="AF56" i="30"/>
  <c r="AE56" i="30"/>
  <c r="AD56" i="30"/>
  <c r="AW55" i="30"/>
  <c r="AV55" i="30"/>
  <c r="AU55" i="30"/>
  <c r="AT55" i="30"/>
  <c r="AS55" i="30"/>
  <c r="AR55" i="30"/>
  <c r="AQ55" i="30"/>
  <c r="AP55" i="30"/>
  <c r="AO55" i="30"/>
  <c r="AN55" i="30"/>
  <c r="AM55" i="30"/>
  <c r="AL55" i="30"/>
  <c r="AK55" i="30"/>
  <c r="AJ55" i="30"/>
  <c r="AI55" i="30"/>
  <c r="AH55" i="30"/>
  <c r="AG55" i="30"/>
  <c r="AF55" i="30"/>
  <c r="AE55" i="30"/>
  <c r="AD55" i="30"/>
  <c r="AW54" i="30"/>
  <c r="AV54" i="30"/>
  <c r="AU54" i="30"/>
  <c r="AT54" i="30"/>
  <c r="AS54" i="30"/>
  <c r="AR54" i="30"/>
  <c r="AQ54" i="30"/>
  <c r="AP54" i="30"/>
  <c r="AO54" i="30"/>
  <c r="AN54" i="30"/>
  <c r="AM54" i="30"/>
  <c r="AL54" i="30"/>
  <c r="AK54" i="30"/>
  <c r="AJ54" i="30"/>
  <c r="AI54" i="30"/>
  <c r="AH54" i="30"/>
  <c r="AG54" i="30"/>
  <c r="AF54" i="30"/>
  <c r="AE54" i="30"/>
  <c r="AD54" i="30"/>
  <c r="AW53" i="30"/>
  <c r="AV53" i="30"/>
  <c r="AU53" i="30"/>
  <c r="AT53" i="30"/>
  <c r="AS53" i="30"/>
  <c r="AR53" i="30"/>
  <c r="AQ53" i="30"/>
  <c r="AP53" i="30"/>
  <c r="AO53" i="30"/>
  <c r="AN53" i="30"/>
  <c r="AM53" i="30"/>
  <c r="AL53" i="30"/>
  <c r="AK53" i="30"/>
  <c r="AJ53" i="30"/>
  <c r="AI53" i="30"/>
  <c r="AH53" i="30"/>
  <c r="AG53" i="30"/>
  <c r="AF53" i="30"/>
  <c r="AE53" i="30"/>
  <c r="AD53" i="30"/>
  <c r="AW52" i="30"/>
  <c r="AV52" i="30"/>
  <c r="AU52" i="30"/>
  <c r="AT52" i="30"/>
  <c r="AS52" i="30"/>
  <c r="AR52" i="30"/>
  <c r="AQ52" i="30"/>
  <c r="AP52" i="30"/>
  <c r="AO52" i="30"/>
  <c r="AN52" i="30"/>
  <c r="AM52" i="30"/>
  <c r="AL52" i="30"/>
  <c r="AK52" i="30"/>
  <c r="AJ52" i="30"/>
  <c r="AI52" i="30"/>
  <c r="AH52" i="30"/>
  <c r="AG52" i="30"/>
  <c r="AF52" i="30"/>
  <c r="AE52" i="30"/>
  <c r="AD52" i="30"/>
  <c r="AW51" i="30"/>
  <c r="AV51" i="30"/>
  <c r="AU51" i="30"/>
  <c r="AT51" i="30"/>
  <c r="AS51" i="30"/>
  <c r="AR51" i="30"/>
  <c r="AQ51" i="30"/>
  <c r="AP51" i="30"/>
  <c r="AO51" i="30"/>
  <c r="AN51" i="30"/>
  <c r="AM51" i="30"/>
  <c r="AL51" i="30"/>
  <c r="AK51" i="30"/>
  <c r="AJ51" i="30"/>
  <c r="AI51" i="30"/>
  <c r="AH51" i="30"/>
  <c r="AG51" i="30"/>
  <c r="AF51" i="30"/>
  <c r="AE51" i="30"/>
  <c r="AD51" i="30"/>
  <c r="AW50" i="30"/>
  <c r="AV50" i="30"/>
  <c r="AU50" i="30"/>
  <c r="AT50" i="30"/>
  <c r="AS50" i="30"/>
  <c r="AR50" i="30"/>
  <c r="AQ50" i="30"/>
  <c r="AP50" i="30"/>
  <c r="AO50" i="30"/>
  <c r="AN50" i="30"/>
  <c r="AM50" i="30"/>
  <c r="AL50" i="30"/>
  <c r="AK50" i="30"/>
  <c r="AJ50" i="30"/>
  <c r="AI50" i="30"/>
  <c r="AH50" i="30"/>
  <c r="AG50" i="30"/>
  <c r="AF50" i="30"/>
  <c r="AE50" i="30"/>
  <c r="AD50" i="30"/>
  <c r="AW49" i="30"/>
  <c r="AV49" i="30"/>
  <c r="AU49" i="30"/>
  <c r="AT49" i="30"/>
  <c r="AS49" i="30"/>
  <c r="AR49" i="30"/>
  <c r="AQ49" i="30"/>
  <c r="AP49" i="30"/>
  <c r="AO49" i="30"/>
  <c r="AN49" i="30"/>
  <c r="AM49" i="30"/>
  <c r="AL49" i="30"/>
  <c r="AK49" i="30"/>
  <c r="AJ49" i="30"/>
  <c r="AI49" i="30"/>
  <c r="AH49" i="30"/>
  <c r="AG49" i="30"/>
  <c r="AF49" i="30"/>
  <c r="AE49" i="30"/>
  <c r="AD49" i="30"/>
  <c r="AW48" i="30"/>
  <c r="AV48" i="30"/>
  <c r="AU48" i="30"/>
  <c r="AT48" i="30"/>
  <c r="AS48" i="30"/>
  <c r="AR48" i="30"/>
  <c r="AQ48" i="30"/>
  <c r="AP48" i="30"/>
  <c r="AO48" i="30"/>
  <c r="AN48" i="30"/>
  <c r="AM48" i="30"/>
  <c r="AL48" i="30"/>
  <c r="AK48" i="30"/>
  <c r="AJ48" i="30"/>
  <c r="AI48" i="30"/>
  <c r="AH48" i="30"/>
  <c r="AG48" i="30"/>
  <c r="AF48" i="30"/>
  <c r="AE48" i="30"/>
  <c r="AD48" i="30"/>
  <c r="AW47" i="30"/>
  <c r="AV47" i="30"/>
  <c r="AU47" i="30"/>
  <c r="AT47" i="30"/>
  <c r="AS47" i="30"/>
  <c r="AR47" i="30"/>
  <c r="AQ47" i="30"/>
  <c r="AP47" i="30"/>
  <c r="AO47" i="30"/>
  <c r="AN47" i="30"/>
  <c r="AM47" i="30"/>
  <c r="AL47" i="30"/>
  <c r="AK47" i="30"/>
  <c r="AJ47" i="30"/>
  <c r="AI47" i="30"/>
  <c r="AH47" i="30"/>
  <c r="AG47" i="30"/>
  <c r="AF47" i="30"/>
  <c r="AE47" i="30"/>
  <c r="AD47" i="30"/>
  <c r="AW46" i="30"/>
  <c r="AV46" i="30"/>
  <c r="AU46" i="30"/>
  <c r="AT46" i="30"/>
  <c r="AS46" i="30"/>
  <c r="AR46" i="30"/>
  <c r="AQ46" i="30"/>
  <c r="AP46" i="30"/>
  <c r="AO46" i="30"/>
  <c r="AN46" i="30"/>
  <c r="AM46" i="30"/>
  <c r="AL46" i="30"/>
  <c r="AK46" i="30"/>
  <c r="AJ46" i="30"/>
  <c r="AI46" i="30"/>
  <c r="AH46" i="30"/>
  <c r="AG46" i="30"/>
  <c r="AF46" i="30"/>
  <c r="AE46" i="30"/>
  <c r="AD46" i="30"/>
  <c r="AW43" i="30"/>
  <c r="AV43" i="30"/>
  <c r="AU43" i="30"/>
  <c r="AT43" i="30"/>
  <c r="AS43" i="30"/>
  <c r="AR43" i="30"/>
  <c r="AQ43" i="30"/>
  <c r="AP43" i="30"/>
  <c r="AO43" i="30"/>
  <c r="AN43" i="30"/>
  <c r="AJ43" i="30"/>
  <c r="AI43" i="30"/>
  <c r="AH43" i="30"/>
  <c r="AG43" i="30"/>
  <c r="AF43" i="30"/>
  <c r="AE43" i="30"/>
  <c r="AD43" i="30"/>
  <c r="AW42" i="30"/>
  <c r="AV42" i="30"/>
  <c r="AU42" i="30"/>
  <c r="AT42" i="30"/>
  <c r="AS42" i="30"/>
  <c r="AR42" i="30"/>
  <c r="AQ42" i="30"/>
  <c r="AP42" i="30"/>
  <c r="AO42" i="30"/>
  <c r="AN42" i="30"/>
  <c r="AI42" i="30"/>
  <c r="AH42" i="30"/>
  <c r="AG42" i="30"/>
  <c r="AF42" i="30"/>
  <c r="AE42" i="30"/>
  <c r="AD42" i="30"/>
  <c r="AW41" i="30"/>
  <c r="AV41" i="30"/>
  <c r="AU41" i="30"/>
  <c r="AT41" i="30"/>
  <c r="AS41" i="30"/>
  <c r="AR41" i="30"/>
  <c r="AQ41" i="30"/>
  <c r="AP41" i="30"/>
  <c r="AO41" i="30"/>
  <c r="AN41" i="30"/>
  <c r="AI41" i="30"/>
  <c r="AH41" i="30"/>
  <c r="AG41" i="30"/>
  <c r="AF41" i="30"/>
  <c r="AE41" i="30"/>
  <c r="AD41" i="30"/>
  <c r="AW40" i="30"/>
  <c r="AV40" i="30"/>
  <c r="AU40" i="30"/>
  <c r="AT40" i="30"/>
  <c r="AS40" i="30"/>
  <c r="AR40" i="30"/>
  <c r="AQ40" i="30"/>
  <c r="AP40" i="30"/>
  <c r="AO40" i="30"/>
  <c r="AN40" i="30"/>
  <c r="AW39" i="30"/>
  <c r="AV39" i="30"/>
  <c r="AU39" i="30"/>
  <c r="AT39" i="30"/>
  <c r="AS39" i="30"/>
  <c r="AR39" i="30"/>
  <c r="AQ39" i="30"/>
  <c r="AP39" i="30"/>
  <c r="AO39" i="30"/>
  <c r="AN39" i="30"/>
  <c r="AD39" i="30"/>
  <c r="AW38" i="30"/>
  <c r="AV38" i="30"/>
  <c r="AU38" i="30"/>
  <c r="AT38" i="30"/>
  <c r="AS38" i="30"/>
  <c r="AR38" i="30"/>
  <c r="AQ38" i="30"/>
  <c r="AP38" i="30"/>
  <c r="AO38" i="30"/>
  <c r="AN38" i="30"/>
  <c r="AH38" i="30"/>
  <c r="AG38" i="30"/>
  <c r="AF38" i="30"/>
  <c r="AE38" i="30"/>
  <c r="AD38" i="30"/>
  <c r="AW37" i="30"/>
  <c r="AV37" i="30"/>
  <c r="AU37" i="30"/>
  <c r="AT37" i="30"/>
  <c r="AS37" i="30"/>
  <c r="AR37" i="30"/>
  <c r="AQ37" i="30"/>
  <c r="AP37" i="30"/>
  <c r="AO37" i="30"/>
  <c r="AN37" i="30"/>
  <c r="AM37" i="30"/>
  <c r="AL37" i="30"/>
  <c r="AK37" i="30"/>
  <c r="AJ37" i="30"/>
  <c r="AI37" i="30"/>
  <c r="AH37" i="30"/>
  <c r="AG37" i="30"/>
  <c r="AF37" i="30"/>
  <c r="AE37" i="30"/>
  <c r="AD37" i="30"/>
  <c r="AW36" i="30"/>
  <c r="AV36" i="30"/>
  <c r="AU36" i="30"/>
  <c r="AT36" i="30"/>
  <c r="AS36" i="30"/>
  <c r="AR36" i="30"/>
  <c r="AQ36" i="30"/>
  <c r="AP36" i="30"/>
  <c r="AO36" i="30"/>
  <c r="AN36" i="30"/>
  <c r="AM36" i="30"/>
  <c r="AL36" i="30"/>
  <c r="AK36" i="30"/>
  <c r="AJ36" i="30"/>
  <c r="AI36" i="30"/>
  <c r="AH36" i="30"/>
  <c r="AG36" i="30"/>
  <c r="AF36" i="30"/>
  <c r="AE36" i="30"/>
  <c r="AD36" i="30"/>
  <c r="AW35" i="30"/>
  <c r="AV35" i="30"/>
  <c r="AU35" i="30"/>
  <c r="AT35" i="30"/>
  <c r="AS35" i="30"/>
  <c r="AR35" i="30"/>
  <c r="AQ35" i="30"/>
  <c r="AP35" i="30"/>
  <c r="AO35" i="30"/>
  <c r="AN35" i="30"/>
  <c r="AM35" i="30"/>
  <c r="AL35" i="30"/>
  <c r="AK35" i="30"/>
  <c r="AJ35" i="30"/>
  <c r="AI35" i="30"/>
  <c r="AH35" i="30"/>
  <c r="AG35" i="30"/>
  <c r="AF35" i="30"/>
  <c r="AE35" i="30"/>
  <c r="AD35" i="30"/>
  <c r="AW34" i="30"/>
  <c r="AV34" i="30"/>
  <c r="AU34" i="30"/>
  <c r="AT34" i="30"/>
  <c r="AS34" i="30"/>
  <c r="AR34" i="30"/>
  <c r="AQ34" i="30"/>
  <c r="AP34" i="30"/>
  <c r="AO34" i="30"/>
  <c r="AN34" i="30"/>
  <c r="AM34" i="30"/>
  <c r="AL34" i="30"/>
  <c r="AK34" i="30"/>
  <c r="AJ34" i="30"/>
  <c r="AI34" i="30"/>
  <c r="AH34" i="30"/>
  <c r="AG34" i="30"/>
  <c r="AF34" i="30"/>
  <c r="AE34" i="30"/>
  <c r="AD34" i="30"/>
  <c r="AW33" i="30"/>
  <c r="AV33" i="30"/>
  <c r="AU33" i="30"/>
  <c r="AT33" i="30"/>
  <c r="AS33" i="30"/>
  <c r="AR33" i="30"/>
  <c r="AQ33" i="30"/>
  <c r="AP33" i="30"/>
  <c r="AO33" i="30"/>
  <c r="AN33" i="30"/>
  <c r="AM33" i="30"/>
  <c r="AL33" i="30"/>
  <c r="AK33" i="30"/>
  <c r="AJ33" i="30"/>
  <c r="AI33" i="30"/>
  <c r="AH33" i="30"/>
  <c r="AG33" i="30"/>
  <c r="AF33" i="30"/>
  <c r="AE33" i="30"/>
  <c r="AD33" i="30"/>
  <c r="AW32" i="30"/>
  <c r="AV32" i="30"/>
  <c r="AU32" i="30"/>
  <c r="AT32" i="30"/>
  <c r="AS32" i="30"/>
  <c r="AR32" i="30"/>
  <c r="AQ32" i="30"/>
  <c r="AP32" i="30"/>
  <c r="AO32" i="30"/>
  <c r="AN32" i="30"/>
  <c r="AM32" i="30"/>
  <c r="AL32" i="30"/>
  <c r="AK32" i="30"/>
  <c r="AJ32" i="30"/>
  <c r="AI32" i="30"/>
  <c r="AH32" i="30"/>
  <c r="AG32" i="30"/>
  <c r="AF32" i="30"/>
  <c r="AE32" i="30"/>
  <c r="AD32" i="30"/>
  <c r="AW31" i="30"/>
  <c r="AV31" i="30"/>
  <c r="AU31" i="30"/>
  <c r="AT31" i="30"/>
  <c r="AS31" i="30"/>
  <c r="AR31" i="30"/>
  <c r="AQ31" i="30"/>
  <c r="AP31" i="30"/>
  <c r="AO31" i="30"/>
  <c r="AN31" i="30"/>
  <c r="AM31" i="30"/>
  <c r="AL31" i="30"/>
  <c r="AK31" i="30"/>
  <c r="AJ31" i="30"/>
  <c r="AI31" i="30"/>
  <c r="AH31" i="30"/>
  <c r="AG31" i="30"/>
  <c r="AF31" i="30"/>
  <c r="AE31" i="30"/>
  <c r="AD31" i="30"/>
  <c r="AW30" i="30"/>
  <c r="AV30" i="30"/>
  <c r="AU30" i="30"/>
  <c r="AT30" i="30"/>
  <c r="AS30" i="30"/>
  <c r="AR30" i="30"/>
  <c r="AQ30" i="30"/>
  <c r="AP30" i="30"/>
  <c r="AO30" i="30"/>
  <c r="AN30" i="30"/>
  <c r="AM30" i="30"/>
  <c r="AL30" i="30"/>
  <c r="AK30" i="30"/>
  <c r="AJ30" i="30"/>
  <c r="AI30" i="30"/>
  <c r="AH30" i="30"/>
  <c r="AG30" i="30"/>
  <c r="AF30" i="30"/>
  <c r="AE30" i="30"/>
  <c r="AD30" i="30"/>
  <c r="AW29" i="30"/>
  <c r="AV29" i="30"/>
  <c r="AU29" i="30"/>
  <c r="AT29" i="30"/>
  <c r="AS29" i="30"/>
  <c r="AR29" i="30"/>
  <c r="AQ29" i="30"/>
  <c r="AP29" i="30"/>
  <c r="AO29" i="30"/>
  <c r="AN29" i="30"/>
  <c r="AM29" i="30"/>
  <c r="AL29" i="30"/>
  <c r="AK29" i="30"/>
  <c r="AJ29" i="30"/>
  <c r="AI29" i="30"/>
  <c r="AH29" i="30"/>
  <c r="AG29" i="30"/>
  <c r="AF29" i="30"/>
  <c r="AE29" i="30"/>
  <c r="AD29" i="30"/>
  <c r="AW28" i="30"/>
  <c r="AV28" i="30"/>
  <c r="AU28" i="30"/>
  <c r="AT28" i="30"/>
  <c r="AS28" i="30"/>
  <c r="AR28" i="30"/>
  <c r="AQ28" i="30"/>
  <c r="AP28" i="30"/>
  <c r="AO28" i="30"/>
  <c r="AN28" i="30"/>
  <c r="AM28" i="30"/>
  <c r="AL28" i="30"/>
  <c r="AK28" i="30"/>
  <c r="AJ28" i="30"/>
  <c r="AI28" i="30"/>
  <c r="AH28" i="30"/>
  <c r="AG28" i="30"/>
  <c r="AF28" i="30"/>
  <c r="AE28" i="30"/>
  <c r="AD28" i="30"/>
  <c r="AW27" i="30"/>
  <c r="AV27" i="30"/>
  <c r="AU27" i="30"/>
  <c r="AT27" i="30"/>
  <c r="AS27" i="30"/>
  <c r="AR27" i="30"/>
  <c r="AQ27" i="30"/>
  <c r="AP27" i="30"/>
  <c r="AO27" i="30"/>
  <c r="AN27" i="30"/>
  <c r="AM27" i="30"/>
  <c r="AL27" i="30"/>
  <c r="AK27" i="30"/>
  <c r="AJ27" i="30"/>
  <c r="AI27" i="30"/>
  <c r="AH27" i="30"/>
  <c r="AG27" i="30"/>
  <c r="AF27" i="30"/>
  <c r="AE27" i="30"/>
  <c r="AD27" i="30"/>
  <c r="AW26" i="30"/>
  <c r="AV26" i="30"/>
  <c r="AU26" i="30"/>
  <c r="AT26" i="30"/>
  <c r="AS26" i="30"/>
  <c r="AR26" i="30"/>
  <c r="AQ26" i="30"/>
  <c r="AP26" i="30"/>
  <c r="AO26" i="30"/>
  <c r="AN26" i="30"/>
  <c r="AM26" i="30"/>
  <c r="AL26" i="30"/>
  <c r="AK26" i="30"/>
  <c r="AJ26" i="30"/>
  <c r="AI26" i="30"/>
  <c r="AH26" i="30"/>
  <c r="AG26" i="30"/>
  <c r="AF26" i="30"/>
  <c r="AE26" i="30"/>
  <c r="AD26" i="30"/>
  <c r="AW25" i="30"/>
  <c r="AV25" i="30"/>
  <c r="AU25" i="30"/>
  <c r="AT25" i="30"/>
  <c r="AS25" i="30"/>
  <c r="AR25" i="30"/>
  <c r="AQ25" i="30"/>
  <c r="AP25" i="30"/>
  <c r="AO25" i="30"/>
  <c r="AN25" i="30"/>
  <c r="AM25" i="30"/>
  <c r="AL25" i="30"/>
  <c r="AK25" i="30"/>
  <c r="AJ25" i="30"/>
  <c r="AI25" i="30"/>
  <c r="AH25" i="30"/>
  <c r="AG25" i="30"/>
  <c r="AF25" i="30"/>
  <c r="AE25" i="30"/>
  <c r="AD25" i="30"/>
  <c r="AW24" i="30"/>
  <c r="AV24" i="30"/>
  <c r="AU24" i="30"/>
  <c r="AT24" i="30"/>
  <c r="AS24" i="30"/>
  <c r="AR24" i="30"/>
  <c r="AQ24" i="30"/>
  <c r="AP24" i="30"/>
  <c r="AO24" i="30"/>
  <c r="AN24" i="30"/>
  <c r="AM24" i="30"/>
  <c r="AL24" i="30"/>
  <c r="AK24" i="30"/>
  <c r="AJ24" i="30"/>
  <c r="AI24" i="30"/>
  <c r="AH24" i="30"/>
  <c r="AG24" i="30"/>
  <c r="AF24" i="30"/>
  <c r="AE24" i="30"/>
  <c r="AD24" i="30"/>
  <c r="AN61" i="29"/>
  <c r="AO61" i="29"/>
  <c r="AP61" i="29"/>
  <c r="AN62" i="29"/>
  <c r="AO62" i="29"/>
  <c r="AP62" i="29"/>
  <c r="AN63" i="29"/>
  <c r="AO63" i="29"/>
  <c r="AP63" i="29"/>
  <c r="AN64" i="29"/>
  <c r="AO64" i="29"/>
  <c r="AP64" i="29"/>
  <c r="AN65" i="29"/>
  <c r="AO65" i="29"/>
  <c r="AP65" i="29"/>
  <c r="AL63" i="29"/>
  <c r="AM63" i="29"/>
  <c r="AL64" i="29"/>
  <c r="AM64" i="29"/>
  <c r="AL65" i="29"/>
  <c r="AM65" i="29"/>
  <c r="AK62" i="29"/>
  <c r="AL62" i="29"/>
  <c r="AM62" i="29"/>
  <c r="AD61" i="29"/>
  <c r="AE61" i="29"/>
  <c r="AF61" i="29"/>
  <c r="AG61" i="29"/>
  <c r="AH61" i="29"/>
  <c r="AI61" i="29"/>
  <c r="AJ61" i="29"/>
  <c r="AK61" i="29"/>
  <c r="AL61" i="29"/>
  <c r="AM61" i="29"/>
  <c r="AF37" i="29"/>
  <c r="AG37" i="29"/>
  <c r="AH37" i="29"/>
  <c r="AI37" i="29"/>
  <c r="AJ37" i="29"/>
  <c r="AK37" i="29"/>
  <c r="AL37" i="29"/>
  <c r="AM37" i="29"/>
  <c r="AF38" i="29"/>
  <c r="AG38" i="29"/>
  <c r="AH38" i="29"/>
  <c r="AI38" i="29"/>
  <c r="AJ38" i="29"/>
  <c r="AK38" i="29"/>
  <c r="AL38" i="29"/>
  <c r="AM38" i="29"/>
  <c r="AD38" i="29"/>
  <c r="AE38" i="29"/>
  <c r="AD37" i="29"/>
  <c r="AL41" i="29"/>
  <c r="AM41" i="29"/>
  <c r="AL42" i="29"/>
  <c r="AM42" i="29"/>
  <c r="AL43" i="29"/>
  <c r="AM43" i="29"/>
  <c r="AK40" i="29"/>
  <c r="AL40" i="29"/>
  <c r="AM40" i="29"/>
  <c r="AE39" i="29"/>
  <c r="AF39" i="29"/>
  <c r="AG39" i="29"/>
  <c r="AH39" i="29"/>
  <c r="AI39" i="29"/>
  <c r="AJ39" i="29"/>
  <c r="AK39" i="29"/>
  <c r="AL39" i="29"/>
  <c r="AM39" i="29"/>
  <c r="AD39" i="29"/>
  <c r="AW65" i="29"/>
  <c r="AV65" i="29"/>
  <c r="AU65" i="29"/>
  <c r="AT65" i="29"/>
  <c r="AS65" i="29"/>
  <c r="AR65" i="29"/>
  <c r="AQ65" i="29"/>
  <c r="AK65" i="29"/>
  <c r="AJ65" i="29"/>
  <c r="AI65" i="29"/>
  <c r="AH65" i="29"/>
  <c r="AG65" i="29"/>
  <c r="AF65" i="29"/>
  <c r="AE65" i="29"/>
  <c r="AD65" i="29"/>
  <c r="AW64" i="29"/>
  <c r="AV64" i="29"/>
  <c r="AU64" i="29"/>
  <c r="AT64" i="29"/>
  <c r="AS64" i="29"/>
  <c r="AR64" i="29"/>
  <c r="AQ64" i="29"/>
  <c r="AK64" i="29"/>
  <c r="AJ64" i="29"/>
  <c r="AI64" i="29"/>
  <c r="AH64" i="29"/>
  <c r="AG64" i="29"/>
  <c r="AF64" i="29"/>
  <c r="AE64" i="29"/>
  <c r="AD64" i="29"/>
  <c r="AW63" i="29"/>
  <c r="AV63" i="29"/>
  <c r="AU63" i="29"/>
  <c r="AT63" i="29"/>
  <c r="AS63" i="29"/>
  <c r="AR63" i="29"/>
  <c r="AQ63" i="29"/>
  <c r="AK63" i="29"/>
  <c r="AJ63" i="29"/>
  <c r="AI63" i="29"/>
  <c r="AH63" i="29"/>
  <c r="AG63" i="29"/>
  <c r="AF63" i="29"/>
  <c r="AE63" i="29"/>
  <c r="AD63" i="29"/>
  <c r="AW62" i="29"/>
  <c r="AV62" i="29"/>
  <c r="AU62" i="29"/>
  <c r="AT62" i="29"/>
  <c r="AS62" i="29"/>
  <c r="AR62" i="29"/>
  <c r="AQ62" i="29"/>
  <c r="AJ62" i="29"/>
  <c r="AI62" i="29"/>
  <c r="AH62" i="29"/>
  <c r="AG62" i="29"/>
  <c r="AF62" i="29"/>
  <c r="AE62" i="29"/>
  <c r="AD62" i="29"/>
  <c r="AW61" i="29"/>
  <c r="AV61" i="29"/>
  <c r="AU61" i="29"/>
  <c r="AT61" i="29"/>
  <c r="AS61" i="29"/>
  <c r="AR61" i="29"/>
  <c r="AQ61" i="29"/>
  <c r="AW60" i="29"/>
  <c r="AV60" i="29"/>
  <c r="AU60" i="29"/>
  <c r="AT60" i="29"/>
  <c r="AS60" i="29"/>
  <c r="AR60" i="29"/>
  <c r="AQ60" i="29"/>
  <c r="AP60" i="29"/>
  <c r="AO60" i="29"/>
  <c r="AN60" i="29"/>
  <c r="AM60" i="29"/>
  <c r="AL60" i="29"/>
  <c r="AK60" i="29"/>
  <c r="AJ60" i="29"/>
  <c r="AI60" i="29"/>
  <c r="AH60" i="29"/>
  <c r="AG60" i="29"/>
  <c r="AF60" i="29"/>
  <c r="AE60" i="29"/>
  <c r="AD60" i="29"/>
  <c r="AW59" i="29"/>
  <c r="AV59" i="29"/>
  <c r="AU59" i="29"/>
  <c r="AT59" i="29"/>
  <c r="AS59" i="29"/>
  <c r="AR59" i="29"/>
  <c r="AQ59" i="29"/>
  <c r="AP59" i="29"/>
  <c r="AO59" i="29"/>
  <c r="AN59" i="29"/>
  <c r="AM59" i="29"/>
  <c r="AL59" i="29"/>
  <c r="AK59" i="29"/>
  <c r="AJ59" i="29"/>
  <c r="AI59" i="29"/>
  <c r="AH59" i="29"/>
  <c r="AG59" i="29"/>
  <c r="AF59" i="29"/>
  <c r="AE59" i="29"/>
  <c r="AD59" i="29"/>
  <c r="AW58" i="29"/>
  <c r="AV58" i="29"/>
  <c r="AU58" i="29"/>
  <c r="AT58" i="29"/>
  <c r="AS58" i="29"/>
  <c r="AR58" i="29"/>
  <c r="AQ58" i="29"/>
  <c r="AP58" i="29"/>
  <c r="AO58" i="29"/>
  <c r="AN58" i="29"/>
  <c r="AM58" i="29"/>
  <c r="AL58" i="29"/>
  <c r="AK58" i="29"/>
  <c r="AJ58" i="29"/>
  <c r="AI58" i="29"/>
  <c r="AH58" i="29"/>
  <c r="AG58" i="29"/>
  <c r="AF58" i="29"/>
  <c r="AE58" i="29"/>
  <c r="AD58" i="29"/>
  <c r="AW57" i="29"/>
  <c r="AV57" i="29"/>
  <c r="AU57" i="29"/>
  <c r="AT57" i="29"/>
  <c r="AS57" i="29"/>
  <c r="AR57" i="29"/>
  <c r="AQ57" i="29"/>
  <c r="AP57" i="29"/>
  <c r="AO57" i="29"/>
  <c r="AN57" i="29"/>
  <c r="AM57" i="29"/>
  <c r="AL57" i="29"/>
  <c r="AK57" i="29"/>
  <c r="AJ57" i="29"/>
  <c r="AI57" i="29"/>
  <c r="AH57" i="29"/>
  <c r="AG57" i="29"/>
  <c r="AF57" i="29"/>
  <c r="AE57" i="29"/>
  <c r="AD57" i="29"/>
  <c r="AW56" i="29"/>
  <c r="AV56" i="29"/>
  <c r="AU56" i="29"/>
  <c r="AT56" i="29"/>
  <c r="AS56" i="29"/>
  <c r="AR56" i="29"/>
  <c r="AQ56" i="29"/>
  <c r="AP56" i="29"/>
  <c r="AO56" i="29"/>
  <c r="AN56" i="29"/>
  <c r="AM56" i="29"/>
  <c r="AL56" i="29"/>
  <c r="AK56" i="29"/>
  <c r="AJ56" i="29"/>
  <c r="AI56" i="29"/>
  <c r="AH56" i="29"/>
  <c r="AG56" i="29"/>
  <c r="AF56" i="29"/>
  <c r="AE56" i="29"/>
  <c r="AD56" i="29"/>
  <c r="AW55" i="29"/>
  <c r="AV55" i="29"/>
  <c r="AU55" i="29"/>
  <c r="AT55" i="29"/>
  <c r="AS55" i="29"/>
  <c r="AR55" i="29"/>
  <c r="AQ55" i="29"/>
  <c r="AP55" i="29"/>
  <c r="AO55" i="29"/>
  <c r="AN55" i="29"/>
  <c r="AM55" i="29"/>
  <c r="AL55" i="29"/>
  <c r="AK55" i="29"/>
  <c r="AJ55" i="29"/>
  <c r="AI55" i="29"/>
  <c r="AH55" i="29"/>
  <c r="AG55" i="29"/>
  <c r="AF55" i="29"/>
  <c r="AE55" i="29"/>
  <c r="AD55" i="29"/>
  <c r="AW54" i="29"/>
  <c r="AV54" i="29"/>
  <c r="AU54" i="29"/>
  <c r="AT54" i="29"/>
  <c r="AS54" i="29"/>
  <c r="AR54" i="29"/>
  <c r="AQ54" i="29"/>
  <c r="AP54" i="29"/>
  <c r="AO54" i="29"/>
  <c r="AN54" i="29"/>
  <c r="AM54" i="29"/>
  <c r="AL54" i="29"/>
  <c r="AK54" i="29"/>
  <c r="AJ54" i="29"/>
  <c r="AI54" i="29"/>
  <c r="AH54" i="29"/>
  <c r="AG54" i="29"/>
  <c r="AF54" i="29"/>
  <c r="AE54" i="29"/>
  <c r="AD54" i="29"/>
  <c r="AW53" i="29"/>
  <c r="AV53" i="29"/>
  <c r="AU53" i="29"/>
  <c r="AT53" i="29"/>
  <c r="AS53" i="29"/>
  <c r="AR53" i="29"/>
  <c r="AQ53" i="29"/>
  <c r="AP53" i="29"/>
  <c r="AO53" i="29"/>
  <c r="AN53" i="29"/>
  <c r="AM53" i="29"/>
  <c r="AL53" i="29"/>
  <c r="AK53" i="29"/>
  <c r="AJ53" i="29"/>
  <c r="AI53" i="29"/>
  <c r="AH53" i="29"/>
  <c r="AG53" i="29"/>
  <c r="AF53" i="29"/>
  <c r="AE53" i="29"/>
  <c r="AD53" i="29"/>
  <c r="AW52" i="29"/>
  <c r="AV52" i="29"/>
  <c r="AU52" i="29"/>
  <c r="AT52" i="29"/>
  <c r="AS52" i="29"/>
  <c r="AR52" i="29"/>
  <c r="AQ52" i="29"/>
  <c r="AP52" i="29"/>
  <c r="AO52" i="29"/>
  <c r="AN52" i="29"/>
  <c r="AM52" i="29"/>
  <c r="AL52" i="29"/>
  <c r="AK52" i="29"/>
  <c r="AJ52" i="29"/>
  <c r="AI52" i="29"/>
  <c r="AH52" i="29"/>
  <c r="AG52" i="29"/>
  <c r="AF52" i="29"/>
  <c r="AE52" i="29"/>
  <c r="AD52" i="29"/>
  <c r="AW51" i="29"/>
  <c r="AV51" i="29"/>
  <c r="AU51" i="29"/>
  <c r="AT51" i="29"/>
  <c r="AS51" i="29"/>
  <c r="AR51" i="29"/>
  <c r="AQ51" i="29"/>
  <c r="AP51" i="29"/>
  <c r="AO51" i="29"/>
  <c r="AN51" i="29"/>
  <c r="AM51" i="29"/>
  <c r="AL51" i="29"/>
  <c r="AK51" i="29"/>
  <c r="AJ51" i="29"/>
  <c r="AI51" i="29"/>
  <c r="AH51" i="29"/>
  <c r="AG51" i="29"/>
  <c r="AF51" i="29"/>
  <c r="AE51" i="29"/>
  <c r="AD51" i="29"/>
  <c r="AW50" i="29"/>
  <c r="AV50" i="29"/>
  <c r="AU50" i="29"/>
  <c r="AT50" i="29"/>
  <c r="AS50" i="29"/>
  <c r="AR50" i="29"/>
  <c r="AQ50" i="29"/>
  <c r="AP50" i="29"/>
  <c r="AO50" i="29"/>
  <c r="AN50" i="29"/>
  <c r="AM50" i="29"/>
  <c r="AL50" i="29"/>
  <c r="AK50" i="29"/>
  <c r="AJ50" i="29"/>
  <c r="AI50" i="29"/>
  <c r="AH50" i="29"/>
  <c r="AG50" i="29"/>
  <c r="AF50" i="29"/>
  <c r="AE50" i="29"/>
  <c r="AD50" i="29"/>
  <c r="AW49" i="29"/>
  <c r="AV49" i="29"/>
  <c r="AU49" i="29"/>
  <c r="AT49" i="29"/>
  <c r="AS49" i="29"/>
  <c r="AR49" i="29"/>
  <c r="AQ49" i="29"/>
  <c r="AP49" i="29"/>
  <c r="AO49" i="29"/>
  <c r="AN49" i="29"/>
  <c r="AM49" i="29"/>
  <c r="AL49" i="29"/>
  <c r="AK49" i="29"/>
  <c r="AJ49" i="29"/>
  <c r="AI49" i="29"/>
  <c r="AH49" i="29"/>
  <c r="AG49" i="29"/>
  <c r="AF49" i="29"/>
  <c r="AE49" i="29"/>
  <c r="AD49" i="29"/>
  <c r="AW48" i="29"/>
  <c r="AV48" i="29"/>
  <c r="AU48" i="29"/>
  <c r="AT48" i="29"/>
  <c r="AS48" i="29"/>
  <c r="AR48" i="29"/>
  <c r="AQ48" i="29"/>
  <c r="AP48" i="29"/>
  <c r="AO48" i="29"/>
  <c r="AN48" i="29"/>
  <c r="AM48" i="29"/>
  <c r="AL48" i="29"/>
  <c r="AK48" i="29"/>
  <c r="AJ48" i="29"/>
  <c r="AI48" i="29"/>
  <c r="AH48" i="29"/>
  <c r="AG48" i="29"/>
  <c r="AF48" i="29"/>
  <c r="AE48" i="29"/>
  <c r="AD48" i="29"/>
  <c r="AW47" i="29"/>
  <c r="AV47" i="29"/>
  <c r="AU47" i="29"/>
  <c r="AT47" i="29"/>
  <c r="AS47" i="29"/>
  <c r="AR47" i="29"/>
  <c r="AQ47" i="29"/>
  <c r="AP47" i="29"/>
  <c r="AO47" i="29"/>
  <c r="AN47" i="29"/>
  <c r="AM47" i="29"/>
  <c r="AL47" i="29"/>
  <c r="AK47" i="29"/>
  <c r="AJ47" i="29"/>
  <c r="AI47" i="29"/>
  <c r="AH47" i="29"/>
  <c r="AG47" i="29"/>
  <c r="AF47" i="29"/>
  <c r="AE47" i="29"/>
  <c r="AD47" i="29"/>
  <c r="AW46" i="29"/>
  <c r="AV46" i="29"/>
  <c r="AU46" i="29"/>
  <c r="AT46" i="29"/>
  <c r="AS46" i="29"/>
  <c r="AR46" i="29"/>
  <c r="AQ46" i="29"/>
  <c r="AP46" i="29"/>
  <c r="AO46" i="29"/>
  <c r="AN46" i="29"/>
  <c r="AM46" i="29"/>
  <c r="AL46" i="29"/>
  <c r="AK46" i="29"/>
  <c r="AJ46" i="29"/>
  <c r="AI46" i="29"/>
  <c r="AH46" i="29"/>
  <c r="AG46" i="29"/>
  <c r="AF46" i="29"/>
  <c r="AE46" i="29"/>
  <c r="AD46" i="29"/>
  <c r="AW43" i="29"/>
  <c r="AV43" i="29"/>
  <c r="AU43" i="29"/>
  <c r="AT43" i="29"/>
  <c r="AS43" i="29"/>
  <c r="AR43" i="29"/>
  <c r="AQ43" i="29"/>
  <c r="AP43" i="29"/>
  <c r="AO43" i="29"/>
  <c r="AN43" i="29"/>
  <c r="AK43" i="29"/>
  <c r="AJ43" i="29"/>
  <c r="AI43" i="29"/>
  <c r="AH43" i="29"/>
  <c r="AG43" i="29"/>
  <c r="AF43" i="29"/>
  <c r="AE43" i="29"/>
  <c r="AD43" i="29"/>
  <c r="AW42" i="29"/>
  <c r="AV42" i="29"/>
  <c r="AU42" i="29"/>
  <c r="AT42" i="29"/>
  <c r="AS42" i="29"/>
  <c r="AR42" i="29"/>
  <c r="AQ42" i="29"/>
  <c r="AP42" i="29"/>
  <c r="AO42" i="29"/>
  <c r="AN42" i="29"/>
  <c r="AK42" i="29"/>
  <c r="AJ42" i="29"/>
  <c r="AI42" i="29"/>
  <c r="AH42" i="29"/>
  <c r="AG42" i="29"/>
  <c r="AF42" i="29"/>
  <c r="AE42" i="29"/>
  <c r="AD42" i="29"/>
  <c r="AW41" i="29"/>
  <c r="AV41" i="29"/>
  <c r="AU41" i="29"/>
  <c r="AT41" i="29"/>
  <c r="AS41" i="29"/>
  <c r="AR41" i="29"/>
  <c r="AQ41" i="29"/>
  <c r="AP41" i="29"/>
  <c r="AO41" i="29"/>
  <c r="AN41" i="29"/>
  <c r="AK41" i="29"/>
  <c r="AJ41" i="29"/>
  <c r="AI41" i="29"/>
  <c r="AH41" i="29"/>
  <c r="AG41" i="29"/>
  <c r="AF41" i="29"/>
  <c r="AE41" i="29"/>
  <c r="AD41" i="29"/>
  <c r="AW40" i="29"/>
  <c r="AV40" i="29"/>
  <c r="AU40" i="29"/>
  <c r="AT40" i="29"/>
  <c r="AS40" i="29"/>
  <c r="AR40" i="29"/>
  <c r="AQ40" i="29"/>
  <c r="AP40" i="29"/>
  <c r="AO40" i="29"/>
  <c r="AN40" i="29"/>
  <c r="AJ40" i="29"/>
  <c r="AI40" i="29"/>
  <c r="AH40" i="29"/>
  <c r="AG40" i="29"/>
  <c r="AF40" i="29"/>
  <c r="AE40" i="29"/>
  <c r="AD40" i="29"/>
  <c r="AW39" i="29"/>
  <c r="AV39" i="29"/>
  <c r="AU39" i="29"/>
  <c r="AT39" i="29"/>
  <c r="AS39" i="29"/>
  <c r="AR39" i="29"/>
  <c r="AQ39" i="29"/>
  <c r="AP39" i="29"/>
  <c r="AO39" i="29"/>
  <c r="AN39" i="29"/>
  <c r="AW38" i="29"/>
  <c r="AV38" i="29"/>
  <c r="AU38" i="29"/>
  <c r="AT38" i="29"/>
  <c r="AS38" i="29"/>
  <c r="AR38" i="29"/>
  <c r="AQ38" i="29"/>
  <c r="AP38" i="29"/>
  <c r="AO38" i="29"/>
  <c r="AN38" i="29"/>
  <c r="AW37" i="29"/>
  <c r="AV37" i="29"/>
  <c r="AU37" i="29"/>
  <c r="AT37" i="29"/>
  <c r="AS37" i="29"/>
  <c r="AR37" i="29"/>
  <c r="AQ37" i="29"/>
  <c r="AP37" i="29"/>
  <c r="AO37" i="29"/>
  <c r="AN37" i="29"/>
  <c r="AE37" i="29"/>
  <c r="AW36" i="29"/>
  <c r="AV36" i="29"/>
  <c r="AU36" i="29"/>
  <c r="AT36" i="29"/>
  <c r="AS36" i="29"/>
  <c r="AR36" i="29"/>
  <c r="AQ36" i="29"/>
  <c r="AP36" i="29"/>
  <c r="AO36" i="29"/>
  <c r="AN36" i="29"/>
  <c r="AM36" i="29"/>
  <c r="AL36" i="29"/>
  <c r="AK36" i="29"/>
  <c r="AJ36" i="29"/>
  <c r="AI36" i="29"/>
  <c r="AH36" i="29"/>
  <c r="AG36" i="29"/>
  <c r="AF36" i="29"/>
  <c r="AE36" i="29"/>
  <c r="AD36" i="29"/>
  <c r="AW35" i="29"/>
  <c r="AV35" i="29"/>
  <c r="AU35" i="29"/>
  <c r="AT35" i="29"/>
  <c r="AS35" i="29"/>
  <c r="AR35" i="29"/>
  <c r="AQ35" i="29"/>
  <c r="AP35" i="29"/>
  <c r="AO35" i="29"/>
  <c r="AN35" i="29"/>
  <c r="AM35" i="29"/>
  <c r="AL35" i="29"/>
  <c r="AK35" i="29"/>
  <c r="AJ35" i="29"/>
  <c r="AI35" i="29"/>
  <c r="AH35" i="29"/>
  <c r="AG35" i="29"/>
  <c r="AF35" i="29"/>
  <c r="AE35" i="29"/>
  <c r="AD35" i="29"/>
  <c r="AW34" i="29"/>
  <c r="AV34" i="29"/>
  <c r="AU34" i="29"/>
  <c r="AT34" i="29"/>
  <c r="AS34" i="29"/>
  <c r="AR34" i="29"/>
  <c r="AQ34" i="29"/>
  <c r="AP34" i="29"/>
  <c r="AO34" i="29"/>
  <c r="AN34" i="29"/>
  <c r="AM34" i="29"/>
  <c r="AL34" i="29"/>
  <c r="AK34" i="29"/>
  <c r="AJ34" i="29"/>
  <c r="AI34" i="29"/>
  <c r="AH34" i="29"/>
  <c r="AG34" i="29"/>
  <c r="AF34" i="29"/>
  <c r="AE34" i="29"/>
  <c r="AD34" i="29"/>
  <c r="AW33" i="29"/>
  <c r="AV33" i="29"/>
  <c r="AU33" i="29"/>
  <c r="AT33" i="29"/>
  <c r="AS33" i="29"/>
  <c r="AR33" i="29"/>
  <c r="AQ33" i="29"/>
  <c r="AP33" i="29"/>
  <c r="AO33" i="29"/>
  <c r="AN33" i="29"/>
  <c r="AM33" i="29"/>
  <c r="AL33" i="29"/>
  <c r="AK33" i="29"/>
  <c r="AJ33" i="29"/>
  <c r="AI33" i="29"/>
  <c r="AH33" i="29"/>
  <c r="AG33" i="29"/>
  <c r="AF33" i="29"/>
  <c r="AE33" i="29"/>
  <c r="AD33" i="29"/>
  <c r="AW32" i="29"/>
  <c r="AV32" i="29"/>
  <c r="AU32" i="29"/>
  <c r="AT32" i="29"/>
  <c r="AS32" i="29"/>
  <c r="AR32" i="29"/>
  <c r="AQ32" i="29"/>
  <c r="AP32" i="29"/>
  <c r="AO32" i="29"/>
  <c r="AN32" i="29"/>
  <c r="AM32" i="29"/>
  <c r="AL32" i="29"/>
  <c r="AK32" i="29"/>
  <c r="AJ32" i="29"/>
  <c r="AI32" i="29"/>
  <c r="AH32" i="29"/>
  <c r="AG32" i="29"/>
  <c r="AF32" i="29"/>
  <c r="AE32" i="29"/>
  <c r="AD32" i="29"/>
  <c r="AW31" i="29"/>
  <c r="AV31" i="29"/>
  <c r="AU31" i="29"/>
  <c r="AT31" i="29"/>
  <c r="AS31" i="29"/>
  <c r="AR31" i="29"/>
  <c r="AQ31" i="29"/>
  <c r="AP31" i="29"/>
  <c r="AO31" i="29"/>
  <c r="AN31" i="29"/>
  <c r="AM31" i="29"/>
  <c r="AL31" i="29"/>
  <c r="AK31" i="29"/>
  <c r="AJ31" i="29"/>
  <c r="AI31" i="29"/>
  <c r="AH31" i="29"/>
  <c r="AG31" i="29"/>
  <c r="AF31" i="29"/>
  <c r="AE31" i="29"/>
  <c r="AD31" i="29"/>
  <c r="AW30" i="29"/>
  <c r="AV30" i="29"/>
  <c r="AU30" i="29"/>
  <c r="AT30" i="29"/>
  <c r="AS30" i="29"/>
  <c r="AR30" i="29"/>
  <c r="AQ30" i="29"/>
  <c r="AP30" i="29"/>
  <c r="AO30" i="29"/>
  <c r="AN30" i="29"/>
  <c r="AM30" i="29"/>
  <c r="AL30" i="29"/>
  <c r="AK30" i="29"/>
  <c r="AJ30" i="29"/>
  <c r="AI30" i="29"/>
  <c r="AH30" i="29"/>
  <c r="AG30" i="29"/>
  <c r="AF30" i="29"/>
  <c r="AE30" i="29"/>
  <c r="AD30" i="29"/>
  <c r="AW29" i="29"/>
  <c r="AV29" i="29"/>
  <c r="AU29" i="29"/>
  <c r="AT29" i="29"/>
  <c r="AS29" i="29"/>
  <c r="AR29" i="29"/>
  <c r="AQ29" i="29"/>
  <c r="AP29" i="29"/>
  <c r="AO29" i="29"/>
  <c r="AN29" i="29"/>
  <c r="AM29" i="29"/>
  <c r="AL29" i="29"/>
  <c r="AK29" i="29"/>
  <c r="AJ29" i="29"/>
  <c r="AI29" i="29"/>
  <c r="AH29" i="29"/>
  <c r="AG29" i="29"/>
  <c r="AF29" i="29"/>
  <c r="AE29" i="29"/>
  <c r="AD29" i="29"/>
  <c r="AW28" i="29"/>
  <c r="AV28" i="29"/>
  <c r="AU28" i="29"/>
  <c r="AT28" i="29"/>
  <c r="AS28" i="29"/>
  <c r="AR28" i="29"/>
  <c r="AQ28" i="29"/>
  <c r="AP28" i="29"/>
  <c r="AO28" i="29"/>
  <c r="AN28" i="29"/>
  <c r="AM28" i="29"/>
  <c r="AL28" i="29"/>
  <c r="AK28" i="29"/>
  <c r="AJ28" i="29"/>
  <c r="AI28" i="29"/>
  <c r="AH28" i="29"/>
  <c r="AG28" i="29"/>
  <c r="AF28" i="29"/>
  <c r="AE28" i="29"/>
  <c r="AD28" i="29"/>
  <c r="AW27" i="29"/>
  <c r="AV27" i="29"/>
  <c r="AU27" i="29"/>
  <c r="AT27" i="29"/>
  <c r="AS27" i="29"/>
  <c r="AR27" i="29"/>
  <c r="AQ27" i="29"/>
  <c r="AP27" i="29"/>
  <c r="AO27" i="29"/>
  <c r="AN27" i="29"/>
  <c r="AM27" i="29"/>
  <c r="AL27" i="29"/>
  <c r="AK27" i="29"/>
  <c r="AJ27" i="29"/>
  <c r="AI27" i="29"/>
  <c r="AH27" i="29"/>
  <c r="AG27" i="29"/>
  <c r="AF27" i="29"/>
  <c r="AE27" i="29"/>
  <c r="AD27" i="29"/>
  <c r="AW26" i="29"/>
  <c r="AV26" i="29"/>
  <c r="AU26" i="29"/>
  <c r="AT26" i="29"/>
  <c r="AS26" i="29"/>
  <c r="AR26" i="29"/>
  <c r="AQ26" i="29"/>
  <c r="AP26" i="29"/>
  <c r="AO26" i="29"/>
  <c r="AN26" i="29"/>
  <c r="AM26" i="29"/>
  <c r="AL26" i="29"/>
  <c r="AK26" i="29"/>
  <c r="AJ26" i="29"/>
  <c r="AI26" i="29"/>
  <c r="AH26" i="29"/>
  <c r="AG26" i="29"/>
  <c r="AF26" i="29"/>
  <c r="AE26" i="29"/>
  <c r="AD26" i="29"/>
  <c r="AW25" i="29"/>
  <c r="AV25" i="29"/>
  <c r="AU25" i="29"/>
  <c r="AT25" i="29"/>
  <c r="AS25" i="29"/>
  <c r="AR25" i="29"/>
  <c r="AQ25" i="29"/>
  <c r="AP25" i="29"/>
  <c r="AO25" i="29"/>
  <c r="AN25" i="29"/>
  <c r="AM25" i="29"/>
  <c r="AL25" i="29"/>
  <c r="AK25" i="29"/>
  <c r="AJ25" i="29"/>
  <c r="AI25" i="29"/>
  <c r="AH25" i="29"/>
  <c r="AG25" i="29"/>
  <c r="AF25" i="29"/>
  <c r="AE25" i="29"/>
  <c r="AD25" i="29"/>
  <c r="AW24" i="29"/>
  <c r="AV24" i="29"/>
  <c r="AU24" i="29"/>
  <c r="AT24" i="29"/>
  <c r="AS24" i="29"/>
  <c r="AR24" i="29"/>
  <c r="AQ24" i="29"/>
  <c r="AP24" i="29"/>
  <c r="AO24" i="29"/>
  <c r="AN24" i="29"/>
  <c r="AM24" i="29"/>
  <c r="AL24" i="29"/>
  <c r="AK24" i="29"/>
  <c r="AJ24" i="29"/>
  <c r="AI24" i="29"/>
  <c r="AH24" i="29"/>
  <c r="AG24" i="29"/>
  <c r="AF24" i="29"/>
  <c r="AE24" i="29"/>
  <c r="AD24" i="29"/>
  <c r="AP65" i="28"/>
  <c r="AO65" i="28"/>
  <c r="AO61" i="28"/>
  <c r="AO62" i="28"/>
  <c r="AO63" i="28"/>
  <c r="AO64" i="28"/>
  <c r="AN62" i="28"/>
  <c r="AN63" i="28"/>
  <c r="AN64" i="28"/>
  <c r="AN61" i="28"/>
  <c r="AD61" i="28"/>
  <c r="AE61" i="28"/>
  <c r="AF61" i="28"/>
  <c r="AG61" i="28"/>
  <c r="AH61" i="28"/>
  <c r="AI61" i="28"/>
  <c r="AJ61" i="28"/>
  <c r="AK61" i="28"/>
  <c r="AL61" i="28"/>
  <c r="AM61" i="28"/>
  <c r="AD62" i="28"/>
  <c r="AE62" i="28"/>
  <c r="AF62" i="28"/>
  <c r="AG62" i="28"/>
  <c r="AH62" i="28"/>
  <c r="AI62" i="28"/>
  <c r="AJ62" i="28"/>
  <c r="AK62" i="28"/>
  <c r="AL62" i="28"/>
  <c r="AM62" i="28"/>
  <c r="AD63" i="28"/>
  <c r="AE63" i="28"/>
  <c r="AF63" i="28"/>
  <c r="AG63" i="28"/>
  <c r="AH63" i="28"/>
  <c r="AI63" i="28"/>
  <c r="AJ63" i="28"/>
  <c r="AK63" i="28"/>
  <c r="AL63" i="28"/>
  <c r="AM63" i="28"/>
  <c r="AD64" i="28"/>
  <c r="AE64" i="28"/>
  <c r="AF64" i="28"/>
  <c r="AG64" i="28"/>
  <c r="AH64" i="28"/>
  <c r="AI64" i="28"/>
  <c r="AJ64" i="28"/>
  <c r="AK64" i="28"/>
  <c r="AL64" i="28"/>
  <c r="AM64" i="28"/>
  <c r="AE65" i="28"/>
  <c r="AF65" i="28"/>
  <c r="AG65" i="28"/>
  <c r="AH65" i="28"/>
  <c r="AI65" i="28"/>
  <c r="AJ65" i="28"/>
  <c r="AK65" i="28"/>
  <c r="AL65" i="28"/>
  <c r="AM65" i="28"/>
  <c r="AN65" i="28"/>
  <c r="AD65" i="28"/>
  <c r="AW65" i="28"/>
  <c r="AV65" i="28"/>
  <c r="AU65" i="28"/>
  <c r="AT65" i="28"/>
  <c r="AS65" i="28"/>
  <c r="AR65" i="28"/>
  <c r="AQ65" i="28"/>
  <c r="AW64" i="28"/>
  <c r="AV64" i="28"/>
  <c r="AU64" i="28"/>
  <c r="AT64" i="28"/>
  <c r="AS64" i="28"/>
  <c r="AR64" i="28"/>
  <c r="AQ64" i="28"/>
  <c r="AP64" i="28"/>
  <c r="AW63" i="28"/>
  <c r="AV63" i="28"/>
  <c r="AU63" i="28"/>
  <c r="AT63" i="28"/>
  <c r="AS63" i="28"/>
  <c r="AR63" i="28"/>
  <c r="AQ63" i="28"/>
  <c r="AP63" i="28"/>
  <c r="AW62" i="28"/>
  <c r="AV62" i="28"/>
  <c r="AU62" i="28"/>
  <c r="AT62" i="28"/>
  <c r="AS62" i="28"/>
  <c r="AR62" i="28"/>
  <c r="AQ62" i="28"/>
  <c r="AP62" i="28"/>
  <c r="AW61" i="28"/>
  <c r="AV61" i="28"/>
  <c r="AU61" i="28"/>
  <c r="AT61" i="28"/>
  <c r="AS61" i="28"/>
  <c r="AR61" i="28"/>
  <c r="AQ61" i="28"/>
  <c r="AP61" i="28"/>
  <c r="AW60" i="28"/>
  <c r="AV60" i="28"/>
  <c r="AU60" i="28"/>
  <c r="AT60" i="28"/>
  <c r="AS60" i="28"/>
  <c r="AR60" i="28"/>
  <c r="AQ60" i="28"/>
  <c r="AP60" i="28"/>
  <c r="AO60" i="28"/>
  <c r="AN60" i="28"/>
  <c r="AM60" i="28"/>
  <c r="AL60" i="28"/>
  <c r="AK60" i="28"/>
  <c r="AJ60" i="28"/>
  <c r="AI60" i="28"/>
  <c r="AH60" i="28"/>
  <c r="AG60" i="28"/>
  <c r="AF60" i="28"/>
  <c r="AE60" i="28"/>
  <c r="AD60" i="28"/>
  <c r="AW59" i="28"/>
  <c r="AV59" i="28"/>
  <c r="AU59" i="28"/>
  <c r="AT59" i="28"/>
  <c r="AS59" i="28"/>
  <c r="AR59" i="28"/>
  <c r="AQ59" i="28"/>
  <c r="AP59" i="28"/>
  <c r="AO59" i="28"/>
  <c r="AN59" i="28"/>
  <c r="AM59" i="28"/>
  <c r="AL59" i="28"/>
  <c r="AK59" i="28"/>
  <c r="AJ59" i="28"/>
  <c r="AI59" i="28"/>
  <c r="AH59" i="28"/>
  <c r="AG59" i="28"/>
  <c r="AF59" i="28"/>
  <c r="AE59" i="28"/>
  <c r="AD59" i="28"/>
  <c r="AW58" i="28"/>
  <c r="AV58" i="28"/>
  <c r="AU58" i="28"/>
  <c r="AT58" i="28"/>
  <c r="AS58" i="28"/>
  <c r="AR58" i="28"/>
  <c r="AQ58" i="28"/>
  <c r="AP58" i="28"/>
  <c r="AO58" i="28"/>
  <c r="AN58" i="28"/>
  <c r="AM58" i="28"/>
  <c r="AL58" i="28"/>
  <c r="AK58" i="28"/>
  <c r="AJ58" i="28"/>
  <c r="AI58" i="28"/>
  <c r="AH58" i="28"/>
  <c r="AG58" i="28"/>
  <c r="AF58" i="28"/>
  <c r="AE58" i="28"/>
  <c r="AD58" i="28"/>
  <c r="AW57" i="28"/>
  <c r="AV57" i="28"/>
  <c r="AU57" i="28"/>
  <c r="AT57" i="28"/>
  <c r="AS57" i="28"/>
  <c r="AR57" i="28"/>
  <c r="AQ57" i="28"/>
  <c r="AP57" i="28"/>
  <c r="AO57" i="28"/>
  <c r="AN57" i="28"/>
  <c r="AM57" i="28"/>
  <c r="AL57" i="28"/>
  <c r="AK57" i="28"/>
  <c r="AJ57" i="28"/>
  <c r="AI57" i="28"/>
  <c r="AH57" i="28"/>
  <c r="AG57" i="28"/>
  <c r="AF57" i="28"/>
  <c r="AE57" i="28"/>
  <c r="AD57" i="28"/>
  <c r="AW56" i="28"/>
  <c r="AV56" i="28"/>
  <c r="AU56" i="28"/>
  <c r="AT56" i="28"/>
  <c r="AS56" i="28"/>
  <c r="AR56" i="28"/>
  <c r="AQ56" i="28"/>
  <c r="AP56" i="28"/>
  <c r="AO56" i="28"/>
  <c r="AN56" i="28"/>
  <c r="AM56" i="28"/>
  <c r="AL56" i="28"/>
  <c r="AK56" i="28"/>
  <c r="AJ56" i="28"/>
  <c r="AI56" i="28"/>
  <c r="AH56" i="28"/>
  <c r="AG56" i="28"/>
  <c r="AF56" i="28"/>
  <c r="AE56" i="28"/>
  <c r="AD56" i="28"/>
  <c r="AW55" i="28"/>
  <c r="AV55" i="28"/>
  <c r="AU55" i="28"/>
  <c r="AT55" i="28"/>
  <c r="AS55" i="28"/>
  <c r="AR55" i="28"/>
  <c r="AQ55" i="28"/>
  <c r="AP55" i="28"/>
  <c r="AO55" i="28"/>
  <c r="AN55" i="28"/>
  <c r="AM55" i="28"/>
  <c r="AL55" i="28"/>
  <c r="AK55" i="28"/>
  <c r="AJ55" i="28"/>
  <c r="AI55" i="28"/>
  <c r="AH55" i="28"/>
  <c r="AG55" i="28"/>
  <c r="AF55" i="28"/>
  <c r="AE55" i="28"/>
  <c r="AD55" i="28"/>
  <c r="AW54" i="28"/>
  <c r="AV54" i="28"/>
  <c r="AU54" i="28"/>
  <c r="AT54" i="28"/>
  <c r="AS54" i="28"/>
  <c r="AR54" i="28"/>
  <c r="AQ54" i="28"/>
  <c r="AP54" i="28"/>
  <c r="AO54" i="28"/>
  <c r="AN54" i="28"/>
  <c r="AM54" i="28"/>
  <c r="AL54" i="28"/>
  <c r="AK54" i="28"/>
  <c r="AJ54" i="28"/>
  <c r="AI54" i="28"/>
  <c r="AH54" i="28"/>
  <c r="AG54" i="28"/>
  <c r="AF54" i="28"/>
  <c r="AE54" i="28"/>
  <c r="AD54" i="28"/>
  <c r="AW53" i="28"/>
  <c r="AV53" i="28"/>
  <c r="AU53" i="28"/>
  <c r="AT53" i="28"/>
  <c r="AS53" i="28"/>
  <c r="AR53" i="28"/>
  <c r="AQ53" i="28"/>
  <c r="AP53" i="28"/>
  <c r="AO53" i="28"/>
  <c r="AN53" i="28"/>
  <c r="AM53" i="28"/>
  <c r="AL53" i="28"/>
  <c r="AK53" i="28"/>
  <c r="AJ53" i="28"/>
  <c r="AI53" i="28"/>
  <c r="AH53" i="28"/>
  <c r="AG53" i="28"/>
  <c r="AF53" i="28"/>
  <c r="AE53" i="28"/>
  <c r="AD53" i="28"/>
  <c r="AW52" i="28"/>
  <c r="AV52" i="28"/>
  <c r="AU52" i="28"/>
  <c r="AT52" i="28"/>
  <c r="AS52" i="28"/>
  <c r="AR52" i="28"/>
  <c r="AQ52" i="28"/>
  <c r="AP52" i="28"/>
  <c r="AO52" i="28"/>
  <c r="AN52" i="28"/>
  <c r="AM52" i="28"/>
  <c r="AL52" i="28"/>
  <c r="AK52" i="28"/>
  <c r="AJ52" i="28"/>
  <c r="AI52" i="28"/>
  <c r="AH52" i="28"/>
  <c r="AG52" i="28"/>
  <c r="AF52" i="28"/>
  <c r="AE52" i="28"/>
  <c r="AD52" i="28"/>
  <c r="AW51" i="28"/>
  <c r="AV51" i="28"/>
  <c r="AU51" i="28"/>
  <c r="AT51" i="28"/>
  <c r="AS51" i="28"/>
  <c r="AR51" i="28"/>
  <c r="AQ51" i="28"/>
  <c r="AP51" i="28"/>
  <c r="AO51" i="28"/>
  <c r="AN51" i="28"/>
  <c r="AM51" i="28"/>
  <c r="AL51" i="28"/>
  <c r="AK51" i="28"/>
  <c r="AJ51" i="28"/>
  <c r="AI51" i="28"/>
  <c r="AH51" i="28"/>
  <c r="AG51" i="28"/>
  <c r="AF51" i="28"/>
  <c r="AE51" i="28"/>
  <c r="AD51" i="28"/>
  <c r="AW50" i="28"/>
  <c r="AV50" i="28"/>
  <c r="AU50" i="28"/>
  <c r="AT50" i="28"/>
  <c r="AS50" i="28"/>
  <c r="AR50" i="28"/>
  <c r="AQ50" i="28"/>
  <c r="AP50" i="28"/>
  <c r="AO50" i="28"/>
  <c r="AN50" i="28"/>
  <c r="AM50" i="28"/>
  <c r="AL50" i="28"/>
  <c r="AK50" i="28"/>
  <c r="AJ50" i="28"/>
  <c r="AI50" i="28"/>
  <c r="AH50" i="28"/>
  <c r="AG50" i="28"/>
  <c r="AF50" i="28"/>
  <c r="AE50" i="28"/>
  <c r="AD50" i="28"/>
  <c r="AW49" i="28"/>
  <c r="AV49" i="28"/>
  <c r="AU49" i="28"/>
  <c r="AT49" i="28"/>
  <c r="AS49" i="28"/>
  <c r="AR49" i="28"/>
  <c r="AQ49" i="28"/>
  <c r="AP49" i="28"/>
  <c r="AO49" i="28"/>
  <c r="AN49" i="28"/>
  <c r="AM49" i="28"/>
  <c r="AL49" i="28"/>
  <c r="AK49" i="28"/>
  <c r="AJ49" i="28"/>
  <c r="AI49" i="28"/>
  <c r="AH49" i="28"/>
  <c r="AG49" i="28"/>
  <c r="AF49" i="28"/>
  <c r="AE49" i="28"/>
  <c r="AD49" i="28"/>
  <c r="AW48" i="28"/>
  <c r="AV48" i="28"/>
  <c r="AU48" i="28"/>
  <c r="AT48" i="28"/>
  <c r="AS48" i="28"/>
  <c r="AR48" i="28"/>
  <c r="AQ48" i="28"/>
  <c r="AP48" i="28"/>
  <c r="AO48" i="28"/>
  <c r="AN48" i="28"/>
  <c r="AM48" i="28"/>
  <c r="AL48" i="28"/>
  <c r="AK48" i="28"/>
  <c r="AJ48" i="28"/>
  <c r="AI48" i="28"/>
  <c r="AH48" i="28"/>
  <c r="AG48" i="28"/>
  <c r="AF48" i="28"/>
  <c r="AE48" i="28"/>
  <c r="AD48" i="28"/>
  <c r="AW47" i="28"/>
  <c r="AV47" i="28"/>
  <c r="AU47" i="28"/>
  <c r="AT47" i="28"/>
  <c r="AS47" i="28"/>
  <c r="AR47" i="28"/>
  <c r="AQ47" i="28"/>
  <c r="AP47" i="28"/>
  <c r="AO47" i="28"/>
  <c r="AN47" i="28"/>
  <c r="AM47" i="28"/>
  <c r="AL47" i="28"/>
  <c r="AK47" i="28"/>
  <c r="AJ47" i="28"/>
  <c r="AI47" i="28"/>
  <c r="AH47" i="28"/>
  <c r="AG47" i="28"/>
  <c r="AF47" i="28"/>
  <c r="AE47" i="28"/>
  <c r="AD47" i="28"/>
  <c r="AW46" i="28"/>
  <c r="AV46" i="28"/>
  <c r="AU46" i="28"/>
  <c r="AT46" i="28"/>
  <c r="AS46" i="28"/>
  <c r="AR46" i="28"/>
  <c r="AQ46" i="28"/>
  <c r="AP46" i="28"/>
  <c r="AO46" i="28"/>
  <c r="AN46" i="28"/>
  <c r="AM46" i="28"/>
  <c r="AL46" i="28"/>
  <c r="AK46" i="28"/>
  <c r="AJ46" i="28"/>
  <c r="AI46" i="28"/>
  <c r="AH46" i="28"/>
  <c r="AG46" i="28"/>
  <c r="AF46" i="28"/>
  <c r="AE46" i="28"/>
  <c r="AD46" i="28"/>
  <c r="AD37" i="28"/>
  <c r="AF38" i="28"/>
  <c r="AG38" i="28"/>
  <c r="AH38" i="28"/>
  <c r="AI38" i="28"/>
  <c r="AJ38" i="28"/>
  <c r="AK38" i="28"/>
  <c r="AL38" i="28"/>
  <c r="AM38" i="28"/>
  <c r="AE38" i="28"/>
  <c r="AD38" i="28"/>
  <c r="AD39" i="28"/>
  <c r="AE39" i="28"/>
  <c r="AF39" i="28"/>
  <c r="AG39" i="28"/>
  <c r="AH39" i="28"/>
  <c r="AI39" i="28"/>
  <c r="AJ39" i="28"/>
  <c r="AK39" i="28"/>
  <c r="AL39" i="28"/>
  <c r="AM39" i="28"/>
  <c r="AD40" i="28"/>
  <c r="AE40" i="28"/>
  <c r="AF40" i="28"/>
  <c r="AG40" i="28"/>
  <c r="AH40" i="28"/>
  <c r="AI40" i="28"/>
  <c r="AJ40" i="28"/>
  <c r="AK40" i="28"/>
  <c r="AL40" i="28"/>
  <c r="AM40" i="28"/>
  <c r="AD41" i="28"/>
  <c r="AE41" i="28"/>
  <c r="AF41" i="28"/>
  <c r="AG41" i="28"/>
  <c r="AH41" i="28"/>
  <c r="AI41" i="28"/>
  <c r="AJ41" i="28"/>
  <c r="AK41" i="28"/>
  <c r="AL41" i="28"/>
  <c r="AM41" i="28"/>
  <c r="AD42" i="28"/>
  <c r="AE42" i="28"/>
  <c r="AF42" i="28"/>
  <c r="AG42" i="28"/>
  <c r="AH42" i="28"/>
  <c r="AI42" i="28"/>
  <c r="AJ42" i="28"/>
  <c r="AK42" i="28"/>
  <c r="AL42" i="28"/>
  <c r="AM42" i="28"/>
  <c r="AE43" i="28"/>
  <c r="AF43" i="28"/>
  <c r="AG43" i="28"/>
  <c r="AH43" i="28"/>
  <c r="AI43" i="28"/>
  <c r="AJ43" i="28"/>
  <c r="AK43" i="28"/>
  <c r="AL43" i="28"/>
  <c r="AM43" i="28"/>
  <c r="AD43" i="28"/>
  <c r="AW43" i="28"/>
  <c r="AV43" i="28"/>
  <c r="AU43" i="28"/>
  <c r="AT43" i="28"/>
  <c r="AS43" i="28"/>
  <c r="AR43" i="28"/>
  <c r="AQ43" i="28"/>
  <c r="AP43" i="28"/>
  <c r="AO43" i="28"/>
  <c r="AN43" i="28"/>
  <c r="AW42" i="28"/>
  <c r="AV42" i="28"/>
  <c r="AU42" i="28"/>
  <c r="AT42" i="28"/>
  <c r="AS42" i="28"/>
  <c r="AR42" i="28"/>
  <c r="AQ42" i="28"/>
  <c r="AP42" i="28"/>
  <c r="AO42" i="28"/>
  <c r="AN42" i="28"/>
  <c r="AW41" i="28"/>
  <c r="AV41" i="28"/>
  <c r="AU41" i="28"/>
  <c r="AT41" i="28"/>
  <c r="AS41" i="28"/>
  <c r="AR41" i="28"/>
  <c r="AQ41" i="28"/>
  <c r="AP41" i="28"/>
  <c r="AO41" i="28"/>
  <c r="AN41" i="28"/>
  <c r="AW40" i="28"/>
  <c r="AV40" i="28"/>
  <c r="AU40" i="28"/>
  <c r="AT40" i="28"/>
  <c r="AS40" i="28"/>
  <c r="AR40" i="28"/>
  <c r="AQ40" i="28"/>
  <c r="AP40" i="28"/>
  <c r="AO40" i="28"/>
  <c r="AN40" i="28"/>
  <c r="AW39" i="28"/>
  <c r="AV39" i="28"/>
  <c r="AU39" i="28"/>
  <c r="AT39" i="28"/>
  <c r="AS39" i="28"/>
  <c r="AR39" i="28"/>
  <c r="AQ39" i="28"/>
  <c r="AP39" i="28"/>
  <c r="AO39" i="28"/>
  <c r="AN39" i="28"/>
  <c r="AW38" i="28"/>
  <c r="AV38" i="28"/>
  <c r="AU38" i="28"/>
  <c r="AT38" i="28"/>
  <c r="AS38" i="28"/>
  <c r="AR38" i="28"/>
  <c r="AQ38" i="28"/>
  <c r="AP38" i="28"/>
  <c r="AO38" i="28"/>
  <c r="AN38" i="28"/>
  <c r="AW37" i="28"/>
  <c r="AV37" i="28"/>
  <c r="AU37" i="28"/>
  <c r="AT37" i="28"/>
  <c r="AS37" i="28"/>
  <c r="AR37" i="28"/>
  <c r="AQ37" i="28"/>
  <c r="AP37" i="28"/>
  <c r="AO37" i="28"/>
  <c r="AN37" i="28"/>
  <c r="AM37" i="28"/>
  <c r="AL37" i="28"/>
  <c r="AK37" i="28"/>
  <c r="AJ37" i="28"/>
  <c r="AI37" i="28"/>
  <c r="AH37" i="28"/>
  <c r="AG37" i="28"/>
  <c r="AF37" i="28"/>
  <c r="AE37" i="28"/>
  <c r="AW36" i="28"/>
  <c r="AV36" i="28"/>
  <c r="AU36" i="28"/>
  <c r="AT36" i="28"/>
  <c r="AS36" i="28"/>
  <c r="AR36" i="28"/>
  <c r="AQ36" i="28"/>
  <c r="AP36" i="28"/>
  <c r="AO36" i="28"/>
  <c r="AN36" i="28"/>
  <c r="AM36" i="28"/>
  <c r="AL36" i="28"/>
  <c r="AK36" i="28"/>
  <c r="AJ36" i="28"/>
  <c r="AI36" i="28"/>
  <c r="AH36" i="28"/>
  <c r="AG36" i="28"/>
  <c r="AF36" i="28"/>
  <c r="AE36" i="28"/>
  <c r="AD36" i="28"/>
  <c r="AW35" i="28"/>
  <c r="AV35" i="28"/>
  <c r="AU35" i="28"/>
  <c r="AT35" i="28"/>
  <c r="AS35" i="28"/>
  <c r="AR35" i="28"/>
  <c r="AQ35" i="28"/>
  <c r="AP35" i="28"/>
  <c r="AO35" i="28"/>
  <c r="AN35" i="28"/>
  <c r="AM35" i="28"/>
  <c r="AL35" i="28"/>
  <c r="AK35" i="28"/>
  <c r="AJ35" i="28"/>
  <c r="AI35" i="28"/>
  <c r="AH35" i="28"/>
  <c r="AG35" i="28"/>
  <c r="AF35" i="28"/>
  <c r="AE35" i="28"/>
  <c r="AD35" i="28"/>
  <c r="AW34" i="28"/>
  <c r="AV34" i="28"/>
  <c r="AU34" i="28"/>
  <c r="AT34" i="28"/>
  <c r="AS34" i="28"/>
  <c r="AR34" i="28"/>
  <c r="AQ34" i="28"/>
  <c r="AP34" i="28"/>
  <c r="AO34" i="28"/>
  <c r="AN34" i="28"/>
  <c r="AM34" i="28"/>
  <c r="AL34" i="28"/>
  <c r="AK34" i="28"/>
  <c r="AJ34" i="28"/>
  <c r="AI34" i="28"/>
  <c r="AH34" i="28"/>
  <c r="AG34" i="28"/>
  <c r="AF34" i="28"/>
  <c r="AE34" i="28"/>
  <c r="AD34" i="28"/>
  <c r="AW33" i="28"/>
  <c r="AV33" i="28"/>
  <c r="AU33" i="28"/>
  <c r="AT33" i="28"/>
  <c r="AS33" i="28"/>
  <c r="AR33" i="28"/>
  <c r="AQ33" i="28"/>
  <c r="AP33" i="28"/>
  <c r="AO33" i="28"/>
  <c r="AN33" i="28"/>
  <c r="AM33" i="28"/>
  <c r="AL33" i="28"/>
  <c r="AK33" i="28"/>
  <c r="AJ33" i="28"/>
  <c r="AI33" i="28"/>
  <c r="AH33" i="28"/>
  <c r="AG33" i="28"/>
  <c r="AF33" i="28"/>
  <c r="AE33" i="28"/>
  <c r="AD33" i="28"/>
  <c r="AW32" i="28"/>
  <c r="AV32" i="28"/>
  <c r="AU32" i="28"/>
  <c r="AT32" i="28"/>
  <c r="AS32" i="28"/>
  <c r="AR32" i="28"/>
  <c r="AQ32" i="28"/>
  <c r="AP32" i="28"/>
  <c r="AO32" i="28"/>
  <c r="AN32" i="28"/>
  <c r="AM32" i="28"/>
  <c r="AL32" i="28"/>
  <c r="AK32" i="28"/>
  <c r="AJ32" i="28"/>
  <c r="AI32" i="28"/>
  <c r="AH32" i="28"/>
  <c r="AG32" i="28"/>
  <c r="AF32" i="28"/>
  <c r="AE32" i="28"/>
  <c r="AD32" i="28"/>
  <c r="AW31" i="28"/>
  <c r="AV31" i="28"/>
  <c r="AU31" i="28"/>
  <c r="AT31" i="28"/>
  <c r="AS31" i="28"/>
  <c r="AR31" i="28"/>
  <c r="AQ31" i="28"/>
  <c r="AP31" i="28"/>
  <c r="AO31" i="28"/>
  <c r="AN31" i="28"/>
  <c r="AM31" i="28"/>
  <c r="AL31" i="28"/>
  <c r="AK31" i="28"/>
  <c r="AJ31" i="28"/>
  <c r="AI31" i="28"/>
  <c r="AH31" i="28"/>
  <c r="AG31" i="28"/>
  <c r="AF31" i="28"/>
  <c r="AE31" i="28"/>
  <c r="AD31" i="28"/>
  <c r="AW30" i="28"/>
  <c r="AV30" i="28"/>
  <c r="AU30" i="28"/>
  <c r="AT30" i="28"/>
  <c r="AS30" i="28"/>
  <c r="AR30" i="28"/>
  <c r="AQ30" i="28"/>
  <c r="AP30" i="28"/>
  <c r="AO30" i="28"/>
  <c r="AN30" i="28"/>
  <c r="AM30" i="28"/>
  <c r="AL30" i="28"/>
  <c r="AK30" i="28"/>
  <c r="AJ30" i="28"/>
  <c r="AI30" i="28"/>
  <c r="AH30" i="28"/>
  <c r="AG30" i="28"/>
  <c r="AF30" i="28"/>
  <c r="AE30" i="28"/>
  <c r="AD30" i="28"/>
  <c r="AW29" i="28"/>
  <c r="AV29" i="28"/>
  <c r="AU29" i="28"/>
  <c r="AT29" i="28"/>
  <c r="AS29" i="28"/>
  <c r="AR29" i="28"/>
  <c r="AQ29" i="28"/>
  <c r="AP29" i="28"/>
  <c r="AO29" i="28"/>
  <c r="AN29" i="28"/>
  <c r="AM29" i="28"/>
  <c r="AL29" i="28"/>
  <c r="AK29" i="28"/>
  <c r="AJ29" i="28"/>
  <c r="AI29" i="28"/>
  <c r="AH29" i="28"/>
  <c r="AG29" i="28"/>
  <c r="AF29" i="28"/>
  <c r="AE29" i="28"/>
  <c r="AD29" i="28"/>
  <c r="AW28" i="28"/>
  <c r="AV28" i="28"/>
  <c r="AU28" i="28"/>
  <c r="AT28" i="28"/>
  <c r="AS28" i="28"/>
  <c r="AR28" i="28"/>
  <c r="AQ28" i="28"/>
  <c r="AP28" i="28"/>
  <c r="AO28" i="28"/>
  <c r="AN28" i="28"/>
  <c r="AM28" i="28"/>
  <c r="AL28" i="28"/>
  <c r="AK28" i="28"/>
  <c r="AJ28" i="28"/>
  <c r="AI28" i="28"/>
  <c r="AH28" i="28"/>
  <c r="AG28" i="28"/>
  <c r="AF28" i="28"/>
  <c r="AE28" i="28"/>
  <c r="AD28" i="28"/>
  <c r="AW27" i="28"/>
  <c r="AV27" i="28"/>
  <c r="AU27" i="28"/>
  <c r="AT27" i="28"/>
  <c r="AS27" i="28"/>
  <c r="AR27" i="28"/>
  <c r="AQ27" i="28"/>
  <c r="AP27" i="28"/>
  <c r="AO27" i="28"/>
  <c r="AN27" i="28"/>
  <c r="AM27" i="28"/>
  <c r="AL27" i="28"/>
  <c r="AK27" i="28"/>
  <c r="AJ27" i="28"/>
  <c r="AI27" i="28"/>
  <c r="AH27" i="28"/>
  <c r="AG27" i="28"/>
  <c r="AF27" i="28"/>
  <c r="AE27" i="28"/>
  <c r="AD27" i="28"/>
  <c r="AW26" i="28"/>
  <c r="AV26" i="28"/>
  <c r="AU26" i="28"/>
  <c r="AT26" i="28"/>
  <c r="AS26" i="28"/>
  <c r="AR26" i="28"/>
  <c r="AQ26" i="28"/>
  <c r="AP26" i="28"/>
  <c r="AO26" i="28"/>
  <c r="AN26" i="28"/>
  <c r="AM26" i="28"/>
  <c r="AL26" i="28"/>
  <c r="AK26" i="28"/>
  <c r="AJ26" i="28"/>
  <c r="AI26" i="28"/>
  <c r="AH26" i="28"/>
  <c r="AG26" i="28"/>
  <c r="AF26" i="28"/>
  <c r="AE26" i="28"/>
  <c r="AD26" i="28"/>
  <c r="AW25" i="28"/>
  <c r="AV25" i="28"/>
  <c r="AU25" i="28"/>
  <c r="AT25" i="28"/>
  <c r="AS25" i="28"/>
  <c r="AR25" i="28"/>
  <c r="AQ25" i="28"/>
  <c r="AP25" i="28"/>
  <c r="AO25" i="28"/>
  <c r="AN25" i="28"/>
  <c r="AM25" i="28"/>
  <c r="AL25" i="28"/>
  <c r="AK25" i="28"/>
  <c r="AJ25" i="28"/>
  <c r="AI25" i="28"/>
  <c r="AH25" i="28"/>
  <c r="AG25" i="28"/>
  <c r="AF25" i="28"/>
  <c r="AE25" i="28"/>
  <c r="AD25" i="28"/>
  <c r="AW24" i="28"/>
  <c r="AV24" i="28"/>
  <c r="AU24" i="28"/>
  <c r="AT24" i="28"/>
  <c r="AS24" i="28"/>
  <c r="AR24" i="28"/>
  <c r="AQ24" i="28"/>
  <c r="AP24" i="28"/>
  <c r="AO24" i="28"/>
  <c r="AN24" i="28"/>
  <c r="AM24" i="28"/>
  <c r="AL24" i="28"/>
  <c r="AK24" i="28"/>
  <c r="AJ24" i="28"/>
  <c r="AI24" i="28"/>
  <c r="AH24" i="28"/>
  <c r="AG24" i="28"/>
  <c r="AF24" i="28"/>
  <c r="AE24" i="28"/>
  <c r="AD24" i="28"/>
  <c r="G139" i="27"/>
  <c r="H141" i="27" s="1"/>
  <c r="G124" i="27"/>
  <c r="H126" i="27" s="1"/>
  <c r="K126" i="27" s="1"/>
  <c r="E115" i="27"/>
  <c r="E116" i="27"/>
  <c r="E117" i="27"/>
  <c r="E118" i="27"/>
  <c r="E119" i="27"/>
  <c r="E120" i="27"/>
  <c r="E121" i="27"/>
  <c r="E122" i="27"/>
  <c r="E123" i="27"/>
  <c r="E124" i="27"/>
  <c r="E125" i="27"/>
  <c r="E126" i="27"/>
  <c r="E127" i="27"/>
  <c r="E128" i="27"/>
  <c r="E129" i="27"/>
  <c r="E130" i="27"/>
  <c r="E131" i="27"/>
  <c r="E132" i="27"/>
  <c r="E133" i="27"/>
  <c r="E134" i="27"/>
  <c r="E135" i="27"/>
  <c r="E136" i="27"/>
  <c r="E137" i="27"/>
  <c r="E138" i="27"/>
  <c r="E139" i="27"/>
  <c r="E140" i="27"/>
  <c r="E141" i="27"/>
  <c r="E142" i="27"/>
  <c r="E143" i="27"/>
  <c r="E144" i="27"/>
  <c r="E145" i="27"/>
  <c r="E146" i="27"/>
  <c r="E147" i="27"/>
  <c r="E148" i="27"/>
  <c r="E149" i="27"/>
  <c r="E150" i="27"/>
  <c r="E151" i="27"/>
  <c r="E152" i="27"/>
  <c r="E153" i="27"/>
  <c r="E154" i="27"/>
  <c r="E155" i="27"/>
  <c r="E156" i="27"/>
  <c r="E157" i="27"/>
  <c r="E158" i="27"/>
  <c r="E159" i="27"/>
  <c r="E160" i="27"/>
  <c r="E161" i="27"/>
  <c r="E162" i="27"/>
  <c r="E163" i="27"/>
  <c r="E114" i="27"/>
  <c r="G69" i="27"/>
  <c r="G84" i="27"/>
  <c r="E60" i="27"/>
  <c r="E61" i="27"/>
  <c r="E62" i="27"/>
  <c r="E63" i="27"/>
  <c r="E64" i="27"/>
  <c r="E65" i="27"/>
  <c r="E66" i="27"/>
  <c r="E67" i="27"/>
  <c r="E68" i="27"/>
  <c r="E69" i="27"/>
  <c r="E70" i="27"/>
  <c r="E71" i="27"/>
  <c r="E72" i="27"/>
  <c r="E73" i="27"/>
  <c r="E74" i="27"/>
  <c r="E75" i="27"/>
  <c r="E76" i="27"/>
  <c r="E77" i="27"/>
  <c r="E78" i="27"/>
  <c r="E79" i="27"/>
  <c r="E80" i="27"/>
  <c r="E81" i="27"/>
  <c r="E82" i="27"/>
  <c r="E83" i="27"/>
  <c r="E84" i="27"/>
  <c r="E85" i="27"/>
  <c r="E86" i="27"/>
  <c r="E87" i="27"/>
  <c r="E88" i="27"/>
  <c r="E89" i="27"/>
  <c r="E90" i="27"/>
  <c r="E91" i="27"/>
  <c r="E92" i="27"/>
  <c r="E93" i="27"/>
  <c r="E94" i="27"/>
  <c r="E95" i="27"/>
  <c r="E96" i="27"/>
  <c r="E97" i="27"/>
  <c r="E98" i="27"/>
  <c r="E99" i="27"/>
  <c r="E100" i="27"/>
  <c r="E101" i="27"/>
  <c r="E102" i="27"/>
  <c r="E103" i="27"/>
  <c r="E104" i="27"/>
  <c r="E105" i="27"/>
  <c r="E106" i="27"/>
  <c r="E107" i="27"/>
  <c r="E108" i="27"/>
  <c r="E59" i="27"/>
  <c r="G29" i="27"/>
  <c r="G14" i="27"/>
  <c r="H16" i="27" s="1"/>
  <c r="H116" i="27"/>
  <c r="K116" i="27" s="1"/>
  <c r="H61" i="27"/>
  <c r="K61" i="27" s="1"/>
  <c r="H6" i="27"/>
  <c r="K6" i="27" s="1"/>
  <c r="E5" i="27"/>
  <c r="E6" i="27"/>
  <c r="E7" i="27"/>
  <c r="E8" i="27"/>
  <c r="E9" i="27"/>
  <c r="E10" i="27"/>
  <c r="E11" i="27"/>
  <c r="E12" i="27"/>
  <c r="E13" i="27"/>
  <c r="E14" i="27"/>
  <c r="E15" i="27"/>
  <c r="E16" i="27"/>
  <c r="E17" i="27"/>
  <c r="E18" i="27"/>
  <c r="E19" i="27"/>
  <c r="E20" i="27"/>
  <c r="E21" i="27"/>
  <c r="E22" i="27"/>
  <c r="E23" i="27"/>
  <c r="E24" i="27"/>
  <c r="E25" i="27"/>
  <c r="E26" i="27"/>
  <c r="E27" i="27"/>
  <c r="E28" i="27"/>
  <c r="E29" i="27"/>
  <c r="E30" i="27"/>
  <c r="E31" i="27"/>
  <c r="E32" i="27"/>
  <c r="E33" i="27"/>
  <c r="E34" i="27"/>
  <c r="E35" i="27"/>
  <c r="E36" i="27"/>
  <c r="E37" i="27"/>
  <c r="E38" i="27"/>
  <c r="E39" i="27"/>
  <c r="E40" i="27"/>
  <c r="E41" i="27"/>
  <c r="E42" i="27"/>
  <c r="E43" i="27"/>
  <c r="E44" i="27"/>
  <c r="E45" i="27"/>
  <c r="E46" i="27"/>
  <c r="E47" i="27"/>
  <c r="E48" i="27"/>
  <c r="E49" i="27"/>
  <c r="E50" i="27"/>
  <c r="E51" i="27"/>
  <c r="E52" i="27"/>
  <c r="E53" i="27"/>
  <c r="E4" i="27"/>
  <c r="F4" i="27" s="1"/>
  <c r="F5" i="27" s="1"/>
  <c r="F6" i="27" s="1"/>
  <c r="D163" i="27"/>
  <c r="D162" i="27"/>
  <c r="D161" i="27"/>
  <c r="D160" i="27"/>
  <c r="D159" i="27"/>
  <c r="D158" i="27"/>
  <c r="D157" i="27"/>
  <c r="D156" i="27"/>
  <c r="D155" i="27"/>
  <c r="D154" i="27"/>
  <c r="D153" i="27"/>
  <c r="D152" i="27"/>
  <c r="D151" i="27"/>
  <c r="D150" i="27"/>
  <c r="D149" i="27"/>
  <c r="D148" i="27"/>
  <c r="D147" i="27"/>
  <c r="D146" i="27"/>
  <c r="D145" i="27"/>
  <c r="D144" i="27"/>
  <c r="D143" i="27"/>
  <c r="D142" i="27"/>
  <c r="D141" i="27"/>
  <c r="D140" i="27"/>
  <c r="D139" i="27"/>
  <c r="D138" i="27"/>
  <c r="D137" i="27"/>
  <c r="D136" i="27"/>
  <c r="D135" i="27"/>
  <c r="D134" i="27"/>
  <c r="D133" i="27"/>
  <c r="D132" i="27"/>
  <c r="D131" i="27"/>
  <c r="D130" i="27"/>
  <c r="D129" i="27"/>
  <c r="D128" i="27"/>
  <c r="D127" i="27"/>
  <c r="D126" i="27"/>
  <c r="D125" i="27"/>
  <c r="D124" i="27"/>
  <c r="D123" i="27"/>
  <c r="D122" i="27"/>
  <c r="D121" i="27"/>
  <c r="D120" i="27"/>
  <c r="D119" i="27"/>
  <c r="D118" i="27"/>
  <c r="D117" i="27"/>
  <c r="D116" i="27"/>
  <c r="D115" i="27"/>
  <c r="F114" i="27"/>
  <c r="D114" i="27"/>
  <c r="K113" i="27"/>
  <c r="D108" i="27"/>
  <c r="D107" i="27"/>
  <c r="D106" i="27"/>
  <c r="D105" i="27"/>
  <c r="D104" i="27"/>
  <c r="D103" i="27"/>
  <c r="D102" i="27"/>
  <c r="D101" i="27"/>
  <c r="D100" i="27"/>
  <c r="D99" i="27"/>
  <c r="D98" i="27"/>
  <c r="D97" i="27"/>
  <c r="D96" i="27"/>
  <c r="D95" i="27"/>
  <c r="D94" i="27"/>
  <c r="D93" i="27"/>
  <c r="D92" i="27"/>
  <c r="D91" i="27"/>
  <c r="D90" i="27"/>
  <c r="D89" i="27"/>
  <c r="D88" i="27"/>
  <c r="D87" i="27"/>
  <c r="D86" i="27"/>
  <c r="D85" i="27"/>
  <c r="D84" i="27"/>
  <c r="D83" i="27"/>
  <c r="D82" i="27"/>
  <c r="D81" i="27"/>
  <c r="D80" i="27"/>
  <c r="D79" i="27"/>
  <c r="D78" i="27"/>
  <c r="D77" i="27"/>
  <c r="D76" i="27"/>
  <c r="D75" i="27"/>
  <c r="D74" i="27"/>
  <c r="D73" i="27"/>
  <c r="D72" i="27"/>
  <c r="D71" i="27"/>
  <c r="D70" i="27"/>
  <c r="D69" i="27"/>
  <c r="D68" i="27"/>
  <c r="D67" i="27"/>
  <c r="D66" i="27"/>
  <c r="D65" i="27"/>
  <c r="D64" i="27"/>
  <c r="D63" i="27"/>
  <c r="D62" i="27"/>
  <c r="D61" i="27"/>
  <c r="D60" i="27"/>
  <c r="F59" i="27"/>
  <c r="F60" i="27" s="1"/>
  <c r="D59" i="27"/>
  <c r="K58" i="27"/>
  <c r="D53" i="27"/>
  <c r="D52" i="27"/>
  <c r="D51" i="27"/>
  <c r="D50" i="27"/>
  <c r="D49" i="27"/>
  <c r="D48" i="27"/>
  <c r="D47" i="27"/>
  <c r="D46" i="27"/>
  <c r="D45" i="27"/>
  <c r="D44" i="27"/>
  <c r="D43" i="27"/>
  <c r="D42" i="27"/>
  <c r="D41" i="27"/>
  <c r="D40" i="27"/>
  <c r="D39" i="27"/>
  <c r="D38" i="27"/>
  <c r="D37" i="27"/>
  <c r="D36" i="27"/>
  <c r="D35" i="27"/>
  <c r="D34" i="27"/>
  <c r="D33" i="27"/>
  <c r="D32" i="27"/>
  <c r="D31" i="27"/>
  <c r="D30" i="27"/>
  <c r="D29" i="27"/>
  <c r="D28" i="27"/>
  <c r="D27" i="27"/>
  <c r="D26" i="27"/>
  <c r="D25" i="27"/>
  <c r="D24" i="27"/>
  <c r="D23" i="27"/>
  <c r="D22" i="27"/>
  <c r="D21" i="27"/>
  <c r="D20" i="27"/>
  <c r="D19" i="27"/>
  <c r="D18" i="27"/>
  <c r="D17" i="27"/>
  <c r="D16" i="27"/>
  <c r="D15" i="27"/>
  <c r="D14" i="27"/>
  <c r="D13" i="27"/>
  <c r="D12" i="27"/>
  <c r="D11" i="27"/>
  <c r="D10" i="27"/>
  <c r="D9" i="27"/>
  <c r="D8" i="27"/>
  <c r="D7" i="27"/>
  <c r="D6" i="27"/>
  <c r="D5" i="27"/>
  <c r="D4" i="27"/>
  <c r="K3" i="27"/>
  <c r="AA63" i="32" l="1"/>
  <c r="AA63" i="28"/>
  <c r="AA63" i="36"/>
  <c r="AA40" i="28"/>
  <c r="AA40" i="34"/>
  <c r="AA85" i="37"/>
  <c r="AA40" i="36"/>
  <c r="AA85" i="36"/>
  <c r="AA85" i="32"/>
  <c r="AA40" i="32"/>
  <c r="AA40" i="40"/>
  <c r="AA63" i="40"/>
  <c r="AA63" i="42"/>
  <c r="AA40" i="42"/>
  <c r="AA85" i="42"/>
  <c r="AA85" i="41"/>
  <c r="AA63" i="41"/>
  <c r="AA40" i="41"/>
  <c r="AA85" i="40"/>
  <c r="K86" i="39"/>
  <c r="M86" i="39" s="1"/>
  <c r="M16" i="39"/>
  <c r="F115" i="39"/>
  <c r="F116" i="39" s="1"/>
  <c r="F117" i="39" s="1"/>
  <c r="F118" i="39" s="1"/>
  <c r="F119" i="39" s="1"/>
  <c r="F120" i="39" s="1"/>
  <c r="F121" i="39" s="1"/>
  <c r="F122" i="39" s="1"/>
  <c r="F123" i="39" s="1"/>
  <c r="F124" i="39" s="1"/>
  <c r="F125" i="39" s="1"/>
  <c r="F126" i="39" s="1"/>
  <c r="F127" i="39" s="1"/>
  <c r="F128" i="39" s="1"/>
  <c r="F129" i="39" s="1"/>
  <c r="F130" i="39" s="1"/>
  <c r="F131" i="39" s="1"/>
  <c r="F132" i="39" s="1"/>
  <c r="F133" i="39" s="1"/>
  <c r="F134" i="39" s="1"/>
  <c r="F135" i="39" s="1"/>
  <c r="F136" i="39" s="1"/>
  <c r="F137" i="39" s="1"/>
  <c r="F138" i="39" s="1"/>
  <c r="F139" i="39" s="1"/>
  <c r="F140" i="39" s="1"/>
  <c r="F141" i="39" s="1"/>
  <c r="F142" i="39" s="1"/>
  <c r="F143" i="39" s="1"/>
  <c r="F144" i="39" s="1"/>
  <c r="F145" i="39" s="1"/>
  <c r="F146" i="39" s="1"/>
  <c r="F147" i="39" s="1"/>
  <c r="F148" i="39" s="1"/>
  <c r="F149" i="39" s="1"/>
  <c r="F150" i="39" s="1"/>
  <c r="F151" i="39" s="1"/>
  <c r="F152" i="39" s="1"/>
  <c r="F153" i="39" s="1"/>
  <c r="F154" i="39" s="1"/>
  <c r="F155" i="39" s="1"/>
  <c r="F156" i="39" s="1"/>
  <c r="F157" i="39" s="1"/>
  <c r="F158" i="39" s="1"/>
  <c r="F159" i="39" s="1"/>
  <c r="F160" i="39" s="1"/>
  <c r="F161" i="39" s="1"/>
  <c r="F162" i="39" s="1"/>
  <c r="F163" i="39" s="1"/>
  <c r="F60" i="39"/>
  <c r="F5" i="39"/>
  <c r="F6" i="39" s="1"/>
  <c r="F7" i="39" s="1"/>
  <c r="F8" i="39" s="1"/>
  <c r="F9" i="39" s="1"/>
  <c r="F10" i="39" s="1"/>
  <c r="F11" i="39" s="1"/>
  <c r="F12" i="39" s="1"/>
  <c r="F13" i="39" s="1"/>
  <c r="F14" i="39" s="1"/>
  <c r="F15" i="39" s="1"/>
  <c r="F16" i="39" s="1"/>
  <c r="F17" i="39" s="1"/>
  <c r="F18" i="39" s="1"/>
  <c r="F19" i="39" s="1"/>
  <c r="F20" i="39" s="1"/>
  <c r="F21" i="39" s="1"/>
  <c r="F22" i="39" s="1"/>
  <c r="F23" i="39" s="1"/>
  <c r="F24" i="39" s="1"/>
  <c r="F25" i="39" s="1"/>
  <c r="F26" i="39" s="1"/>
  <c r="F27" i="39" s="1"/>
  <c r="F28" i="39" s="1"/>
  <c r="F29" i="39" s="1"/>
  <c r="F30" i="39" s="1"/>
  <c r="F31" i="39" s="1"/>
  <c r="F32" i="39" s="1"/>
  <c r="F33" i="39" s="1"/>
  <c r="F34" i="39" s="1"/>
  <c r="F35" i="39" s="1"/>
  <c r="F36" i="39" s="1"/>
  <c r="F37" i="39" s="1"/>
  <c r="F38" i="39" s="1"/>
  <c r="F39" i="39" s="1"/>
  <c r="F40" i="39" s="1"/>
  <c r="F41" i="39" s="1"/>
  <c r="F42" i="39" s="1"/>
  <c r="F43" i="39" s="1"/>
  <c r="F44" i="39" s="1"/>
  <c r="F45" i="39" s="1"/>
  <c r="F46" i="39" s="1"/>
  <c r="F47" i="39" s="1"/>
  <c r="F48" i="39" s="1"/>
  <c r="F49" i="39" s="1"/>
  <c r="F50" i="39" s="1"/>
  <c r="F51" i="39" s="1"/>
  <c r="F52" i="39" s="1"/>
  <c r="F53" i="39" s="1"/>
  <c r="F61" i="39"/>
  <c r="F62" i="39" s="1"/>
  <c r="F63" i="39" s="1"/>
  <c r="F64" i="39" s="1"/>
  <c r="F65" i="39" s="1"/>
  <c r="F66" i="39" s="1"/>
  <c r="F67" i="39" s="1"/>
  <c r="F68" i="39" s="1"/>
  <c r="F69" i="39" s="1"/>
  <c r="F70" i="39" s="1"/>
  <c r="F71" i="39" s="1"/>
  <c r="F72" i="39" s="1"/>
  <c r="F73" i="39" s="1"/>
  <c r="F74" i="39" s="1"/>
  <c r="F75" i="39" s="1"/>
  <c r="F76" i="39" s="1"/>
  <c r="F77" i="39" s="1"/>
  <c r="F78" i="39" s="1"/>
  <c r="F79" i="39" s="1"/>
  <c r="F80" i="39" s="1"/>
  <c r="F81" i="39" s="1"/>
  <c r="F82" i="39" s="1"/>
  <c r="F83" i="39" s="1"/>
  <c r="F84" i="39" s="1"/>
  <c r="F85" i="39" s="1"/>
  <c r="F86" i="39" s="1"/>
  <c r="F87" i="39" s="1"/>
  <c r="F88" i="39" s="1"/>
  <c r="F89" i="39" s="1"/>
  <c r="F90" i="39" s="1"/>
  <c r="F91" i="39" s="1"/>
  <c r="F92" i="39" s="1"/>
  <c r="F93" i="39" s="1"/>
  <c r="F94" i="39" s="1"/>
  <c r="F95" i="39" s="1"/>
  <c r="F96" i="39" s="1"/>
  <c r="F97" i="39" s="1"/>
  <c r="F98" i="39" s="1"/>
  <c r="F99" i="39" s="1"/>
  <c r="F100" i="39" s="1"/>
  <c r="F101" i="39" s="1"/>
  <c r="F102" i="39" s="1"/>
  <c r="F103" i="39" s="1"/>
  <c r="F104" i="39" s="1"/>
  <c r="F105" i="39" s="1"/>
  <c r="F106" i="39" s="1"/>
  <c r="F107" i="39" s="1"/>
  <c r="F108" i="39" s="1"/>
  <c r="M6" i="39"/>
  <c r="G54" i="39"/>
  <c r="K126" i="39"/>
  <c r="K141" i="39"/>
  <c r="M141" i="39" s="1"/>
  <c r="G109" i="39"/>
  <c r="AA85" i="38"/>
  <c r="AA63" i="38"/>
  <c r="AA40" i="38"/>
  <c r="AA63" i="37"/>
  <c r="AA40" i="37"/>
  <c r="AA107" i="36"/>
  <c r="K141" i="35"/>
  <c r="M116" i="35" s="1"/>
  <c r="K126" i="35"/>
  <c r="K31" i="35"/>
  <c r="M31" i="35" s="1"/>
  <c r="M6" i="35"/>
  <c r="F115" i="35"/>
  <c r="F116" i="35" s="1"/>
  <c r="F117" i="35" s="1"/>
  <c r="F118" i="35" s="1"/>
  <c r="F119" i="35" s="1"/>
  <c r="F120" i="35" s="1"/>
  <c r="F121" i="35" s="1"/>
  <c r="F122" i="35" s="1"/>
  <c r="F123" i="35" s="1"/>
  <c r="F124" i="35" s="1"/>
  <c r="F125" i="35" s="1"/>
  <c r="F126" i="35" s="1"/>
  <c r="F127" i="35" s="1"/>
  <c r="F128" i="35" s="1"/>
  <c r="F129" i="35" s="1"/>
  <c r="F130" i="35" s="1"/>
  <c r="F131" i="35" s="1"/>
  <c r="F132" i="35" s="1"/>
  <c r="F133" i="35" s="1"/>
  <c r="F134" i="35" s="1"/>
  <c r="F135" i="35" s="1"/>
  <c r="F136" i="35" s="1"/>
  <c r="F137" i="35" s="1"/>
  <c r="F138" i="35" s="1"/>
  <c r="F139" i="35" s="1"/>
  <c r="F140" i="35" s="1"/>
  <c r="F141" i="35" s="1"/>
  <c r="F142" i="35" s="1"/>
  <c r="F143" i="35" s="1"/>
  <c r="F144" i="35" s="1"/>
  <c r="F145" i="35" s="1"/>
  <c r="F146" i="35" s="1"/>
  <c r="F147" i="35" s="1"/>
  <c r="F148" i="35" s="1"/>
  <c r="F149" i="35" s="1"/>
  <c r="F150" i="35" s="1"/>
  <c r="F151" i="35" s="1"/>
  <c r="F152" i="35" s="1"/>
  <c r="F153" i="35" s="1"/>
  <c r="F154" i="35" s="1"/>
  <c r="F155" i="35" s="1"/>
  <c r="F156" i="35" s="1"/>
  <c r="F157" i="35" s="1"/>
  <c r="F158" i="35" s="1"/>
  <c r="F159" i="35" s="1"/>
  <c r="F160" i="35" s="1"/>
  <c r="F161" i="35" s="1"/>
  <c r="F162" i="35" s="1"/>
  <c r="F163" i="35" s="1"/>
  <c r="F60" i="35"/>
  <c r="F61" i="35" s="1"/>
  <c r="F62" i="35" s="1"/>
  <c r="F63" i="35"/>
  <c r="F64" i="35" s="1"/>
  <c r="F65" i="35" s="1"/>
  <c r="F66" i="35" s="1"/>
  <c r="F67" i="35" s="1"/>
  <c r="F68" i="35" s="1"/>
  <c r="F69" i="35" s="1"/>
  <c r="F70" i="35" s="1"/>
  <c r="F71" i="35" s="1"/>
  <c r="F72" i="35" s="1"/>
  <c r="F73" i="35" s="1"/>
  <c r="F74" i="35" s="1"/>
  <c r="F75" i="35" s="1"/>
  <c r="F76" i="35" s="1"/>
  <c r="F77" i="35" s="1"/>
  <c r="F78" i="35" s="1"/>
  <c r="F79" i="35" s="1"/>
  <c r="F80" i="35" s="1"/>
  <c r="F81" i="35" s="1"/>
  <c r="F82" i="35" s="1"/>
  <c r="F83" i="35" s="1"/>
  <c r="F84" i="35" s="1"/>
  <c r="F85" i="35" s="1"/>
  <c r="F86" i="35" s="1"/>
  <c r="F87" i="35" s="1"/>
  <c r="F88" i="35" s="1"/>
  <c r="F89" i="35" s="1"/>
  <c r="F90" i="35" s="1"/>
  <c r="F91" i="35" s="1"/>
  <c r="F92" i="35" s="1"/>
  <c r="F93" i="35" s="1"/>
  <c r="F94" i="35" s="1"/>
  <c r="F95" i="35" s="1"/>
  <c r="F96" i="35" s="1"/>
  <c r="F97" i="35" s="1"/>
  <c r="F98" i="35" s="1"/>
  <c r="F99" i="35" s="1"/>
  <c r="F100" i="35" s="1"/>
  <c r="F101" i="35" s="1"/>
  <c r="F102" i="35" s="1"/>
  <c r="F103" i="35" s="1"/>
  <c r="F104" i="35" s="1"/>
  <c r="F105" i="35" s="1"/>
  <c r="F106" i="35" s="1"/>
  <c r="F107" i="35" s="1"/>
  <c r="F108" i="35" s="1"/>
  <c r="F7" i="35"/>
  <c r="F8" i="35" s="1"/>
  <c r="F9" i="35" s="1"/>
  <c r="F10" i="35" s="1"/>
  <c r="F11" i="35" s="1"/>
  <c r="F12" i="35" s="1"/>
  <c r="F13" i="35" s="1"/>
  <c r="F14" i="35" s="1"/>
  <c r="F15" i="35" s="1"/>
  <c r="F16" i="35" s="1"/>
  <c r="F17" i="35" s="1"/>
  <c r="F18" i="35" s="1"/>
  <c r="F19" i="35" s="1"/>
  <c r="F20" i="35" s="1"/>
  <c r="F21" i="35" s="1"/>
  <c r="F22" i="35" s="1"/>
  <c r="F23" i="35" s="1"/>
  <c r="F24" i="35" s="1"/>
  <c r="F25" i="35" s="1"/>
  <c r="F26" i="35" s="1"/>
  <c r="F27" i="35" s="1"/>
  <c r="F28" i="35" s="1"/>
  <c r="F29" i="35" s="1"/>
  <c r="F30" i="35" s="1"/>
  <c r="F31" i="35" s="1"/>
  <c r="F32" i="35" s="1"/>
  <c r="F33" i="35" s="1"/>
  <c r="F34" i="35" s="1"/>
  <c r="F35" i="35" s="1"/>
  <c r="F36" i="35" s="1"/>
  <c r="F37" i="35" s="1"/>
  <c r="F38" i="35" s="1"/>
  <c r="F39" i="35" s="1"/>
  <c r="F40" i="35" s="1"/>
  <c r="F41" i="35" s="1"/>
  <c r="F42" i="35" s="1"/>
  <c r="F43" i="35" s="1"/>
  <c r="F44" i="35" s="1"/>
  <c r="F45" i="35" s="1"/>
  <c r="F46" i="35" s="1"/>
  <c r="F47" i="35" s="1"/>
  <c r="F48" i="35" s="1"/>
  <c r="F49" i="35" s="1"/>
  <c r="F50" i="35" s="1"/>
  <c r="F51" i="35" s="1"/>
  <c r="F52" i="35" s="1"/>
  <c r="F53" i="35" s="1"/>
  <c r="K86" i="35"/>
  <c r="M86" i="35" s="1"/>
  <c r="G54" i="35"/>
  <c r="AA107" i="34"/>
  <c r="AA63" i="34"/>
  <c r="AA85" i="34"/>
  <c r="AA40" i="33"/>
  <c r="AA107" i="33"/>
  <c r="AA63" i="33"/>
  <c r="AA85" i="33"/>
  <c r="AA107" i="32"/>
  <c r="H31" i="31"/>
  <c r="H16" i="31"/>
  <c r="K16" i="31" s="1"/>
  <c r="F60" i="31"/>
  <c r="F61" i="31"/>
  <c r="K31" i="31"/>
  <c r="M31" i="31" s="1"/>
  <c r="F5" i="31"/>
  <c r="F6" i="31"/>
  <c r="F7" i="31" s="1"/>
  <c r="F8" i="31" s="1"/>
  <c r="F9" i="31" s="1"/>
  <c r="F10" i="31" s="1"/>
  <c r="F11" i="31" s="1"/>
  <c r="F12" i="31" s="1"/>
  <c r="F13" i="31" s="1"/>
  <c r="F14" i="31" s="1"/>
  <c r="F15" i="31" s="1"/>
  <c r="F16" i="31" s="1"/>
  <c r="F17" i="31" s="1"/>
  <c r="F18" i="31" s="1"/>
  <c r="F19" i="31" s="1"/>
  <c r="F20" i="31" s="1"/>
  <c r="F21" i="31" s="1"/>
  <c r="F22" i="31" s="1"/>
  <c r="F23" i="31" s="1"/>
  <c r="F24" i="31" s="1"/>
  <c r="F25" i="31" s="1"/>
  <c r="F26" i="31" s="1"/>
  <c r="F27" i="31" s="1"/>
  <c r="F28" i="31" s="1"/>
  <c r="F29" i="31" s="1"/>
  <c r="F30" i="31" s="1"/>
  <c r="F31" i="31" s="1"/>
  <c r="F32" i="31" s="1"/>
  <c r="F33" i="31" s="1"/>
  <c r="F34" i="31" s="1"/>
  <c r="F35" i="31" s="1"/>
  <c r="F36" i="31" s="1"/>
  <c r="F37" i="31" s="1"/>
  <c r="F38" i="31" s="1"/>
  <c r="F39" i="31" s="1"/>
  <c r="F40" i="31" s="1"/>
  <c r="F41" i="31" s="1"/>
  <c r="F42" i="31" s="1"/>
  <c r="F43" i="31" s="1"/>
  <c r="F44" i="31" s="1"/>
  <c r="F45" i="31" s="1"/>
  <c r="F46" i="31" s="1"/>
  <c r="F47" i="31" s="1"/>
  <c r="F48" i="31" s="1"/>
  <c r="F49" i="31" s="1"/>
  <c r="F50" i="31" s="1"/>
  <c r="F51" i="31" s="1"/>
  <c r="F52" i="31" s="1"/>
  <c r="F53" i="31" s="1"/>
  <c r="G109" i="31"/>
  <c r="F62" i="31"/>
  <c r="F63" i="31" s="1"/>
  <c r="F64" i="31" s="1"/>
  <c r="F65" i="31" s="1"/>
  <c r="F66" i="31" s="1"/>
  <c r="F67" i="31" s="1"/>
  <c r="F68" i="31" s="1"/>
  <c r="F69" i="31" s="1"/>
  <c r="F70" i="31" s="1"/>
  <c r="F71" i="31" s="1"/>
  <c r="F72" i="31" s="1"/>
  <c r="F73" i="31" s="1"/>
  <c r="F74" i="31" s="1"/>
  <c r="F75" i="31" s="1"/>
  <c r="F76" i="31" s="1"/>
  <c r="F77" i="31" s="1"/>
  <c r="F78" i="31" s="1"/>
  <c r="F79" i="31" s="1"/>
  <c r="F80" i="31" s="1"/>
  <c r="F81" i="31" s="1"/>
  <c r="F82" i="31" s="1"/>
  <c r="F83" i="31" s="1"/>
  <c r="F84" i="31" s="1"/>
  <c r="F85" i="31" s="1"/>
  <c r="F86" i="31" s="1"/>
  <c r="F87" i="31" s="1"/>
  <c r="F88" i="31" s="1"/>
  <c r="F89" i="31" s="1"/>
  <c r="F90" i="31" s="1"/>
  <c r="F91" i="31" s="1"/>
  <c r="F92" i="31" s="1"/>
  <c r="F93" i="31" s="1"/>
  <c r="F94" i="31" s="1"/>
  <c r="F95" i="31" s="1"/>
  <c r="F96" i="31" s="1"/>
  <c r="F97" i="31" s="1"/>
  <c r="F98" i="31" s="1"/>
  <c r="F99" i="31" s="1"/>
  <c r="F100" i="31" s="1"/>
  <c r="F101" i="31" s="1"/>
  <c r="F102" i="31" s="1"/>
  <c r="F103" i="31" s="1"/>
  <c r="F104" i="31" s="1"/>
  <c r="F105" i="31" s="1"/>
  <c r="F106" i="31" s="1"/>
  <c r="F107" i="31" s="1"/>
  <c r="F108" i="31" s="1"/>
  <c r="F116" i="31"/>
  <c r="F117" i="31" s="1"/>
  <c r="F118" i="31" s="1"/>
  <c r="F119" i="31" s="1"/>
  <c r="F120" i="31" s="1"/>
  <c r="F121" i="31" s="1"/>
  <c r="F122" i="31" s="1"/>
  <c r="F123" i="31" s="1"/>
  <c r="F124" i="31" s="1"/>
  <c r="F125" i="31" s="1"/>
  <c r="F126" i="31" s="1"/>
  <c r="F127" i="31" s="1"/>
  <c r="F128" i="31" s="1"/>
  <c r="F129" i="31" s="1"/>
  <c r="F130" i="31" s="1"/>
  <c r="F131" i="31" s="1"/>
  <c r="F132" i="31" s="1"/>
  <c r="F133" i="31" s="1"/>
  <c r="F134" i="31" s="1"/>
  <c r="F135" i="31" s="1"/>
  <c r="F136" i="31" s="1"/>
  <c r="F137" i="31" s="1"/>
  <c r="F138" i="31" s="1"/>
  <c r="F139" i="31" s="1"/>
  <c r="F140" i="31" s="1"/>
  <c r="F141" i="31" s="1"/>
  <c r="F142" i="31" s="1"/>
  <c r="F143" i="31" s="1"/>
  <c r="F144" i="31" s="1"/>
  <c r="F145" i="31" s="1"/>
  <c r="F146" i="31" s="1"/>
  <c r="F147" i="31" s="1"/>
  <c r="F148" i="31" s="1"/>
  <c r="F149" i="31" s="1"/>
  <c r="F150" i="31" s="1"/>
  <c r="F151" i="31" s="1"/>
  <c r="F152" i="31" s="1"/>
  <c r="F153" i="31" s="1"/>
  <c r="F154" i="31" s="1"/>
  <c r="F155" i="31" s="1"/>
  <c r="F156" i="31" s="1"/>
  <c r="F157" i="31" s="1"/>
  <c r="F158" i="31" s="1"/>
  <c r="F159" i="31" s="1"/>
  <c r="F160" i="31" s="1"/>
  <c r="F161" i="31" s="1"/>
  <c r="F162" i="31" s="1"/>
  <c r="F163" i="31" s="1"/>
  <c r="K126" i="31"/>
  <c r="AA40" i="30"/>
  <c r="AA63" i="30"/>
  <c r="AA40" i="29"/>
  <c r="AA63" i="29"/>
  <c r="F115" i="27"/>
  <c r="F116" i="27" s="1"/>
  <c r="F117" i="27" s="1"/>
  <c r="F118" i="27" s="1"/>
  <c r="F119" i="27" s="1"/>
  <c r="F120" i="27" s="1"/>
  <c r="F121" i="27" s="1"/>
  <c r="F122" i="27" s="1"/>
  <c r="F123" i="27" s="1"/>
  <c r="F124" i="27" s="1"/>
  <c r="F125" i="27" s="1"/>
  <c r="F126" i="27" s="1"/>
  <c r="F127" i="27" s="1"/>
  <c r="F128" i="27" s="1"/>
  <c r="F129" i="27" s="1"/>
  <c r="F130" i="27" s="1"/>
  <c r="F131" i="27" s="1"/>
  <c r="F132" i="27" s="1"/>
  <c r="F133" i="27" s="1"/>
  <c r="F134" i="27" s="1"/>
  <c r="F135" i="27" s="1"/>
  <c r="F136" i="27" s="1"/>
  <c r="F137" i="27" s="1"/>
  <c r="F138" i="27" s="1"/>
  <c r="F139" i="27" s="1"/>
  <c r="F140" i="27" s="1"/>
  <c r="F141" i="27" s="1"/>
  <c r="F142" i="27" s="1"/>
  <c r="F143" i="27" s="1"/>
  <c r="F144" i="27" s="1"/>
  <c r="F145" i="27" s="1"/>
  <c r="F146" i="27" s="1"/>
  <c r="F147" i="27" s="1"/>
  <c r="F148" i="27" s="1"/>
  <c r="F149" i="27" s="1"/>
  <c r="F150" i="27" s="1"/>
  <c r="F151" i="27" s="1"/>
  <c r="F152" i="27" s="1"/>
  <c r="F153" i="27" s="1"/>
  <c r="F154" i="27" s="1"/>
  <c r="F155" i="27" s="1"/>
  <c r="F156" i="27" s="1"/>
  <c r="F157" i="27" s="1"/>
  <c r="F158" i="27" s="1"/>
  <c r="F159" i="27" s="1"/>
  <c r="F160" i="27" s="1"/>
  <c r="F161" i="27" s="1"/>
  <c r="F162" i="27" s="1"/>
  <c r="F163" i="27" s="1"/>
  <c r="H86" i="27"/>
  <c r="K86" i="27" s="1"/>
  <c r="H71" i="27"/>
  <c r="K71" i="27" s="1"/>
  <c r="F61" i="27"/>
  <c r="F62" i="27" s="1"/>
  <c r="F63" i="27" s="1"/>
  <c r="F64" i="27" s="1"/>
  <c r="F65" i="27" s="1"/>
  <c r="F66" i="27" s="1"/>
  <c r="F67" i="27" s="1"/>
  <c r="F68" i="27" s="1"/>
  <c r="F69" i="27" s="1"/>
  <c r="F70" i="27" s="1"/>
  <c r="F71" i="27" s="1"/>
  <c r="F72" i="27" s="1"/>
  <c r="F73" i="27" s="1"/>
  <c r="F74" i="27" s="1"/>
  <c r="F75" i="27" s="1"/>
  <c r="F76" i="27" s="1"/>
  <c r="F77" i="27" s="1"/>
  <c r="F78" i="27" s="1"/>
  <c r="F79" i="27" s="1"/>
  <c r="F80" i="27" s="1"/>
  <c r="F81" i="27" s="1"/>
  <c r="F82" i="27" s="1"/>
  <c r="F83" i="27" s="1"/>
  <c r="F84" i="27" s="1"/>
  <c r="F85" i="27" s="1"/>
  <c r="F86" i="27" s="1"/>
  <c r="F87" i="27" s="1"/>
  <c r="F88" i="27" s="1"/>
  <c r="F89" i="27" s="1"/>
  <c r="F90" i="27" s="1"/>
  <c r="F91" i="27" s="1"/>
  <c r="F92" i="27" s="1"/>
  <c r="F93" i="27" s="1"/>
  <c r="F94" i="27" s="1"/>
  <c r="F95" i="27" s="1"/>
  <c r="F96" i="27" s="1"/>
  <c r="F97" i="27" s="1"/>
  <c r="F98" i="27" s="1"/>
  <c r="F99" i="27" s="1"/>
  <c r="F100" i="27" s="1"/>
  <c r="F101" i="27" s="1"/>
  <c r="F102" i="27" s="1"/>
  <c r="F103" i="27" s="1"/>
  <c r="F104" i="27" s="1"/>
  <c r="F105" i="27" s="1"/>
  <c r="F106" i="27" s="1"/>
  <c r="F107" i="27" s="1"/>
  <c r="F108" i="27" s="1"/>
  <c r="K16" i="27"/>
  <c r="F7" i="27"/>
  <c r="F8" i="27"/>
  <c r="F9" i="27" s="1"/>
  <c r="F10" i="27" s="1"/>
  <c r="F11" i="27" s="1"/>
  <c r="F12" i="27" s="1"/>
  <c r="F13" i="27" s="1"/>
  <c r="F14" i="27" s="1"/>
  <c r="F15" i="27" s="1"/>
  <c r="F16" i="27" s="1"/>
  <c r="F17" i="27" s="1"/>
  <c r="F18" i="27" s="1"/>
  <c r="F19" i="27" s="1"/>
  <c r="F20" i="27" s="1"/>
  <c r="F21" i="27" s="1"/>
  <c r="F22" i="27" s="1"/>
  <c r="F23" i="27" s="1"/>
  <c r="F24" i="27" s="1"/>
  <c r="F25" i="27" s="1"/>
  <c r="F26" i="27" s="1"/>
  <c r="F27" i="27" s="1"/>
  <c r="F28" i="27" s="1"/>
  <c r="F29" i="27" s="1"/>
  <c r="F30" i="27" s="1"/>
  <c r="F31" i="27" s="1"/>
  <c r="F32" i="27" s="1"/>
  <c r="F33" i="27" s="1"/>
  <c r="F34" i="27" s="1"/>
  <c r="F35" i="27" s="1"/>
  <c r="F36" i="27" s="1"/>
  <c r="F37" i="27" s="1"/>
  <c r="F38" i="27" s="1"/>
  <c r="F39" i="27" s="1"/>
  <c r="F40" i="27" s="1"/>
  <c r="F41" i="27" s="1"/>
  <c r="F42" i="27" s="1"/>
  <c r="F43" i="27" s="1"/>
  <c r="F44" i="27" s="1"/>
  <c r="F45" i="27" s="1"/>
  <c r="F46" i="27" s="1"/>
  <c r="F47" i="27" s="1"/>
  <c r="F48" i="27" s="1"/>
  <c r="F49" i="27" s="1"/>
  <c r="F50" i="27" s="1"/>
  <c r="F51" i="27" s="1"/>
  <c r="F52" i="27" s="1"/>
  <c r="F53" i="27" s="1"/>
  <c r="G164" i="27"/>
  <c r="K141" i="27"/>
  <c r="M141" i="27" s="1"/>
  <c r="M116" i="39" l="1"/>
  <c r="M71" i="39"/>
  <c r="M61" i="39"/>
  <c r="G164" i="39"/>
  <c r="M126" i="39"/>
  <c r="M141" i="35"/>
  <c r="M126" i="35"/>
  <c r="G164" i="35"/>
  <c r="M16" i="35"/>
  <c r="M71" i="35"/>
  <c r="G109" i="35"/>
  <c r="M61" i="35"/>
  <c r="H141" i="31"/>
  <c r="K141" i="31" s="1"/>
  <c r="H86" i="31"/>
  <c r="K86" i="31" s="1"/>
  <c r="M6" i="31"/>
  <c r="M16" i="31"/>
  <c r="G54" i="31"/>
  <c r="G164" i="31"/>
  <c r="M126" i="27"/>
  <c r="G109" i="27"/>
  <c r="M86" i="27"/>
  <c r="M71" i="27"/>
  <c r="M61" i="27"/>
  <c r="H31" i="27"/>
  <c r="K31" i="27" s="1"/>
  <c r="M16" i="27" s="1"/>
  <c r="G54" i="27"/>
  <c r="M116" i="27"/>
  <c r="M141" i="31" l="1"/>
  <c r="M116" i="31"/>
  <c r="M126" i="31"/>
  <c r="M86" i="31"/>
  <c r="M61" i="31"/>
  <c r="M71" i="31"/>
  <c r="M31" i="27"/>
  <c r="M6" i="27"/>
  <c r="AL63" i="26"/>
  <c r="AL64" i="26"/>
  <c r="AL65" i="26"/>
  <c r="AJ65" i="26"/>
  <c r="AK65" i="26"/>
  <c r="AJ64" i="26"/>
  <c r="AK64" i="26"/>
  <c r="AJ62" i="26"/>
  <c r="AK62" i="26"/>
  <c r="AJ63" i="26"/>
  <c r="AK63" i="26"/>
  <c r="AI63" i="26"/>
  <c r="AD62" i="26"/>
  <c r="AE62" i="26"/>
  <c r="AF62" i="26"/>
  <c r="AG62" i="26"/>
  <c r="AH62" i="26"/>
  <c r="AI62" i="26"/>
  <c r="AF39" i="26"/>
  <c r="AJ43" i="26"/>
  <c r="AK43" i="26"/>
  <c r="AJ42" i="26"/>
  <c r="AK42" i="26"/>
  <c r="AI41" i="26"/>
  <c r="AJ41" i="26"/>
  <c r="AK41" i="26"/>
  <c r="AG40" i="26"/>
  <c r="AH40" i="26"/>
  <c r="AI40" i="26"/>
  <c r="AJ40" i="26"/>
  <c r="AK40" i="26"/>
  <c r="AD40" i="26"/>
  <c r="AE40" i="26"/>
  <c r="AF40" i="26"/>
  <c r="AE39" i="26"/>
  <c r="AD39" i="26"/>
  <c r="G124" i="23"/>
  <c r="AM62" i="25"/>
  <c r="AM63" i="25"/>
  <c r="AM64" i="25"/>
  <c r="AM65" i="25"/>
  <c r="AJ61" i="25"/>
  <c r="AK61" i="25"/>
  <c r="AL61" i="25"/>
  <c r="AM61" i="25"/>
  <c r="AE60" i="25"/>
  <c r="AF60" i="25"/>
  <c r="AG60" i="25"/>
  <c r="AH60" i="25"/>
  <c r="AI60" i="25"/>
  <c r="AJ60" i="25"/>
  <c r="AK60" i="25"/>
  <c r="AL60" i="25"/>
  <c r="AM60" i="25"/>
  <c r="AD60" i="25"/>
  <c r="AD61" i="25"/>
  <c r="AE61" i="25"/>
  <c r="AF61" i="25"/>
  <c r="AG61" i="25"/>
  <c r="AH61" i="25"/>
  <c r="AI61" i="25"/>
  <c r="AK62" i="25"/>
  <c r="AL62" i="25"/>
  <c r="AE62" i="25"/>
  <c r="AF62" i="25"/>
  <c r="AG62" i="25"/>
  <c r="AH62" i="25"/>
  <c r="AI62" i="25"/>
  <c r="AM40" i="25"/>
  <c r="AN40" i="25"/>
  <c r="AO40" i="25"/>
  <c r="AM41" i="25"/>
  <c r="AN41" i="25"/>
  <c r="AO41" i="25"/>
  <c r="AM42" i="25"/>
  <c r="AN42" i="25"/>
  <c r="AO42" i="25"/>
  <c r="AM43" i="25"/>
  <c r="AN43" i="25"/>
  <c r="AO43" i="25"/>
  <c r="AK39" i="25"/>
  <c r="AL39" i="25"/>
  <c r="AM39" i="25"/>
  <c r="AN39" i="25"/>
  <c r="AO39" i="25"/>
  <c r="AJ39" i="25"/>
  <c r="AL40" i="25"/>
  <c r="AL41" i="25"/>
  <c r="AL42" i="25"/>
  <c r="AL43" i="25"/>
  <c r="AG39" i="25"/>
  <c r="AH39" i="25"/>
  <c r="AI39" i="25"/>
  <c r="AE40" i="25"/>
  <c r="AF40" i="25"/>
  <c r="AG40" i="25"/>
  <c r="AH40" i="25"/>
  <c r="AI40" i="25"/>
  <c r="G69" i="23"/>
  <c r="G124" i="14"/>
  <c r="E115" i="14"/>
  <c r="E116" i="14"/>
  <c r="E117" i="14"/>
  <c r="E118" i="14"/>
  <c r="E119" i="14"/>
  <c r="E120" i="14"/>
  <c r="E121" i="14"/>
  <c r="E122" i="14"/>
  <c r="E123" i="14"/>
  <c r="E124" i="14"/>
  <c r="E125" i="14"/>
  <c r="E126" i="14"/>
  <c r="E127" i="14"/>
  <c r="E128" i="14"/>
  <c r="E129" i="14"/>
  <c r="E130" i="14"/>
  <c r="E131" i="14"/>
  <c r="E132" i="14"/>
  <c r="E133" i="14"/>
  <c r="E134" i="14"/>
  <c r="E135" i="14"/>
  <c r="E136" i="14"/>
  <c r="E137" i="14"/>
  <c r="E138" i="14"/>
  <c r="E139" i="14"/>
  <c r="E140" i="14"/>
  <c r="E141" i="14"/>
  <c r="E142" i="14"/>
  <c r="E143" i="14"/>
  <c r="E144" i="14"/>
  <c r="E145" i="14"/>
  <c r="E146" i="14"/>
  <c r="E147" i="14"/>
  <c r="E148" i="14"/>
  <c r="E149" i="14"/>
  <c r="E150" i="14"/>
  <c r="E151" i="14"/>
  <c r="E152" i="14"/>
  <c r="E153" i="14"/>
  <c r="E154" i="14"/>
  <c r="E155" i="14"/>
  <c r="E156" i="14"/>
  <c r="E157" i="14"/>
  <c r="E158" i="14"/>
  <c r="E159" i="14"/>
  <c r="E160" i="14"/>
  <c r="E161" i="14"/>
  <c r="E162" i="14"/>
  <c r="E163" i="14"/>
  <c r="E114" i="14"/>
  <c r="E115" i="23"/>
  <c r="E116" i="23"/>
  <c r="E117" i="23"/>
  <c r="E118" i="23"/>
  <c r="E119" i="23"/>
  <c r="E120" i="23"/>
  <c r="E121" i="23"/>
  <c r="E122" i="23"/>
  <c r="E123" i="23"/>
  <c r="E124" i="23"/>
  <c r="E125" i="23"/>
  <c r="E126" i="23"/>
  <c r="E127" i="23"/>
  <c r="E128" i="23"/>
  <c r="E129" i="23"/>
  <c r="E130" i="23"/>
  <c r="E131" i="23"/>
  <c r="E132" i="23"/>
  <c r="E133" i="23"/>
  <c r="E134" i="23"/>
  <c r="E135" i="23"/>
  <c r="E136" i="23"/>
  <c r="E137" i="23"/>
  <c r="E138" i="23"/>
  <c r="E139" i="23"/>
  <c r="E140" i="23"/>
  <c r="E141" i="23"/>
  <c r="E142" i="23"/>
  <c r="E143" i="23"/>
  <c r="E144" i="23"/>
  <c r="E145" i="23"/>
  <c r="E146" i="23"/>
  <c r="E147" i="23"/>
  <c r="E148" i="23"/>
  <c r="E149" i="23"/>
  <c r="E150" i="23"/>
  <c r="E151" i="23"/>
  <c r="E152" i="23"/>
  <c r="E153" i="23"/>
  <c r="E154" i="23"/>
  <c r="E155" i="23"/>
  <c r="E156" i="23"/>
  <c r="E157" i="23"/>
  <c r="E158" i="23"/>
  <c r="E159" i="23"/>
  <c r="E160" i="23"/>
  <c r="E161" i="23"/>
  <c r="E162" i="23"/>
  <c r="E163" i="23"/>
  <c r="E114" i="23"/>
  <c r="E60" i="23"/>
  <c r="E61" i="23"/>
  <c r="E62" i="23"/>
  <c r="E63" i="23"/>
  <c r="E64" i="23"/>
  <c r="E65" i="23"/>
  <c r="E66" i="23"/>
  <c r="E67" i="23"/>
  <c r="E68" i="23"/>
  <c r="E69" i="23"/>
  <c r="E70" i="23"/>
  <c r="E71" i="23"/>
  <c r="E72" i="23"/>
  <c r="E73" i="23"/>
  <c r="E74" i="23"/>
  <c r="E75" i="23"/>
  <c r="E76" i="23"/>
  <c r="E77" i="23"/>
  <c r="E78" i="23"/>
  <c r="E79" i="23"/>
  <c r="E80" i="23"/>
  <c r="E81" i="23"/>
  <c r="E82" i="23"/>
  <c r="E83" i="23"/>
  <c r="E84" i="23"/>
  <c r="E85" i="23"/>
  <c r="E86" i="23"/>
  <c r="E87" i="23"/>
  <c r="E88" i="23"/>
  <c r="E89" i="23"/>
  <c r="E90" i="23"/>
  <c r="E91" i="23"/>
  <c r="E92" i="23"/>
  <c r="E93" i="23"/>
  <c r="E94" i="23"/>
  <c r="E95" i="23"/>
  <c r="E96" i="23"/>
  <c r="E97" i="23"/>
  <c r="E98" i="23"/>
  <c r="E99" i="23"/>
  <c r="E100" i="23"/>
  <c r="E101" i="23"/>
  <c r="E102" i="23"/>
  <c r="E103" i="23"/>
  <c r="E104" i="23"/>
  <c r="E105" i="23"/>
  <c r="E106" i="23"/>
  <c r="E107" i="23"/>
  <c r="E108" i="23"/>
  <c r="E59" i="23"/>
  <c r="F59" i="23" s="1"/>
  <c r="AW65" i="26"/>
  <c r="AV65" i="26"/>
  <c r="AU65" i="26"/>
  <c r="AT65" i="26"/>
  <c r="AS65" i="26"/>
  <c r="AR65" i="26"/>
  <c r="AQ65" i="26"/>
  <c r="AP65" i="26"/>
  <c r="AO65" i="26"/>
  <c r="AN65" i="26"/>
  <c r="AM65" i="26"/>
  <c r="AI65" i="26"/>
  <c r="AH65" i="26"/>
  <c r="AG65" i="26"/>
  <c r="AF65" i="26"/>
  <c r="AE65" i="26"/>
  <c r="AD65" i="26"/>
  <c r="AW64" i="26"/>
  <c r="AV64" i="26"/>
  <c r="AU64" i="26"/>
  <c r="AT64" i="26"/>
  <c r="AS64" i="26"/>
  <c r="AR64" i="26"/>
  <c r="AQ64" i="26"/>
  <c r="AP64" i="26"/>
  <c r="AO64" i="26"/>
  <c r="AN64" i="26"/>
  <c r="AM64" i="26"/>
  <c r="AI64" i="26"/>
  <c r="AH64" i="26"/>
  <c r="AG64" i="26"/>
  <c r="AF64" i="26"/>
  <c r="AE64" i="26"/>
  <c r="AD64" i="26"/>
  <c r="AW63" i="26"/>
  <c r="AV63" i="26"/>
  <c r="AU63" i="26"/>
  <c r="AT63" i="26"/>
  <c r="AS63" i="26"/>
  <c r="AR63" i="26"/>
  <c r="AQ63" i="26"/>
  <c r="AP63" i="26"/>
  <c r="AO63" i="26"/>
  <c r="AN63" i="26"/>
  <c r="AM63" i="26"/>
  <c r="AH63" i="26"/>
  <c r="AG63" i="26"/>
  <c r="AF63" i="26"/>
  <c r="AE63" i="26"/>
  <c r="AD63" i="26"/>
  <c r="AW62" i="26"/>
  <c r="AV62" i="26"/>
  <c r="AU62" i="26"/>
  <c r="AT62" i="26"/>
  <c r="AS62" i="26"/>
  <c r="AR62" i="26"/>
  <c r="AQ62" i="26"/>
  <c r="AP62" i="26"/>
  <c r="AO62" i="26"/>
  <c r="AN62" i="26"/>
  <c r="AM62" i="26"/>
  <c r="AL62" i="26"/>
  <c r="AW61" i="26"/>
  <c r="AV61" i="26"/>
  <c r="AU61" i="26"/>
  <c r="AT61" i="26"/>
  <c r="AS61" i="26"/>
  <c r="AR61" i="26"/>
  <c r="AQ61" i="26"/>
  <c r="AP61" i="26"/>
  <c r="AO61" i="26"/>
  <c r="AN61" i="26"/>
  <c r="AM61" i="26"/>
  <c r="AL61" i="26"/>
  <c r="AK61" i="26"/>
  <c r="AJ61" i="26"/>
  <c r="AI61" i="26"/>
  <c r="AH61" i="26"/>
  <c r="AG61" i="26"/>
  <c r="AF61" i="26"/>
  <c r="AE61" i="26"/>
  <c r="AD61" i="26"/>
  <c r="AW60" i="26"/>
  <c r="AV60" i="26"/>
  <c r="AU60" i="26"/>
  <c r="AT60" i="26"/>
  <c r="AS60" i="26"/>
  <c r="AR60" i="26"/>
  <c r="AQ60" i="26"/>
  <c r="AP60" i="26"/>
  <c r="AO60" i="26"/>
  <c r="AN60" i="26"/>
  <c r="AM60" i="26"/>
  <c r="AL60" i="26"/>
  <c r="AK60" i="26"/>
  <c r="AJ60" i="26"/>
  <c r="AI60" i="26"/>
  <c r="AH60" i="26"/>
  <c r="AG60" i="26"/>
  <c r="AF60" i="26"/>
  <c r="AE60" i="26"/>
  <c r="AD60" i="26"/>
  <c r="AW59" i="26"/>
  <c r="AV59" i="26"/>
  <c r="AU59" i="26"/>
  <c r="AT59" i="26"/>
  <c r="AS59" i="26"/>
  <c r="AR59" i="26"/>
  <c r="AQ59" i="26"/>
  <c r="AP59" i="26"/>
  <c r="AO59" i="26"/>
  <c r="AN59" i="26"/>
  <c r="AM59" i="26"/>
  <c r="AL59" i="26"/>
  <c r="AK59" i="26"/>
  <c r="AJ59" i="26"/>
  <c r="AI59" i="26"/>
  <c r="AH59" i="26"/>
  <c r="AG59" i="26"/>
  <c r="AF59" i="26"/>
  <c r="AE59" i="26"/>
  <c r="AD59" i="26"/>
  <c r="AW58" i="26"/>
  <c r="AV58" i="26"/>
  <c r="AU58" i="26"/>
  <c r="AT58" i="26"/>
  <c r="AS58" i="26"/>
  <c r="AR58" i="26"/>
  <c r="AQ58" i="26"/>
  <c r="AP58" i="26"/>
  <c r="AO58" i="26"/>
  <c r="AN58" i="26"/>
  <c r="AM58" i="26"/>
  <c r="AL58" i="26"/>
  <c r="AK58" i="26"/>
  <c r="AJ58" i="26"/>
  <c r="AI58" i="26"/>
  <c r="AH58" i="26"/>
  <c r="AG58" i="26"/>
  <c r="AF58" i="26"/>
  <c r="AE58" i="26"/>
  <c r="AD58" i="26"/>
  <c r="AW57" i="26"/>
  <c r="AV57" i="26"/>
  <c r="AU57" i="26"/>
  <c r="AT57" i="26"/>
  <c r="AS57" i="26"/>
  <c r="AR57" i="26"/>
  <c r="AQ57" i="26"/>
  <c r="AP57" i="26"/>
  <c r="AO57" i="26"/>
  <c r="AN57" i="26"/>
  <c r="AM57" i="26"/>
  <c r="AL57" i="26"/>
  <c r="AK57" i="26"/>
  <c r="AJ57" i="26"/>
  <c r="AI57" i="26"/>
  <c r="AH57" i="26"/>
  <c r="AG57" i="26"/>
  <c r="AF57" i="26"/>
  <c r="AE57" i="26"/>
  <c r="AD57" i="26"/>
  <c r="AW56" i="26"/>
  <c r="AV56" i="26"/>
  <c r="AU56" i="26"/>
  <c r="AT56" i="26"/>
  <c r="AS56" i="26"/>
  <c r="AR56" i="26"/>
  <c r="AQ56" i="26"/>
  <c r="AP56" i="26"/>
  <c r="AO56" i="26"/>
  <c r="AN56" i="26"/>
  <c r="AM56" i="26"/>
  <c r="AL56" i="26"/>
  <c r="AK56" i="26"/>
  <c r="AJ56" i="26"/>
  <c r="AI56" i="26"/>
  <c r="AH56" i="26"/>
  <c r="AG56" i="26"/>
  <c r="AF56" i="26"/>
  <c r="AE56" i="26"/>
  <c r="AD56" i="26"/>
  <c r="AW55" i="26"/>
  <c r="AV55" i="26"/>
  <c r="AU55" i="26"/>
  <c r="AT55" i="26"/>
  <c r="AS55" i="26"/>
  <c r="AR55" i="26"/>
  <c r="AQ55" i="26"/>
  <c r="AP55" i="26"/>
  <c r="AO55" i="26"/>
  <c r="AN55" i="26"/>
  <c r="AM55" i="26"/>
  <c r="AL55" i="26"/>
  <c r="AK55" i="26"/>
  <c r="AJ55" i="26"/>
  <c r="AI55" i="26"/>
  <c r="AH55" i="26"/>
  <c r="AG55" i="26"/>
  <c r="AF55" i="26"/>
  <c r="AE55" i="26"/>
  <c r="AD55" i="26"/>
  <c r="AW54" i="26"/>
  <c r="AV54" i="26"/>
  <c r="AU54" i="26"/>
  <c r="AT54" i="26"/>
  <c r="AS54" i="26"/>
  <c r="AR54" i="26"/>
  <c r="AQ54" i="26"/>
  <c r="AP54" i="26"/>
  <c r="AO54" i="26"/>
  <c r="AN54" i="26"/>
  <c r="AM54" i="26"/>
  <c r="AL54" i="26"/>
  <c r="AK54" i="26"/>
  <c r="AJ54" i="26"/>
  <c r="AI54" i="26"/>
  <c r="AH54" i="26"/>
  <c r="AG54" i="26"/>
  <c r="AF54" i="26"/>
  <c r="AE54" i="26"/>
  <c r="AD54" i="26"/>
  <c r="AW53" i="26"/>
  <c r="AV53" i="26"/>
  <c r="AU53" i="26"/>
  <c r="AT53" i="26"/>
  <c r="AS53" i="26"/>
  <c r="AR53" i="26"/>
  <c r="AQ53" i="26"/>
  <c r="AP53" i="26"/>
  <c r="AO53" i="26"/>
  <c r="AN53" i="26"/>
  <c r="AM53" i="26"/>
  <c r="AL53" i="26"/>
  <c r="AK53" i="26"/>
  <c r="AJ53" i="26"/>
  <c r="AI53" i="26"/>
  <c r="AH53" i="26"/>
  <c r="AG53" i="26"/>
  <c r="AF53" i="26"/>
  <c r="AE53" i="26"/>
  <c r="AD53" i="26"/>
  <c r="AW52" i="26"/>
  <c r="AV52" i="26"/>
  <c r="AU52" i="26"/>
  <c r="AT52" i="26"/>
  <c r="AS52" i="26"/>
  <c r="AR52" i="26"/>
  <c r="AQ52" i="26"/>
  <c r="AP52" i="26"/>
  <c r="AO52" i="26"/>
  <c r="AN52" i="26"/>
  <c r="AM52" i="26"/>
  <c r="AL52" i="26"/>
  <c r="AK52" i="26"/>
  <c r="AJ52" i="26"/>
  <c r="AI52" i="26"/>
  <c r="AH52" i="26"/>
  <c r="AG52" i="26"/>
  <c r="AF52" i="26"/>
  <c r="AE52" i="26"/>
  <c r="AD52" i="26"/>
  <c r="AW51" i="26"/>
  <c r="AV51" i="26"/>
  <c r="AU51" i="26"/>
  <c r="AT51" i="26"/>
  <c r="AS51" i="26"/>
  <c r="AR51" i="26"/>
  <c r="AQ51" i="26"/>
  <c r="AP51" i="26"/>
  <c r="AO51" i="26"/>
  <c r="AN51" i="26"/>
  <c r="AM51" i="26"/>
  <c r="AL51" i="26"/>
  <c r="AK51" i="26"/>
  <c r="AJ51" i="26"/>
  <c r="AI51" i="26"/>
  <c r="AH51" i="26"/>
  <c r="AG51" i="26"/>
  <c r="AF51" i="26"/>
  <c r="AE51" i="26"/>
  <c r="AD51" i="26"/>
  <c r="AW50" i="26"/>
  <c r="AV50" i="26"/>
  <c r="AU50" i="26"/>
  <c r="AT50" i="26"/>
  <c r="AS50" i="26"/>
  <c r="AR50" i="26"/>
  <c r="AQ50" i="26"/>
  <c r="AP50" i="26"/>
  <c r="AO50" i="26"/>
  <c r="AN50" i="26"/>
  <c r="AM50" i="26"/>
  <c r="AL50" i="26"/>
  <c r="AK50" i="26"/>
  <c r="AJ50" i="26"/>
  <c r="AI50" i="26"/>
  <c r="AH50" i="26"/>
  <c r="AG50" i="26"/>
  <c r="AF50" i="26"/>
  <c r="AE50" i="26"/>
  <c r="AD50" i="26"/>
  <c r="AW49" i="26"/>
  <c r="AV49" i="26"/>
  <c r="AU49" i="26"/>
  <c r="AT49" i="26"/>
  <c r="AS49" i="26"/>
  <c r="AR49" i="26"/>
  <c r="AQ49" i="26"/>
  <c r="AP49" i="26"/>
  <c r="AO49" i="26"/>
  <c r="AN49" i="26"/>
  <c r="AM49" i="26"/>
  <c r="AL49" i="26"/>
  <c r="AK49" i="26"/>
  <c r="AJ49" i="26"/>
  <c r="AI49" i="26"/>
  <c r="AH49" i="26"/>
  <c r="AG49" i="26"/>
  <c r="AF49" i="26"/>
  <c r="AE49" i="26"/>
  <c r="AD49" i="26"/>
  <c r="AW48" i="26"/>
  <c r="AV48" i="26"/>
  <c r="AU48" i="26"/>
  <c r="AT48" i="26"/>
  <c r="AS48" i="26"/>
  <c r="AR48" i="26"/>
  <c r="AQ48" i="26"/>
  <c r="AP48" i="26"/>
  <c r="AO48" i="26"/>
  <c r="AN48" i="26"/>
  <c r="AM48" i="26"/>
  <c r="AL48" i="26"/>
  <c r="AK48" i="26"/>
  <c r="AJ48" i="26"/>
  <c r="AI48" i="26"/>
  <c r="AH48" i="26"/>
  <c r="AG48" i="26"/>
  <c r="AF48" i="26"/>
  <c r="AE48" i="26"/>
  <c r="AD48" i="26"/>
  <c r="AW47" i="26"/>
  <c r="AV47" i="26"/>
  <c r="AU47" i="26"/>
  <c r="AT47" i="26"/>
  <c r="AS47" i="26"/>
  <c r="AR47" i="26"/>
  <c r="AQ47" i="26"/>
  <c r="AP47" i="26"/>
  <c r="AO47" i="26"/>
  <c r="AN47" i="26"/>
  <c r="AM47" i="26"/>
  <c r="AL47" i="26"/>
  <c r="AK47" i="26"/>
  <c r="AJ47" i="26"/>
  <c r="AI47" i="26"/>
  <c r="AH47" i="26"/>
  <c r="AG47" i="26"/>
  <c r="AF47" i="26"/>
  <c r="AE47" i="26"/>
  <c r="AD47" i="26"/>
  <c r="AW46" i="26"/>
  <c r="AV46" i="26"/>
  <c r="AU46" i="26"/>
  <c r="AT46" i="26"/>
  <c r="AS46" i="26"/>
  <c r="AR46" i="26"/>
  <c r="AQ46" i="26"/>
  <c r="AP46" i="26"/>
  <c r="AO46" i="26"/>
  <c r="AN46" i="26"/>
  <c r="AM46" i="26"/>
  <c r="AL46" i="26"/>
  <c r="AK46" i="26"/>
  <c r="AJ46" i="26"/>
  <c r="AI46" i="26"/>
  <c r="AH46" i="26"/>
  <c r="AG46" i="26"/>
  <c r="AF46" i="26"/>
  <c r="AE46" i="26"/>
  <c r="AD46" i="26"/>
  <c r="AW43" i="26"/>
  <c r="AV43" i="26"/>
  <c r="AU43" i="26"/>
  <c r="AT43" i="26"/>
  <c r="AS43" i="26"/>
  <c r="AR43" i="26"/>
  <c r="AQ43" i="26"/>
  <c r="AP43" i="26"/>
  <c r="AO43" i="26"/>
  <c r="AN43" i="26"/>
  <c r="AM43" i="26"/>
  <c r="AL43" i="26"/>
  <c r="AI43" i="26"/>
  <c r="AH43" i="26"/>
  <c r="AG43" i="26"/>
  <c r="AF43" i="26"/>
  <c r="AE43" i="26"/>
  <c r="AD43" i="26"/>
  <c r="AW42" i="26"/>
  <c r="AV42" i="26"/>
  <c r="AU42" i="26"/>
  <c r="AT42" i="26"/>
  <c r="AS42" i="26"/>
  <c r="AR42" i="26"/>
  <c r="AQ42" i="26"/>
  <c r="AP42" i="26"/>
  <c r="AO42" i="26"/>
  <c r="AN42" i="26"/>
  <c r="AM42" i="26"/>
  <c r="AL42" i="26"/>
  <c r="AI42" i="26"/>
  <c r="AH42" i="26"/>
  <c r="AG42" i="26"/>
  <c r="AF42" i="26"/>
  <c r="AE42" i="26"/>
  <c r="AD42" i="26"/>
  <c r="AW41" i="26"/>
  <c r="AV41" i="26"/>
  <c r="AU41" i="26"/>
  <c r="AT41" i="26"/>
  <c r="AS41" i="26"/>
  <c r="AR41" i="26"/>
  <c r="AQ41" i="26"/>
  <c r="AP41" i="26"/>
  <c r="AO41" i="26"/>
  <c r="AN41" i="26"/>
  <c r="AM41" i="26"/>
  <c r="AL41" i="26"/>
  <c r="AH41" i="26"/>
  <c r="AG41" i="26"/>
  <c r="AF41" i="26"/>
  <c r="AE41" i="26"/>
  <c r="AD41" i="26"/>
  <c r="AW40" i="26"/>
  <c r="AV40" i="26"/>
  <c r="AU40" i="26"/>
  <c r="AT40" i="26"/>
  <c r="AS40" i="26"/>
  <c r="AR40" i="26"/>
  <c r="AQ40" i="26"/>
  <c r="AP40" i="26"/>
  <c r="AO40" i="26"/>
  <c r="AN40" i="26"/>
  <c r="AM40" i="26"/>
  <c r="AL40" i="26"/>
  <c r="AW39" i="26"/>
  <c r="AV39" i="26"/>
  <c r="AU39" i="26"/>
  <c r="AT39" i="26"/>
  <c r="AS39" i="26"/>
  <c r="AR39" i="26"/>
  <c r="AQ39" i="26"/>
  <c r="AP39" i="26"/>
  <c r="AO39" i="26"/>
  <c r="AN39" i="26"/>
  <c r="AM39" i="26"/>
  <c r="AL39" i="26"/>
  <c r="AK39" i="26"/>
  <c r="AJ39" i="26"/>
  <c r="AI39" i="26"/>
  <c r="AH39" i="26"/>
  <c r="AG39" i="26"/>
  <c r="AW38" i="26"/>
  <c r="AV38" i="26"/>
  <c r="AU38" i="26"/>
  <c r="AT38" i="26"/>
  <c r="AS38" i="26"/>
  <c r="AR38" i="26"/>
  <c r="AQ38" i="26"/>
  <c r="AP38" i="26"/>
  <c r="AO38" i="26"/>
  <c r="AN38" i="26"/>
  <c r="AM38" i="26"/>
  <c r="AL38" i="26"/>
  <c r="AK38" i="26"/>
  <c r="AJ38" i="26"/>
  <c r="AI38" i="26"/>
  <c r="AH38" i="26"/>
  <c r="AG38" i="26"/>
  <c r="AF38" i="26"/>
  <c r="AE38" i="26"/>
  <c r="AD38" i="26"/>
  <c r="AW37" i="26"/>
  <c r="AV37" i="26"/>
  <c r="AU37" i="26"/>
  <c r="AT37" i="26"/>
  <c r="AS37" i="26"/>
  <c r="AR37" i="26"/>
  <c r="AQ37" i="26"/>
  <c r="AP37" i="26"/>
  <c r="AO37" i="26"/>
  <c r="AN37" i="26"/>
  <c r="AM37" i="26"/>
  <c r="AL37" i="26"/>
  <c r="AK37" i="26"/>
  <c r="AJ37" i="26"/>
  <c r="AI37" i="26"/>
  <c r="AH37" i="26"/>
  <c r="AG37" i="26"/>
  <c r="AF37" i="26"/>
  <c r="AE37" i="26"/>
  <c r="AD37" i="26"/>
  <c r="AW36" i="26"/>
  <c r="AV36" i="26"/>
  <c r="AU36" i="26"/>
  <c r="AT36" i="26"/>
  <c r="AS36" i="26"/>
  <c r="AR36" i="26"/>
  <c r="AQ36" i="26"/>
  <c r="AP36" i="26"/>
  <c r="AO36" i="26"/>
  <c r="AN36" i="26"/>
  <c r="AM36" i="26"/>
  <c r="AL36" i="26"/>
  <c r="AK36" i="26"/>
  <c r="AJ36" i="26"/>
  <c r="AI36" i="26"/>
  <c r="AH36" i="26"/>
  <c r="AG36" i="26"/>
  <c r="AF36" i="26"/>
  <c r="AE36" i="26"/>
  <c r="AD36" i="26"/>
  <c r="AW35" i="26"/>
  <c r="AV35" i="26"/>
  <c r="AU35" i="26"/>
  <c r="AT35" i="26"/>
  <c r="AS35" i="26"/>
  <c r="AR35" i="26"/>
  <c r="AQ35" i="26"/>
  <c r="AP35" i="26"/>
  <c r="AO35" i="26"/>
  <c r="AN35" i="26"/>
  <c r="AM35" i="26"/>
  <c r="AL35" i="26"/>
  <c r="AK35" i="26"/>
  <c r="AJ35" i="26"/>
  <c r="AI35" i="26"/>
  <c r="AH35" i="26"/>
  <c r="AG35" i="26"/>
  <c r="AF35" i="26"/>
  <c r="AE35" i="26"/>
  <c r="AD35" i="26"/>
  <c r="AW34" i="26"/>
  <c r="AV34" i="26"/>
  <c r="AU34" i="26"/>
  <c r="AT34" i="26"/>
  <c r="AS34" i="26"/>
  <c r="AR34" i="26"/>
  <c r="AQ34" i="26"/>
  <c r="AP34" i="26"/>
  <c r="AO34" i="26"/>
  <c r="AN34" i="26"/>
  <c r="AM34" i="26"/>
  <c r="AL34" i="26"/>
  <c r="AK34" i="26"/>
  <c r="AJ34" i="26"/>
  <c r="AI34" i="26"/>
  <c r="AH34" i="26"/>
  <c r="AG34" i="26"/>
  <c r="AF34" i="26"/>
  <c r="AE34" i="26"/>
  <c r="AD34" i="26"/>
  <c r="AW33" i="26"/>
  <c r="AV33" i="26"/>
  <c r="AU33" i="26"/>
  <c r="AT33" i="26"/>
  <c r="AS33" i="26"/>
  <c r="AR33" i="26"/>
  <c r="AQ33" i="26"/>
  <c r="AP33" i="26"/>
  <c r="AO33" i="26"/>
  <c r="AN33" i="26"/>
  <c r="AM33" i="26"/>
  <c r="AL33" i="26"/>
  <c r="AK33" i="26"/>
  <c r="AJ33" i="26"/>
  <c r="AI33" i="26"/>
  <c r="AH33" i="26"/>
  <c r="AG33" i="26"/>
  <c r="AF33" i="26"/>
  <c r="AE33" i="26"/>
  <c r="AD33" i="26"/>
  <c r="AW32" i="26"/>
  <c r="AV32" i="26"/>
  <c r="AU32" i="26"/>
  <c r="AT32" i="26"/>
  <c r="AS32" i="26"/>
  <c r="AR32" i="26"/>
  <c r="AQ32" i="26"/>
  <c r="AP32" i="26"/>
  <c r="AO32" i="26"/>
  <c r="AN32" i="26"/>
  <c r="AM32" i="26"/>
  <c r="AL32" i="26"/>
  <c r="AK32" i="26"/>
  <c r="AJ32" i="26"/>
  <c r="AI32" i="26"/>
  <c r="AH32" i="26"/>
  <c r="AG32" i="26"/>
  <c r="AF32" i="26"/>
  <c r="AE32" i="26"/>
  <c r="AD32" i="26"/>
  <c r="AW31" i="26"/>
  <c r="AV31" i="26"/>
  <c r="AU31" i="26"/>
  <c r="AT31" i="26"/>
  <c r="AS31" i="26"/>
  <c r="AR31" i="26"/>
  <c r="AQ31" i="26"/>
  <c r="AP31" i="26"/>
  <c r="AO31" i="26"/>
  <c r="AN31" i="26"/>
  <c r="AM31" i="26"/>
  <c r="AL31" i="26"/>
  <c r="AK31" i="26"/>
  <c r="AJ31" i="26"/>
  <c r="AI31" i="26"/>
  <c r="AH31" i="26"/>
  <c r="AG31" i="26"/>
  <c r="AF31" i="26"/>
  <c r="AE31" i="26"/>
  <c r="AD31" i="26"/>
  <c r="AW30" i="26"/>
  <c r="AV30" i="26"/>
  <c r="AU30" i="26"/>
  <c r="AT30" i="26"/>
  <c r="AS30" i="26"/>
  <c r="AR30" i="26"/>
  <c r="AQ30" i="26"/>
  <c r="AP30" i="26"/>
  <c r="AO30" i="26"/>
  <c r="AN30" i="26"/>
  <c r="AM30" i="26"/>
  <c r="AL30" i="26"/>
  <c r="AK30" i="26"/>
  <c r="AJ30" i="26"/>
  <c r="AI30" i="26"/>
  <c r="AH30" i="26"/>
  <c r="AG30" i="26"/>
  <c r="AF30" i="26"/>
  <c r="AE30" i="26"/>
  <c r="AD30" i="26"/>
  <c r="AW29" i="26"/>
  <c r="AV29" i="26"/>
  <c r="AU29" i="26"/>
  <c r="AT29" i="26"/>
  <c r="AS29" i="26"/>
  <c r="AR29" i="26"/>
  <c r="AQ29" i="26"/>
  <c r="AP29" i="26"/>
  <c r="AO29" i="26"/>
  <c r="AN29" i="26"/>
  <c r="AM29" i="26"/>
  <c r="AL29" i="26"/>
  <c r="AK29" i="26"/>
  <c r="AJ29" i="26"/>
  <c r="AI29" i="26"/>
  <c r="AH29" i="26"/>
  <c r="AG29" i="26"/>
  <c r="AF29" i="26"/>
  <c r="AE29" i="26"/>
  <c r="AD29" i="26"/>
  <c r="AW28" i="26"/>
  <c r="AV28" i="26"/>
  <c r="AU28" i="26"/>
  <c r="AT28" i="26"/>
  <c r="AS28" i="26"/>
  <c r="AR28" i="26"/>
  <c r="AQ28" i="26"/>
  <c r="AP28" i="26"/>
  <c r="AO28" i="26"/>
  <c r="AN28" i="26"/>
  <c r="AM28" i="26"/>
  <c r="AL28" i="26"/>
  <c r="AK28" i="26"/>
  <c r="AJ28" i="26"/>
  <c r="AI28" i="26"/>
  <c r="AH28" i="26"/>
  <c r="AG28" i="26"/>
  <c r="AF28" i="26"/>
  <c r="AE28" i="26"/>
  <c r="AD28" i="26"/>
  <c r="AW27" i="26"/>
  <c r="AV27" i="26"/>
  <c r="AU27" i="26"/>
  <c r="AT27" i="26"/>
  <c r="AS27" i="26"/>
  <c r="AR27" i="26"/>
  <c r="AQ27" i="26"/>
  <c r="AP27" i="26"/>
  <c r="AO27" i="26"/>
  <c r="AN27" i="26"/>
  <c r="AM27" i="26"/>
  <c r="AL27" i="26"/>
  <c r="AK27" i="26"/>
  <c r="AJ27" i="26"/>
  <c r="AI27" i="26"/>
  <c r="AH27" i="26"/>
  <c r="AG27" i="26"/>
  <c r="AF27" i="26"/>
  <c r="AE27" i="26"/>
  <c r="AD27" i="26"/>
  <c r="AW26" i="26"/>
  <c r="AV26" i="26"/>
  <c r="AU26" i="26"/>
  <c r="AT26" i="26"/>
  <c r="AS26" i="26"/>
  <c r="AR26" i="26"/>
  <c r="AQ26" i="26"/>
  <c r="AP26" i="26"/>
  <c r="AO26" i="26"/>
  <c r="AN26" i="26"/>
  <c r="AM26" i="26"/>
  <c r="AL26" i="26"/>
  <c r="AK26" i="26"/>
  <c r="AJ26" i="26"/>
  <c r="AI26" i="26"/>
  <c r="AH26" i="26"/>
  <c r="AG26" i="26"/>
  <c r="AF26" i="26"/>
  <c r="AE26" i="26"/>
  <c r="AD26" i="26"/>
  <c r="AW25" i="26"/>
  <c r="AV25" i="26"/>
  <c r="AU25" i="26"/>
  <c r="AT25" i="26"/>
  <c r="AS25" i="26"/>
  <c r="AR25" i="26"/>
  <c r="AQ25" i="26"/>
  <c r="AP25" i="26"/>
  <c r="AO25" i="26"/>
  <c r="AN25" i="26"/>
  <c r="AM25" i="26"/>
  <c r="AL25" i="26"/>
  <c r="AK25" i="26"/>
  <c r="AJ25" i="26"/>
  <c r="AI25" i="26"/>
  <c r="AH25" i="26"/>
  <c r="AG25" i="26"/>
  <c r="AF25" i="26"/>
  <c r="AE25" i="26"/>
  <c r="AD25" i="26"/>
  <c r="AW24" i="26"/>
  <c r="AV24" i="26"/>
  <c r="AU24" i="26"/>
  <c r="AT24" i="26"/>
  <c r="AS24" i="26"/>
  <c r="AR24" i="26"/>
  <c r="AQ24" i="26"/>
  <c r="AP24" i="26"/>
  <c r="AO24" i="26"/>
  <c r="AN24" i="26"/>
  <c r="AM24" i="26"/>
  <c r="AL24" i="26"/>
  <c r="AK24" i="26"/>
  <c r="AJ24" i="26"/>
  <c r="AI24" i="26"/>
  <c r="AH24" i="26"/>
  <c r="AG24" i="26"/>
  <c r="AF24" i="26"/>
  <c r="AE24" i="26"/>
  <c r="AD24" i="26"/>
  <c r="AK63" i="25"/>
  <c r="AL63" i="25"/>
  <c r="AK64" i="25"/>
  <c r="AL64" i="25"/>
  <c r="AK65" i="25"/>
  <c r="AL65" i="25"/>
  <c r="AJ62" i="25"/>
  <c r="AK41" i="25"/>
  <c r="AK42" i="25"/>
  <c r="AK43" i="25"/>
  <c r="AJ40" i="25"/>
  <c r="AK40" i="25"/>
  <c r="AE39" i="25"/>
  <c r="AF39" i="25"/>
  <c r="AD39" i="25"/>
  <c r="AW65" i="25"/>
  <c r="AV65" i="25"/>
  <c r="AU65" i="25"/>
  <c r="AT65" i="25"/>
  <c r="AS65" i="25"/>
  <c r="AR65" i="25"/>
  <c r="AQ65" i="25"/>
  <c r="AP65" i="25"/>
  <c r="AO65" i="25"/>
  <c r="AN65" i="25"/>
  <c r="AJ65" i="25"/>
  <c r="AI65" i="25"/>
  <c r="AH65" i="25"/>
  <c r="AG65" i="25"/>
  <c r="AF65" i="25"/>
  <c r="AE65" i="25"/>
  <c r="AD65" i="25"/>
  <c r="AW64" i="25"/>
  <c r="AV64" i="25"/>
  <c r="AU64" i="25"/>
  <c r="AT64" i="25"/>
  <c r="AS64" i="25"/>
  <c r="AR64" i="25"/>
  <c r="AQ64" i="25"/>
  <c r="AP64" i="25"/>
  <c r="AO64" i="25"/>
  <c r="AN64" i="25"/>
  <c r="AJ64" i="25"/>
  <c r="AI64" i="25"/>
  <c r="AH64" i="25"/>
  <c r="AG64" i="25"/>
  <c r="AF64" i="25"/>
  <c r="AE64" i="25"/>
  <c r="AD64" i="25"/>
  <c r="AW63" i="25"/>
  <c r="AV63" i="25"/>
  <c r="AU63" i="25"/>
  <c r="AT63" i="25"/>
  <c r="AS63" i="25"/>
  <c r="AR63" i="25"/>
  <c r="AQ63" i="25"/>
  <c r="AP63" i="25"/>
  <c r="AO63" i="25"/>
  <c r="AN63" i="25"/>
  <c r="AJ63" i="25"/>
  <c r="AI63" i="25"/>
  <c r="AH63" i="25"/>
  <c r="AG63" i="25"/>
  <c r="AF63" i="25"/>
  <c r="AE63" i="25"/>
  <c r="AD63" i="25"/>
  <c r="AW62" i="25"/>
  <c r="AV62" i="25"/>
  <c r="AU62" i="25"/>
  <c r="AT62" i="25"/>
  <c r="AS62" i="25"/>
  <c r="AR62" i="25"/>
  <c r="AQ62" i="25"/>
  <c r="AP62" i="25"/>
  <c r="AO62" i="25"/>
  <c r="AN62" i="25"/>
  <c r="AD62" i="25"/>
  <c r="AW61" i="25"/>
  <c r="AV61" i="25"/>
  <c r="AU61" i="25"/>
  <c r="AT61" i="25"/>
  <c r="AS61" i="25"/>
  <c r="AR61" i="25"/>
  <c r="AQ61" i="25"/>
  <c r="AP61" i="25"/>
  <c r="AO61" i="25"/>
  <c r="AN61" i="25"/>
  <c r="AW60" i="25"/>
  <c r="AV60" i="25"/>
  <c r="AU60" i="25"/>
  <c r="AT60" i="25"/>
  <c r="AS60" i="25"/>
  <c r="AR60" i="25"/>
  <c r="AQ60" i="25"/>
  <c r="AP60" i="25"/>
  <c r="AO60" i="25"/>
  <c r="AN60" i="25"/>
  <c r="AW59" i="25"/>
  <c r="AV59" i="25"/>
  <c r="AU59" i="25"/>
  <c r="AT59" i="25"/>
  <c r="AS59" i="25"/>
  <c r="AR59" i="25"/>
  <c r="AQ59" i="25"/>
  <c r="AP59" i="25"/>
  <c r="AO59" i="25"/>
  <c r="AN59" i="25"/>
  <c r="AM59" i="25"/>
  <c r="AL59" i="25"/>
  <c r="AK59" i="25"/>
  <c r="AJ59" i="25"/>
  <c r="AI59" i="25"/>
  <c r="AH59" i="25"/>
  <c r="AG59" i="25"/>
  <c r="AF59" i="25"/>
  <c r="AE59" i="25"/>
  <c r="AD59" i="25"/>
  <c r="AW58" i="25"/>
  <c r="AV58" i="25"/>
  <c r="AU58" i="25"/>
  <c r="AT58" i="25"/>
  <c r="AS58" i="25"/>
  <c r="AR58" i="25"/>
  <c r="AQ58" i="25"/>
  <c r="AP58" i="25"/>
  <c r="AO58" i="25"/>
  <c r="AN58" i="25"/>
  <c r="AM58" i="25"/>
  <c r="AL58" i="25"/>
  <c r="AK58" i="25"/>
  <c r="AJ58" i="25"/>
  <c r="AI58" i="25"/>
  <c r="AH58" i="25"/>
  <c r="AG58" i="25"/>
  <c r="AF58" i="25"/>
  <c r="AE58" i="25"/>
  <c r="AD58" i="25"/>
  <c r="AW57" i="25"/>
  <c r="AV57" i="25"/>
  <c r="AU57" i="25"/>
  <c r="AT57" i="25"/>
  <c r="AS57" i="25"/>
  <c r="AR57" i="25"/>
  <c r="AQ57" i="25"/>
  <c r="AP57" i="25"/>
  <c r="AO57" i="25"/>
  <c r="AN57" i="25"/>
  <c r="AM57" i="25"/>
  <c r="AL57" i="25"/>
  <c r="AK57" i="25"/>
  <c r="AJ57" i="25"/>
  <c r="AI57" i="25"/>
  <c r="AH57" i="25"/>
  <c r="AG57" i="25"/>
  <c r="AF57" i="25"/>
  <c r="AE57" i="25"/>
  <c r="AD57" i="25"/>
  <c r="AW56" i="25"/>
  <c r="AV56" i="25"/>
  <c r="AU56" i="25"/>
  <c r="AT56" i="25"/>
  <c r="AS56" i="25"/>
  <c r="AR56" i="25"/>
  <c r="AQ56" i="25"/>
  <c r="AP56" i="25"/>
  <c r="AO56" i="25"/>
  <c r="AN56" i="25"/>
  <c r="AM56" i="25"/>
  <c r="AL56" i="25"/>
  <c r="AK56" i="25"/>
  <c r="AJ56" i="25"/>
  <c r="AI56" i="25"/>
  <c r="AH56" i="25"/>
  <c r="AG56" i="25"/>
  <c r="AF56" i="25"/>
  <c r="AE56" i="25"/>
  <c r="AD56" i="25"/>
  <c r="AW55" i="25"/>
  <c r="AV55" i="25"/>
  <c r="AU55" i="25"/>
  <c r="AT55" i="25"/>
  <c r="AS55" i="25"/>
  <c r="AR55" i="25"/>
  <c r="AQ55" i="25"/>
  <c r="AP55" i="25"/>
  <c r="AO55" i="25"/>
  <c r="AN55" i="25"/>
  <c r="AM55" i="25"/>
  <c r="AL55" i="25"/>
  <c r="AK55" i="25"/>
  <c r="AJ55" i="25"/>
  <c r="AI55" i="25"/>
  <c r="AH55" i="25"/>
  <c r="AG55" i="25"/>
  <c r="AF55" i="25"/>
  <c r="AE55" i="25"/>
  <c r="AD55" i="25"/>
  <c r="AW54" i="25"/>
  <c r="AV54" i="25"/>
  <c r="AU54" i="25"/>
  <c r="AT54" i="25"/>
  <c r="AS54" i="25"/>
  <c r="AR54" i="25"/>
  <c r="AQ54" i="25"/>
  <c r="AP54" i="25"/>
  <c r="AO54" i="25"/>
  <c r="AN54" i="25"/>
  <c r="AM54" i="25"/>
  <c r="AL54" i="25"/>
  <c r="AK54" i="25"/>
  <c r="AJ54" i="25"/>
  <c r="AI54" i="25"/>
  <c r="AH54" i="25"/>
  <c r="AG54" i="25"/>
  <c r="AF54" i="25"/>
  <c r="AE54" i="25"/>
  <c r="AD54" i="25"/>
  <c r="AW53" i="25"/>
  <c r="AV53" i="25"/>
  <c r="AU53" i="25"/>
  <c r="AT53" i="25"/>
  <c r="AS53" i="25"/>
  <c r="AR53" i="25"/>
  <c r="AQ53" i="25"/>
  <c r="AP53" i="25"/>
  <c r="AO53" i="25"/>
  <c r="AN53" i="25"/>
  <c r="AM53" i="25"/>
  <c r="AL53" i="25"/>
  <c r="AK53" i="25"/>
  <c r="AJ53" i="25"/>
  <c r="AI53" i="25"/>
  <c r="AH53" i="25"/>
  <c r="AG53" i="25"/>
  <c r="AF53" i="25"/>
  <c r="AE53" i="25"/>
  <c r="AD53" i="25"/>
  <c r="AW52" i="25"/>
  <c r="AV52" i="25"/>
  <c r="AU52" i="25"/>
  <c r="AT52" i="25"/>
  <c r="AS52" i="25"/>
  <c r="AR52" i="25"/>
  <c r="AQ52" i="25"/>
  <c r="AP52" i="25"/>
  <c r="AO52" i="25"/>
  <c r="AN52" i="25"/>
  <c r="AM52" i="25"/>
  <c r="AL52" i="25"/>
  <c r="AK52" i="25"/>
  <c r="AJ52" i="25"/>
  <c r="AI52" i="25"/>
  <c r="AH52" i="25"/>
  <c r="AG52" i="25"/>
  <c r="AF52" i="25"/>
  <c r="AE52" i="25"/>
  <c r="AD52" i="25"/>
  <c r="AW51" i="25"/>
  <c r="AV51" i="25"/>
  <c r="AU51" i="25"/>
  <c r="AT51" i="25"/>
  <c r="AS51" i="25"/>
  <c r="AR51" i="25"/>
  <c r="AQ51" i="25"/>
  <c r="AP51" i="25"/>
  <c r="AO51" i="25"/>
  <c r="AN51" i="25"/>
  <c r="AM51" i="25"/>
  <c r="AL51" i="25"/>
  <c r="AK51" i="25"/>
  <c r="AJ51" i="25"/>
  <c r="AI51" i="25"/>
  <c r="AH51" i="25"/>
  <c r="AG51" i="25"/>
  <c r="AF51" i="25"/>
  <c r="AE51" i="25"/>
  <c r="AD51" i="25"/>
  <c r="AW50" i="25"/>
  <c r="AV50" i="25"/>
  <c r="AU50" i="25"/>
  <c r="AT50" i="25"/>
  <c r="AS50" i="25"/>
  <c r="AR50" i="25"/>
  <c r="AQ50" i="25"/>
  <c r="AP50" i="25"/>
  <c r="AO50" i="25"/>
  <c r="AN50" i="25"/>
  <c r="AM50" i="25"/>
  <c r="AL50" i="25"/>
  <c r="AK50" i="25"/>
  <c r="AJ50" i="25"/>
  <c r="AI50" i="25"/>
  <c r="AH50" i="25"/>
  <c r="AG50" i="25"/>
  <c r="AF50" i="25"/>
  <c r="AE50" i="25"/>
  <c r="AD50" i="25"/>
  <c r="AW49" i="25"/>
  <c r="AV49" i="25"/>
  <c r="AU49" i="25"/>
  <c r="AT49" i="25"/>
  <c r="AS49" i="25"/>
  <c r="AR49" i="25"/>
  <c r="AQ49" i="25"/>
  <c r="AP49" i="25"/>
  <c r="AO49" i="25"/>
  <c r="AN49" i="25"/>
  <c r="AM49" i="25"/>
  <c r="AL49" i="25"/>
  <c r="AK49" i="25"/>
  <c r="AJ49" i="25"/>
  <c r="AI49" i="25"/>
  <c r="AH49" i="25"/>
  <c r="AG49" i="25"/>
  <c r="AF49" i="25"/>
  <c r="AE49" i="25"/>
  <c r="AD49" i="25"/>
  <c r="AW48" i="25"/>
  <c r="AV48" i="25"/>
  <c r="AU48" i="25"/>
  <c r="AT48" i="25"/>
  <c r="AS48" i="25"/>
  <c r="AR48" i="25"/>
  <c r="AQ48" i="25"/>
  <c r="AP48" i="25"/>
  <c r="AO48" i="25"/>
  <c r="AN48" i="25"/>
  <c r="AM48" i="25"/>
  <c r="AL48" i="25"/>
  <c r="AK48" i="25"/>
  <c r="AJ48" i="25"/>
  <c r="AI48" i="25"/>
  <c r="AH48" i="25"/>
  <c r="AG48" i="25"/>
  <c r="AF48" i="25"/>
  <c r="AE48" i="25"/>
  <c r="AD48" i="25"/>
  <c r="AW47" i="25"/>
  <c r="AV47" i="25"/>
  <c r="AU47" i="25"/>
  <c r="AT47" i="25"/>
  <c r="AS47" i="25"/>
  <c r="AR47" i="25"/>
  <c r="AQ47" i="25"/>
  <c r="AP47" i="25"/>
  <c r="AO47" i="25"/>
  <c r="AN47" i="25"/>
  <c r="AM47" i="25"/>
  <c r="AL47" i="25"/>
  <c r="AK47" i="25"/>
  <c r="AJ47" i="25"/>
  <c r="AI47" i="25"/>
  <c r="AH47" i="25"/>
  <c r="AG47" i="25"/>
  <c r="AF47" i="25"/>
  <c r="AE47" i="25"/>
  <c r="AD47" i="25"/>
  <c r="AW46" i="25"/>
  <c r="AV46" i="25"/>
  <c r="AU46" i="25"/>
  <c r="AT46" i="25"/>
  <c r="AS46" i="25"/>
  <c r="AR46" i="25"/>
  <c r="AQ46" i="25"/>
  <c r="AP46" i="25"/>
  <c r="AO46" i="25"/>
  <c r="AN46" i="25"/>
  <c r="AM46" i="25"/>
  <c r="AL46" i="25"/>
  <c r="AK46" i="25"/>
  <c r="AJ46" i="25"/>
  <c r="AI46" i="25"/>
  <c r="AH46" i="25"/>
  <c r="AG46" i="25"/>
  <c r="AF46" i="25"/>
  <c r="AE46" i="25"/>
  <c r="AD46" i="25"/>
  <c r="AW43" i="25"/>
  <c r="AV43" i="25"/>
  <c r="AU43" i="25"/>
  <c r="AT43" i="25"/>
  <c r="AS43" i="25"/>
  <c r="AR43" i="25"/>
  <c r="AQ43" i="25"/>
  <c r="AP43" i="25"/>
  <c r="AJ43" i="25"/>
  <c r="AI43" i="25"/>
  <c r="AH43" i="25"/>
  <c r="AG43" i="25"/>
  <c r="AF43" i="25"/>
  <c r="AE43" i="25"/>
  <c r="AD43" i="25"/>
  <c r="AW42" i="25"/>
  <c r="AV42" i="25"/>
  <c r="AU42" i="25"/>
  <c r="AT42" i="25"/>
  <c r="AS42" i="25"/>
  <c r="AR42" i="25"/>
  <c r="AQ42" i="25"/>
  <c r="AP42" i="25"/>
  <c r="AJ42" i="25"/>
  <c r="AI42" i="25"/>
  <c r="AH42" i="25"/>
  <c r="AG42" i="25"/>
  <c r="AF42" i="25"/>
  <c r="AE42" i="25"/>
  <c r="AD42" i="25"/>
  <c r="AW41" i="25"/>
  <c r="AV41" i="25"/>
  <c r="AU41" i="25"/>
  <c r="AT41" i="25"/>
  <c r="AS41" i="25"/>
  <c r="AR41" i="25"/>
  <c r="AQ41" i="25"/>
  <c r="AP41" i="25"/>
  <c r="AJ41" i="25"/>
  <c r="AI41" i="25"/>
  <c r="AH41" i="25"/>
  <c r="AG41" i="25"/>
  <c r="AF41" i="25"/>
  <c r="AE41" i="25"/>
  <c r="AD41" i="25"/>
  <c r="AW40" i="25"/>
  <c r="AV40" i="25"/>
  <c r="AU40" i="25"/>
  <c r="AT40" i="25"/>
  <c r="AS40" i="25"/>
  <c r="AR40" i="25"/>
  <c r="AQ40" i="25"/>
  <c r="AP40" i="25"/>
  <c r="AD40" i="25"/>
  <c r="AW39" i="25"/>
  <c r="AV39" i="25"/>
  <c r="AU39" i="25"/>
  <c r="AT39" i="25"/>
  <c r="AS39" i="25"/>
  <c r="AR39" i="25"/>
  <c r="AQ39" i="25"/>
  <c r="AP39" i="25"/>
  <c r="AW38" i="25"/>
  <c r="AV38" i="25"/>
  <c r="AU38" i="25"/>
  <c r="AT38" i="25"/>
  <c r="AS38" i="25"/>
  <c r="AR38" i="25"/>
  <c r="AQ38" i="25"/>
  <c r="AP38" i="25"/>
  <c r="AO38" i="25"/>
  <c r="AN38" i="25"/>
  <c r="AM38" i="25"/>
  <c r="AL38" i="25"/>
  <c r="AK38" i="25"/>
  <c r="AJ38" i="25"/>
  <c r="AI38" i="25"/>
  <c r="AH38" i="25"/>
  <c r="AG38" i="25"/>
  <c r="AF38" i="25"/>
  <c r="AE38" i="25"/>
  <c r="AD38" i="25"/>
  <c r="AW37" i="25"/>
  <c r="AV37" i="25"/>
  <c r="AU37" i="25"/>
  <c r="AT37" i="25"/>
  <c r="AS37" i="25"/>
  <c r="AR37" i="25"/>
  <c r="AQ37" i="25"/>
  <c r="AP37" i="25"/>
  <c r="AO37" i="25"/>
  <c r="AN37" i="25"/>
  <c r="AM37" i="25"/>
  <c r="AL37" i="25"/>
  <c r="AK37" i="25"/>
  <c r="AJ37" i="25"/>
  <c r="AI37" i="25"/>
  <c r="AH37" i="25"/>
  <c r="AG37" i="25"/>
  <c r="AF37" i="25"/>
  <c r="AE37" i="25"/>
  <c r="AD37" i="25"/>
  <c r="AW36" i="25"/>
  <c r="AV36" i="25"/>
  <c r="AU36" i="25"/>
  <c r="AT36" i="25"/>
  <c r="AS36" i="25"/>
  <c r="AR36" i="25"/>
  <c r="AQ36" i="25"/>
  <c r="AP36" i="25"/>
  <c r="AO36" i="25"/>
  <c r="AN36" i="25"/>
  <c r="AM36" i="25"/>
  <c r="AL36" i="25"/>
  <c r="AK36" i="25"/>
  <c r="AJ36" i="25"/>
  <c r="AI36" i="25"/>
  <c r="AH36" i="25"/>
  <c r="AG36" i="25"/>
  <c r="AF36" i="25"/>
  <c r="AE36" i="25"/>
  <c r="AD36" i="25"/>
  <c r="AW35" i="25"/>
  <c r="AV35" i="25"/>
  <c r="AU35" i="25"/>
  <c r="AT35" i="25"/>
  <c r="AS35" i="25"/>
  <c r="AR35" i="25"/>
  <c r="AQ35" i="25"/>
  <c r="AP35" i="25"/>
  <c r="AO35" i="25"/>
  <c r="AN35" i="25"/>
  <c r="AM35" i="25"/>
  <c r="AL35" i="25"/>
  <c r="AK35" i="25"/>
  <c r="AJ35" i="25"/>
  <c r="AI35" i="25"/>
  <c r="AH35" i="25"/>
  <c r="AG35" i="25"/>
  <c r="AF35" i="25"/>
  <c r="AE35" i="25"/>
  <c r="AD35" i="25"/>
  <c r="AW34" i="25"/>
  <c r="AV34" i="25"/>
  <c r="AU34" i="25"/>
  <c r="AT34" i="25"/>
  <c r="AS34" i="25"/>
  <c r="AR34" i="25"/>
  <c r="AQ34" i="25"/>
  <c r="AP34" i="25"/>
  <c r="AO34" i="25"/>
  <c r="AN34" i="25"/>
  <c r="AM34" i="25"/>
  <c r="AL34" i="25"/>
  <c r="AK34" i="25"/>
  <c r="AJ34" i="25"/>
  <c r="AI34" i="25"/>
  <c r="AH34" i="25"/>
  <c r="AG34" i="25"/>
  <c r="AF34" i="25"/>
  <c r="AE34" i="25"/>
  <c r="AD34" i="25"/>
  <c r="AW33" i="25"/>
  <c r="AV33" i="25"/>
  <c r="AU33" i="25"/>
  <c r="AT33" i="25"/>
  <c r="AS33" i="25"/>
  <c r="AR33" i="25"/>
  <c r="AQ33" i="25"/>
  <c r="AP33" i="25"/>
  <c r="AO33" i="25"/>
  <c r="AN33" i="25"/>
  <c r="AM33" i="25"/>
  <c r="AL33" i="25"/>
  <c r="AK33" i="25"/>
  <c r="AJ33" i="25"/>
  <c r="AI33" i="25"/>
  <c r="AH33" i="25"/>
  <c r="AG33" i="25"/>
  <c r="AF33" i="25"/>
  <c r="AE33" i="25"/>
  <c r="AD33" i="25"/>
  <c r="AW32" i="25"/>
  <c r="AV32" i="25"/>
  <c r="AU32" i="25"/>
  <c r="AT32" i="25"/>
  <c r="AS32" i="25"/>
  <c r="AR32" i="25"/>
  <c r="AQ32" i="25"/>
  <c r="AP32" i="25"/>
  <c r="AO32" i="25"/>
  <c r="AN32" i="25"/>
  <c r="AM32" i="25"/>
  <c r="AL32" i="25"/>
  <c r="AK32" i="25"/>
  <c r="AJ32" i="25"/>
  <c r="AI32" i="25"/>
  <c r="AH32" i="25"/>
  <c r="AG32" i="25"/>
  <c r="AF32" i="25"/>
  <c r="AE32" i="25"/>
  <c r="AD32" i="25"/>
  <c r="AW31" i="25"/>
  <c r="AV31" i="25"/>
  <c r="AU31" i="25"/>
  <c r="AT31" i="25"/>
  <c r="AS31" i="25"/>
  <c r="AR31" i="25"/>
  <c r="AQ31" i="25"/>
  <c r="AP31" i="25"/>
  <c r="AO31" i="25"/>
  <c r="AN31" i="25"/>
  <c r="AM31" i="25"/>
  <c r="AL31" i="25"/>
  <c r="AK31" i="25"/>
  <c r="AJ31" i="25"/>
  <c r="AI31" i="25"/>
  <c r="AH31" i="25"/>
  <c r="AG31" i="25"/>
  <c r="AF31" i="25"/>
  <c r="AE31" i="25"/>
  <c r="AD31" i="25"/>
  <c r="AW30" i="25"/>
  <c r="AV30" i="25"/>
  <c r="AU30" i="25"/>
  <c r="AT30" i="25"/>
  <c r="AS30" i="25"/>
  <c r="AR30" i="25"/>
  <c r="AQ30" i="25"/>
  <c r="AP30" i="25"/>
  <c r="AO30" i="25"/>
  <c r="AN30" i="25"/>
  <c r="AM30" i="25"/>
  <c r="AL30" i="25"/>
  <c r="AK30" i="25"/>
  <c r="AJ30" i="25"/>
  <c r="AI30" i="25"/>
  <c r="AH30" i="25"/>
  <c r="AG30" i="25"/>
  <c r="AF30" i="25"/>
  <c r="AE30" i="25"/>
  <c r="AD30" i="25"/>
  <c r="AW29" i="25"/>
  <c r="AV29" i="25"/>
  <c r="AU29" i="25"/>
  <c r="AT29" i="25"/>
  <c r="AS29" i="25"/>
  <c r="AR29" i="25"/>
  <c r="AQ29" i="25"/>
  <c r="AP29" i="25"/>
  <c r="AO29" i="25"/>
  <c r="AN29" i="25"/>
  <c r="AM29" i="25"/>
  <c r="AL29" i="25"/>
  <c r="AK29" i="25"/>
  <c r="AJ29" i="25"/>
  <c r="AI29" i="25"/>
  <c r="AH29" i="25"/>
  <c r="AG29" i="25"/>
  <c r="AF29" i="25"/>
  <c r="AE29" i="25"/>
  <c r="AD29" i="25"/>
  <c r="AW28" i="25"/>
  <c r="AV28" i="25"/>
  <c r="AU28" i="25"/>
  <c r="AT28" i="25"/>
  <c r="AS28" i="25"/>
  <c r="AR28" i="25"/>
  <c r="AQ28" i="25"/>
  <c r="AP28" i="25"/>
  <c r="AO28" i="25"/>
  <c r="AN28" i="25"/>
  <c r="AM28" i="25"/>
  <c r="AL28" i="25"/>
  <c r="AK28" i="25"/>
  <c r="AJ28" i="25"/>
  <c r="AI28" i="25"/>
  <c r="AH28" i="25"/>
  <c r="AG28" i="25"/>
  <c r="AF28" i="25"/>
  <c r="AE28" i="25"/>
  <c r="AD28" i="25"/>
  <c r="AW27" i="25"/>
  <c r="AV27" i="25"/>
  <c r="AU27" i="25"/>
  <c r="AT27" i="25"/>
  <c r="AS27" i="25"/>
  <c r="AR27" i="25"/>
  <c r="AQ27" i="25"/>
  <c r="AP27" i="25"/>
  <c r="AO27" i="25"/>
  <c r="AN27" i="25"/>
  <c r="AM27" i="25"/>
  <c r="AL27" i="25"/>
  <c r="AK27" i="25"/>
  <c r="AJ27" i="25"/>
  <c r="AI27" i="25"/>
  <c r="AH27" i="25"/>
  <c r="AG27" i="25"/>
  <c r="AF27" i="25"/>
  <c r="AE27" i="25"/>
  <c r="AD27" i="25"/>
  <c r="AW26" i="25"/>
  <c r="AV26" i="25"/>
  <c r="AU26" i="25"/>
  <c r="AT26" i="25"/>
  <c r="AS26" i="25"/>
  <c r="AR26" i="25"/>
  <c r="AQ26" i="25"/>
  <c r="AP26" i="25"/>
  <c r="AO26" i="25"/>
  <c r="AN26" i="25"/>
  <c r="AM26" i="25"/>
  <c r="AL26" i="25"/>
  <c r="AK26" i="25"/>
  <c r="AJ26" i="25"/>
  <c r="AI26" i="25"/>
  <c r="AH26" i="25"/>
  <c r="AG26" i="25"/>
  <c r="AF26" i="25"/>
  <c r="AE26" i="25"/>
  <c r="AD26" i="25"/>
  <c r="AW25" i="25"/>
  <c r="AV25" i="25"/>
  <c r="AU25" i="25"/>
  <c r="AT25" i="25"/>
  <c r="AS25" i="25"/>
  <c r="AR25" i="25"/>
  <c r="AQ25" i="25"/>
  <c r="AP25" i="25"/>
  <c r="AO25" i="25"/>
  <c r="AN25" i="25"/>
  <c r="AM25" i="25"/>
  <c r="AL25" i="25"/>
  <c r="AK25" i="25"/>
  <c r="AJ25" i="25"/>
  <c r="AI25" i="25"/>
  <c r="AH25" i="25"/>
  <c r="AG25" i="25"/>
  <c r="AF25" i="25"/>
  <c r="AE25" i="25"/>
  <c r="AD25" i="25"/>
  <c r="AW24" i="25"/>
  <c r="AV24" i="25"/>
  <c r="AU24" i="25"/>
  <c r="AT24" i="25"/>
  <c r="AS24" i="25"/>
  <c r="AR24" i="25"/>
  <c r="AQ24" i="25"/>
  <c r="AP24" i="25"/>
  <c r="AO24" i="25"/>
  <c r="AN24" i="25"/>
  <c r="AM24" i="25"/>
  <c r="AL24" i="25"/>
  <c r="AK24" i="25"/>
  <c r="AJ24" i="25"/>
  <c r="AI24" i="25"/>
  <c r="AH24" i="25"/>
  <c r="AG24" i="25"/>
  <c r="AF24" i="25"/>
  <c r="AE24" i="25"/>
  <c r="AD24" i="25"/>
  <c r="AE60" i="24"/>
  <c r="AD60" i="24"/>
  <c r="AM62" i="24"/>
  <c r="AM63" i="24"/>
  <c r="AM64" i="24"/>
  <c r="AM65" i="24"/>
  <c r="AL61" i="24"/>
  <c r="AM61" i="24"/>
  <c r="AK61" i="24"/>
  <c r="AD61" i="24"/>
  <c r="AE61" i="24"/>
  <c r="AF61" i="24"/>
  <c r="AG61" i="24"/>
  <c r="AH61" i="24"/>
  <c r="AI61" i="24"/>
  <c r="AJ61" i="24"/>
  <c r="AD62" i="24"/>
  <c r="AE62" i="24"/>
  <c r="AF62" i="24"/>
  <c r="AG62" i="24"/>
  <c r="AH62" i="24"/>
  <c r="AI62" i="24"/>
  <c r="AJ62" i="24"/>
  <c r="AK62" i="24"/>
  <c r="AL62" i="24"/>
  <c r="AD63" i="24"/>
  <c r="AE63" i="24"/>
  <c r="AF63" i="24"/>
  <c r="AG63" i="24"/>
  <c r="AH63" i="24"/>
  <c r="AI63" i="24"/>
  <c r="AJ63" i="24"/>
  <c r="AK63" i="24"/>
  <c r="AL63" i="24"/>
  <c r="AD64" i="24"/>
  <c r="AE64" i="24"/>
  <c r="AF64" i="24"/>
  <c r="AG64" i="24"/>
  <c r="AH64" i="24"/>
  <c r="AI64" i="24"/>
  <c r="AJ64" i="24"/>
  <c r="AK64" i="24"/>
  <c r="AL64" i="24"/>
  <c r="AE65" i="24"/>
  <c r="AF65" i="24"/>
  <c r="AG65" i="24"/>
  <c r="AH65" i="24"/>
  <c r="AI65" i="24"/>
  <c r="AJ65" i="24"/>
  <c r="AK65" i="24"/>
  <c r="AL65" i="24"/>
  <c r="AD65" i="24"/>
  <c r="AW65" i="24"/>
  <c r="AV65" i="24"/>
  <c r="AU65" i="24"/>
  <c r="AT65" i="24"/>
  <c r="AS65" i="24"/>
  <c r="AR65" i="24"/>
  <c r="AQ65" i="24"/>
  <c r="AP65" i="24"/>
  <c r="AO65" i="24"/>
  <c r="AN65" i="24"/>
  <c r="AW64" i="24"/>
  <c r="AV64" i="24"/>
  <c r="AU64" i="24"/>
  <c r="AT64" i="24"/>
  <c r="AS64" i="24"/>
  <c r="AR64" i="24"/>
  <c r="AQ64" i="24"/>
  <c r="AP64" i="24"/>
  <c r="AO64" i="24"/>
  <c r="AN64" i="24"/>
  <c r="AW63" i="24"/>
  <c r="AV63" i="24"/>
  <c r="AU63" i="24"/>
  <c r="AT63" i="24"/>
  <c r="AS63" i="24"/>
  <c r="AR63" i="24"/>
  <c r="AQ63" i="24"/>
  <c r="AP63" i="24"/>
  <c r="AO63" i="24"/>
  <c r="AN63" i="24"/>
  <c r="AW62" i="24"/>
  <c r="AV62" i="24"/>
  <c r="AU62" i="24"/>
  <c r="AT62" i="24"/>
  <c r="AS62" i="24"/>
  <c r="AR62" i="24"/>
  <c r="AQ62" i="24"/>
  <c r="AP62" i="24"/>
  <c r="AO62" i="24"/>
  <c r="AN62" i="24"/>
  <c r="AW61" i="24"/>
  <c r="AV61" i="24"/>
  <c r="AU61" i="24"/>
  <c r="AT61" i="24"/>
  <c r="AS61" i="24"/>
  <c r="AR61" i="24"/>
  <c r="AQ61" i="24"/>
  <c r="AP61" i="24"/>
  <c r="AO61" i="24"/>
  <c r="AN61" i="24"/>
  <c r="AW60" i="24"/>
  <c r="AV60" i="24"/>
  <c r="AU60" i="24"/>
  <c r="AT60" i="24"/>
  <c r="AS60" i="24"/>
  <c r="AR60" i="24"/>
  <c r="AQ60" i="24"/>
  <c r="AP60" i="24"/>
  <c r="AO60" i="24"/>
  <c r="AN60" i="24"/>
  <c r="AM60" i="24"/>
  <c r="AL60" i="24"/>
  <c r="AK60" i="24"/>
  <c r="AJ60" i="24"/>
  <c r="AI60" i="24"/>
  <c r="AH60" i="24"/>
  <c r="AG60" i="24"/>
  <c r="AF60" i="24"/>
  <c r="AW59" i="24"/>
  <c r="AV59" i="24"/>
  <c r="AU59" i="24"/>
  <c r="AT59" i="24"/>
  <c r="AS59" i="24"/>
  <c r="AR59" i="24"/>
  <c r="AQ59" i="24"/>
  <c r="AP59" i="24"/>
  <c r="AO59" i="24"/>
  <c r="AN59" i="24"/>
  <c r="AM59" i="24"/>
  <c r="AL59" i="24"/>
  <c r="AK59" i="24"/>
  <c r="AJ59" i="24"/>
  <c r="AI59" i="24"/>
  <c r="AH59" i="24"/>
  <c r="AG59" i="24"/>
  <c r="AF59" i="24"/>
  <c r="AE59" i="24"/>
  <c r="AD59" i="24"/>
  <c r="AW58" i="24"/>
  <c r="AV58" i="24"/>
  <c r="AU58" i="24"/>
  <c r="AT58" i="24"/>
  <c r="AS58" i="24"/>
  <c r="AR58" i="24"/>
  <c r="AQ58" i="24"/>
  <c r="AP58" i="24"/>
  <c r="AO58" i="24"/>
  <c r="AN58" i="24"/>
  <c r="AM58" i="24"/>
  <c r="AL58" i="24"/>
  <c r="AK58" i="24"/>
  <c r="AJ58" i="24"/>
  <c r="AI58" i="24"/>
  <c r="AH58" i="24"/>
  <c r="AG58" i="24"/>
  <c r="AF58" i="24"/>
  <c r="AE58" i="24"/>
  <c r="AD58" i="24"/>
  <c r="AW57" i="24"/>
  <c r="AV57" i="24"/>
  <c r="AU57" i="24"/>
  <c r="AT57" i="24"/>
  <c r="AS57" i="24"/>
  <c r="AR57" i="24"/>
  <c r="AQ57" i="24"/>
  <c r="AP57" i="24"/>
  <c r="AO57" i="24"/>
  <c r="AN57" i="24"/>
  <c r="AM57" i="24"/>
  <c r="AL57" i="24"/>
  <c r="AK57" i="24"/>
  <c r="AJ57" i="24"/>
  <c r="AI57" i="24"/>
  <c r="AH57" i="24"/>
  <c r="AG57" i="24"/>
  <c r="AF57" i="24"/>
  <c r="AE57" i="24"/>
  <c r="AD57" i="24"/>
  <c r="AW56" i="24"/>
  <c r="AV56" i="24"/>
  <c r="AU56" i="24"/>
  <c r="AT56" i="24"/>
  <c r="AS56" i="24"/>
  <c r="AR56" i="24"/>
  <c r="AQ56" i="24"/>
  <c r="AP56" i="24"/>
  <c r="AO56" i="24"/>
  <c r="AN56" i="24"/>
  <c r="AM56" i="24"/>
  <c r="AL56" i="24"/>
  <c r="AK56" i="24"/>
  <c r="AJ56" i="24"/>
  <c r="AI56" i="24"/>
  <c r="AH56" i="24"/>
  <c r="AG56" i="24"/>
  <c r="AF56" i="24"/>
  <c r="AE56" i="24"/>
  <c r="AD56" i="24"/>
  <c r="AW55" i="24"/>
  <c r="AV55" i="24"/>
  <c r="AU55" i="24"/>
  <c r="AT55" i="24"/>
  <c r="AS55" i="24"/>
  <c r="AR55" i="24"/>
  <c r="AQ55" i="24"/>
  <c r="AP55" i="24"/>
  <c r="AO55" i="24"/>
  <c r="AN55" i="24"/>
  <c r="AM55" i="24"/>
  <c r="AL55" i="24"/>
  <c r="AK55" i="24"/>
  <c r="AJ55" i="24"/>
  <c r="AI55" i="24"/>
  <c r="AH55" i="24"/>
  <c r="AG55" i="24"/>
  <c r="AF55" i="24"/>
  <c r="AE55" i="24"/>
  <c r="AD55" i="24"/>
  <c r="AW54" i="24"/>
  <c r="AV54" i="24"/>
  <c r="AU54" i="24"/>
  <c r="AT54" i="24"/>
  <c r="AS54" i="24"/>
  <c r="AR54" i="24"/>
  <c r="AQ54" i="24"/>
  <c r="AP54" i="24"/>
  <c r="AO54" i="24"/>
  <c r="AN54" i="24"/>
  <c r="AM54" i="24"/>
  <c r="AL54" i="24"/>
  <c r="AK54" i="24"/>
  <c r="AJ54" i="24"/>
  <c r="AI54" i="24"/>
  <c r="AH54" i="24"/>
  <c r="AG54" i="24"/>
  <c r="AF54" i="24"/>
  <c r="AE54" i="24"/>
  <c r="AD54" i="24"/>
  <c r="AW53" i="24"/>
  <c r="AV53" i="24"/>
  <c r="AU53" i="24"/>
  <c r="AT53" i="24"/>
  <c r="AS53" i="24"/>
  <c r="AR53" i="24"/>
  <c r="AQ53" i="24"/>
  <c r="AP53" i="24"/>
  <c r="AO53" i="24"/>
  <c r="AN53" i="24"/>
  <c r="AM53" i="24"/>
  <c r="AL53" i="24"/>
  <c r="AK53" i="24"/>
  <c r="AJ53" i="24"/>
  <c r="AI53" i="24"/>
  <c r="AH53" i="24"/>
  <c r="AG53" i="24"/>
  <c r="AF53" i="24"/>
  <c r="AE53" i="24"/>
  <c r="AD53" i="24"/>
  <c r="AW52" i="24"/>
  <c r="AV52" i="24"/>
  <c r="AU52" i="24"/>
  <c r="AT52" i="24"/>
  <c r="AS52" i="24"/>
  <c r="AR52" i="24"/>
  <c r="AQ52" i="24"/>
  <c r="AP52" i="24"/>
  <c r="AO52" i="24"/>
  <c r="AN52" i="24"/>
  <c r="AM52" i="24"/>
  <c r="AL52" i="24"/>
  <c r="AK52" i="24"/>
  <c r="AJ52" i="24"/>
  <c r="AI52" i="24"/>
  <c r="AH52" i="24"/>
  <c r="AG52" i="24"/>
  <c r="AF52" i="24"/>
  <c r="AE52" i="24"/>
  <c r="AD52" i="24"/>
  <c r="AW51" i="24"/>
  <c r="AV51" i="24"/>
  <c r="AU51" i="24"/>
  <c r="AT51" i="24"/>
  <c r="AS51" i="24"/>
  <c r="AR51" i="24"/>
  <c r="AQ51" i="24"/>
  <c r="AP51" i="24"/>
  <c r="AO51" i="24"/>
  <c r="AN51" i="24"/>
  <c r="AM51" i="24"/>
  <c r="AL51" i="24"/>
  <c r="AK51" i="24"/>
  <c r="AJ51" i="24"/>
  <c r="AI51" i="24"/>
  <c r="AH51" i="24"/>
  <c r="AG51" i="24"/>
  <c r="AF51" i="24"/>
  <c r="AE51" i="24"/>
  <c r="AD51" i="24"/>
  <c r="AW50" i="24"/>
  <c r="AV50" i="24"/>
  <c r="AU50" i="24"/>
  <c r="AT50" i="24"/>
  <c r="AS50" i="24"/>
  <c r="AR50" i="24"/>
  <c r="AQ50" i="24"/>
  <c r="AP50" i="24"/>
  <c r="AO50" i="24"/>
  <c r="AN50" i="24"/>
  <c r="AM50" i="24"/>
  <c r="AL50" i="24"/>
  <c r="AK50" i="24"/>
  <c r="AJ50" i="24"/>
  <c r="AI50" i="24"/>
  <c r="AH50" i="24"/>
  <c r="AG50" i="24"/>
  <c r="AF50" i="24"/>
  <c r="AE50" i="24"/>
  <c r="AD50" i="24"/>
  <c r="AW49" i="24"/>
  <c r="AV49" i="24"/>
  <c r="AU49" i="24"/>
  <c r="AT49" i="24"/>
  <c r="AS49" i="24"/>
  <c r="AR49" i="24"/>
  <c r="AQ49" i="24"/>
  <c r="AP49" i="24"/>
  <c r="AO49" i="24"/>
  <c r="AN49" i="24"/>
  <c r="AM49" i="24"/>
  <c r="AL49" i="24"/>
  <c r="AK49" i="24"/>
  <c r="AJ49" i="24"/>
  <c r="AI49" i="24"/>
  <c r="AH49" i="24"/>
  <c r="AG49" i="24"/>
  <c r="AF49" i="24"/>
  <c r="AE49" i="24"/>
  <c r="AD49" i="24"/>
  <c r="AW48" i="24"/>
  <c r="AV48" i="24"/>
  <c r="AU48" i="24"/>
  <c r="AT48" i="24"/>
  <c r="AS48" i="24"/>
  <c r="AR48" i="24"/>
  <c r="AQ48" i="24"/>
  <c r="AP48" i="24"/>
  <c r="AO48" i="24"/>
  <c r="AN48" i="24"/>
  <c r="AM48" i="24"/>
  <c r="AL48" i="24"/>
  <c r="AK48" i="24"/>
  <c r="AJ48" i="24"/>
  <c r="AI48" i="24"/>
  <c r="AH48" i="24"/>
  <c r="AG48" i="24"/>
  <c r="AF48" i="24"/>
  <c r="AE48" i="24"/>
  <c r="AD48" i="24"/>
  <c r="AW47" i="24"/>
  <c r="AV47" i="24"/>
  <c r="AU47" i="24"/>
  <c r="AT47" i="24"/>
  <c r="AS47" i="24"/>
  <c r="AR47" i="24"/>
  <c r="AQ47" i="24"/>
  <c r="AP47" i="24"/>
  <c r="AO47" i="24"/>
  <c r="AN47" i="24"/>
  <c r="AM47" i="24"/>
  <c r="AL47" i="24"/>
  <c r="AK47" i="24"/>
  <c r="AJ47" i="24"/>
  <c r="AI47" i="24"/>
  <c r="AH47" i="24"/>
  <c r="AG47" i="24"/>
  <c r="AF47" i="24"/>
  <c r="AE47" i="24"/>
  <c r="AD47" i="24"/>
  <c r="AW46" i="24"/>
  <c r="AV46" i="24"/>
  <c r="AU46" i="24"/>
  <c r="AT46" i="24"/>
  <c r="AS46" i="24"/>
  <c r="AR46" i="24"/>
  <c r="AQ46" i="24"/>
  <c r="AP46" i="24"/>
  <c r="AO46" i="24"/>
  <c r="AN46" i="24"/>
  <c r="AM46" i="24"/>
  <c r="AL46" i="24"/>
  <c r="AK46" i="24"/>
  <c r="AJ46" i="24"/>
  <c r="AI46" i="24"/>
  <c r="AH46" i="24"/>
  <c r="AG46" i="24"/>
  <c r="AF46" i="24"/>
  <c r="AE46" i="24"/>
  <c r="AD46" i="24"/>
  <c r="AN42" i="24"/>
  <c r="AN43" i="24"/>
  <c r="AM40" i="24"/>
  <c r="AM41" i="24"/>
  <c r="AM42" i="24"/>
  <c r="AM43" i="24"/>
  <c r="AL39" i="24"/>
  <c r="AM39" i="24"/>
  <c r="AK39" i="24"/>
  <c r="AD39" i="24"/>
  <c r="AE39" i="24"/>
  <c r="AF39" i="24"/>
  <c r="AG39" i="24"/>
  <c r="AH39" i="24"/>
  <c r="AI39" i="24"/>
  <c r="AJ39" i="24"/>
  <c r="AD40" i="24"/>
  <c r="AE40" i="24"/>
  <c r="AF40" i="24"/>
  <c r="AG40" i="24"/>
  <c r="AH40" i="24"/>
  <c r="AI40" i="24"/>
  <c r="AJ40" i="24"/>
  <c r="AK40" i="24"/>
  <c r="AL40" i="24"/>
  <c r="AD41" i="24"/>
  <c r="AE41" i="24"/>
  <c r="AF41" i="24"/>
  <c r="AG41" i="24"/>
  <c r="AH41" i="24"/>
  <c r="AI41" i="24"/>
  <c r="AJ41" i="24"/>
  <c r="AK41" i="24"/>
  <c r="AL41" i="24"/>
  <c r="AD42" i="24"/>
  <c r="AE42" i="24"/>
  <c r="AF42" i="24"/>
  <c r="AG42" i="24"/>
  <c r="AH42" i="24"/>
  <c r="AI42" i="24"/>
  <c r="AJ42" i="24"/>
  <c r="AK42" i="24"/>
  <c r="AL42" i="24"/>
  <c r="AE43" i="24"/>
  <c r="AF43" i="24"/>
  <c r="AG43" i="24"/>
  <c r="AH43" i="24"/>
  <c r="AI43" i="24"/>
  <c r="AJ43" i="24"/>
  <c r="AK43" i="24"/>
  <c r="AL43" i="24"/>
  <c r="AD43" i="24"/>
  <c r="AW43" i="24"/>
  <c r="AV43" i="24"/>
  <c r="AU43" i="24"/>
  <c r="AT43" i="24"/>
  <c r="AS43" i="24"/>
  <c r="AR43" i="24"/>
  <c r="AQ43" i="24"/>
  <c r="AP43" i="24"/>
  <c r="AO43" i="24"/>
  <c r="AW42" i="24"/>
  <c r="AV42" i="24"/>
  <c r="AU42" i="24"/>
  <c r="AT42" i="24"/>
  <c r="AS42" i="24"/>
  <c r="AR42" i="24"/>
  <c r="AQ42" i="24"/>
  <c r="AP42" i="24"/>
  <c r="AO42" i="24"/>
  <c r="AW41" i="24"/>
  <c r="AV41" i="24"/>
  <c r="AU41" i="24"/>
  <c r="AT41" i="24"/>
  <c r="AS41" i="24"/>
  <c r="AR41" i="24"/>
  <c r="AQ41" i="24"/>
  <c r="AP41" i="24"/>
  <c r="AO41" i="24"/>
  <c r="AN41" i="24"/>
  <c r="AW40" i="24"/>
  <c r="AV40" i="24"/>
  <c r="AU40" i="24"/>
  <c r="AT40" i="24"/>
  <c r="AS40" i="24"/>
  <c r="AR40" i="24"/>
  <c r="AQ40" i="24"/>
  <c r="AP40" i="24"/>
  <c r="AO40" i="24"/>
  <c r="AN40" i="24"/>
  <c r="AW39" i="24"/>
  <c r="AV39" i="24"/>
  <c r="AU39" i="24"/>
  <c r="AT39" i="24"/>
  <c r="AS39" i="24"/>
  <c r="AR39" i="24"/>
  <c r="AQ39" i="24"/>
  <c r="AP39" i="24"/>
  <c r="AO39" i="24"/>
  <c r="AN39" i="24"/>
  <c r="AW38" i="24"/>
  <c r="AV38" i="24"/>
  <c r="AU38" i="24"/>
  <c r="AT38" i="24"/>
  <c r="AS38" i="24"/>
  <c r="AR38" i="24"/>
  <c r="AQ38" i="24"/>
  <c r="AP38" i="24"/>
  <c r="AO38" i="24"/>
  <c r="AN38" i="24"/>
  <c r="AM38" i="24"/>
  <c r="AL38" i="24"/>
  <c r="AK38" i="24"/>
  <c r="AJ38" i="24"/>
  <c r="AI38" i="24"/>
  <c r="AH38" i="24"/>
  <c r="AG38" i="24"/>
  <c r="AF38" i="24"/>
  <c r="AE38" i="24"/>
  <c r="AD38" i="24"/>
  <c r="AW37" i="24"/>
  <c r="AV37" i="24"/>
  <c r="AU37" i="24"/>
  <c r="AT37" i="24"/>
  <c r="AS37" i="24"/>
  <c r="AR37" i="24"/>
  <c r="AQ37" i="24"/>
  <c r="AP37" i="24"/>
  <c r="AO37" i="24"/>
  <c r="AN37" i="24"/>
  <c r="AM37" i="24"/>
  <c r="AL37" i="24"/>
  <c r="AK37" i="24"/>
  <c r="AJ37" i="24"/>
  <c r="AI37" i="24"/>
  <c r="AH37" i="24"/>
  <c r="AG37" i="24"/>
  <c r="AF37" i="24"/>
  <c r="AE37" i="24"/>
  <c r="AD37" i="24"/>
  <c r="AW36" i="24"/>
  <c r="AV36" i="24"/>
  <c r="AU36" i="24"/>
  <c r="AT36" i="24"/>
  <c r="AS36" i="24"/>
  <c r="AR36" i="24"/>
  <c r="AQ36" i="24"/>
  <c r="AP36" i="24"/>
  <c r="AO36" i="24"/>
  <c r="AN36" i="24"/>
  <c r="AM36" i="24"/>
  <c r="AL36" i="24"/>
  <c r="AK36" i="24"/>
  <c r="AJ36" i="24"/>
  <c r="AI36" i="24"/>
  <c r="AH36" i="24"/>
  <c r="AG36" i="24"/>
  <c r="AF36" i="24"/>
  <c r="AE36" i="24"/>
  <c r="AD36" i="24"/>
  <c r="AW35" i="24"/>
  <c r="AV35" i="24"/>
  <c r="AU35" i="24"/>
  <c r="AT35" i="24"/>
  <c r="AS35" i="24"/>
  <c r="AR35" i="24"/>
  <c r="AQ35" i="24"/>
  <c r="AP35" i="24"/>
  <c r="AO35" i="24"/>
  <c r="AN35" i="24"/>
  <c r="AM35" i="24"/>
  <c r="AL35" i="24"/>
  <c r="AK35" i="24"/>
  <c r="AJ35" i="24"/>
  <c r="AI35" i="24"/>
  <c r="AH35" i="24"/>
  <c r="AG35" i="24"/>
  <c r="AF35" i="24"/>
  <c r="AE35" i="24"/>
  <c r="AD35" i="24"/>
  <c r="AW34" i="24"/>
  <c r="AV34" i="24"/>
  <c r="AU34" i="24"/>
  <c r="AT34" i="24"/>
  <c r="AS34" i="24"/>
  <c r="AR34" i="24"/>
  <c r="AQ34" i="24"/>
  <c r="AP34" i="24"/>
  <c r="AO34" i="24"/>
  <c r="AN34" i="24"/>
  <c r="AM34" i="24"/>
  <c r="AL34" i="24"/>
  <c r="AK34" i="24"/>
  <c r="AJ34" i="24"/>
  <c r="AI34" i="24"/>
  <c r="AH34" i="24"/>
  <c r="AG34" i="24"/>
  <c r="AF34" i="24"/>
  <c r="AE34" i="24"/>
  <c r="AD34" i="24"/>
  <c r="AW33" i="24"/>
  <c r="AV33" i="24"/>
  <c r="AU33" i="24"/>
  <c r="AT33" i="24"/>
  <c r="AS33" i="24"/>
  <c r="AR33" i="24"/>
  <c r="AQ33" i="24"/>
  <c r="AP33" i="24"/>
  <c r="AO33" i="24"/>
  <c r="AN33" i="24"/>
  <c r="AM33" i="24"/>
  <c r="AL33" i="24"/>
  <c r="AK33" i="24"/>
  <c r="AJ33" i="24"/>
  <c r="AI33" i="24"/>
  <c r="AH33" i="24"/>
  <c r="AG33" i="24"/>
  <c r="AF33" i="24"/>
  <c r="AE33" i="24"/>
  <c r="AD33" i="24"/>
  <c r="AW32" i="24"/>
  <c r="AV32" i="24"/>
  <c r="AU32" i="24"/>
  <c r="AT32" i="24"/>
  <c r="AS32" i="24"/>
  <c r="AR32" i="24"/>
  <c r="AQ32" i="24"/>
  <c r="AP32" i="24"/>
  <c r="AO32" i="24"/>
  <c r="AN32" i="24"/>
  <c r="AM32" i="24"/>
  <c r="AL32" i="24"/>
  <c r="AK32" i="24"/>
  <c r="AJ32" i="24"/>
  <c r="AI32" i="24"/>
  <c r="AH32" i="24"/>
  <c r="AG32" i="24"/>
  <c r="AF32" i="24"/>
  <c r="AE32" i="24"/>
  <c r="AD32" i="24"/>
  <c r="AW31" i="24"/>
  <c r="AV31" i="24"/>
  <c r="AU31" i="24"/>
  <c r="AT31" i="24"/>
  <c r="AS31" i="24"/>
  <c r="AR31" i="24"/>
  <c r="AQ31" i="24"/>
  <c r="AP31" i="24"/>
  <c r="AO31" i="24"/>
  <c r="AN31" i="24"/>
  <c r="AM31" i="24"/>
  <c r="AL31" i="24"/>
  <c r="AK31" i="24"/>
  <c r="AJ31" i="24"/>
  <c r="AI31" i="24"/>
  <c r="AH31" i="24"/>
  <c r="AG31" i="24"/>
  <c r="AF31" i="24"/>
  <c r="AE31" i="24"/>
  <c r="AD31" i="24"/>
  <c r="AW30" i="24"/>
  <c r="AV30" i="24"/>
  <c r="AU30" i="24"/>
  <c r="AT30" i="24"/>
  <c r="AS30" i="24"/>
  <c r="AR30" i="24"/>
  <c r="AQ30" i="24"/>
  <c r="AP30" i="24"/>
  <c r="AO30" i="24"/>
  <c r="AN30" i="24"/>
  <c r="AM30" i="24"/>
  <c r="AL30" i="24"/>
  <c r="AK30" i="24"/>
  <c r="AJ30" i="24"/>
  <c r="AI30" i="24"/>
  <c r="AH30" i="24"/>
  <c r="AG30" i="24"/>
  <c r="AF30" i="24"/>
  <c r="AE30" i="24"/>
  <c r="AD30" i="24"/>
  <c r="AW29" i="24"/>
  <c r="AV29" i="24"/>
  <c r="AU29" i="24"/>
  <c r="AT29" i="24"/>
  <c r="AS29" i="24"/>
  <c r="AR29" i="24"/>
  <c r="AQ29" i="24"/>
  <c r="AP29" i="24"/>
  <c r="AO29" i="24"/>
  <c r="AN29" i="24"/>
  <c r="AM29" i="24"/>
  <c r="AL29" i="24"/>
  <c r="AK29" i="24"/>
  <c r="AJ29" i="24"/>
  <c r="AI29" i="24"/>
  <c r="AH29" i="24"/>
  <c r="AG29" i="24"/>
  <c r="AF29" i="24"/>
  <c r="AE29" i="24"/>
  <c r="AD29" i="24"/>
  <c r="AW28" i="24"/>
  <c r="AV28" i="24"/>
  <c r="AU28" i="24"/>
  <c r="AT28" i="24"/>
  <c r="AS28" i="24"/>
  <c r="AR28" i="24"/>
  <c r="AQ28" i="24"/>
  <c r="AP28" i="24"/>
  <c r="AO28" i="24"/>
  <c r="AN28" i="24"/>
  <c r="AM28" i="24"/>
  <c r="AL28" i="24"/>
  <c r="AK28" i="24"/>
  <c r="AJ28" i="24"/>
  <c r="AI28" i="24"/>
  <c r="AH28" i="24"/>
  <c r="AG28" i="24"/>
  <c r="AF28" i="24"/>
  <c r="AE28" i="24"/>
  <c r="AD28" i="24"/>
  <c r="AW27" i="24"/>
  <c r="AV27" i="24"/>
  <c r="AU27" i="24"/>
  <c r="AT27" i="24"/>
  <c r="AS27" i="24"/>
  <c r="AR27" i="24"/>
  <c r="AQ27" i="24"/>
  <c r="AP27" i="24"/>
  <c r="AO27" i="24"/>
  <c r="AN27" i="24"/>
  <c r="AM27" i="24"/>
  <c r="AL27" i="24"/>
  <c r="AK27" i="24"/>
  <c r="AJ27" i="24"/>
  <c r="AI27" i="24"/>
  <c r="AH27" i="24"/>
  <c r="AG27" i="24"/>
  <c r="AF27" i="24"/>
  <c r="AE27" i="24"/>
  <c r="AD27" i="24"/>
  <c r="AW26" i="24"/>
  <c r="AV26" i="24"/>
  <c r="AU26" i="24"/>
  <c r="AT26" i="24"/>
  <c r="AS26" i="24"/>
  <c r="AR26" i="24"/>
  <c r="AQ26" i="24"/>
  <c r="AP26" i="24"/>
  <c r="AO26" i="24"/>
  <c r="AN26" i="24"/>
  <c r="AM26" i="24"/>
  <c r="AL26" i="24"/>
  <c r="AK26" i="24"/>
  <c r="AJ26" i="24"/>
  <c r="AI26" i="24"/>
  <c r="AH26" i="24"/>
  <c r="AG26" i="24"/>
  <c r="AF26" i="24"/>
  <c r="AE26" i="24"/>
  <c r="AD26" i="24"/>
  <c r="AW25" i="24"/>
  <c r="AV25" i="24"/>
  <c r="AU25" i="24"/>
  <c r="AT25" i="24"/>
  <c r="AS25" i="24"/>
  <c r="AR25" i="24"/>
  <c r="AQ25" i="24"/>
  <c r="AP25" i="24"/>
  <c r="AO25" i="24"/>
  <c r="AN25" i="24"/>
  <c r="AM25" i="24"/>
  <c r="AL25" i="24"/>
  <c r="AK25" i="24"/>
  <c r="AJ25" i="24"/>
  <c r="AI25" i="24"/>
  <c r="AH25" i="24"/>
  <c r="AG25" i="24"/>
  <c r="AF25" i="24"/>
  <c r="AE25" i="24"/>
  <c r="AD25" i="24"/>
  <c r="AW24" i="24"/>
  <c r="AV24" i="24"/>
  <c r="AU24" i="24"/>
  <c r="AT24" i="24"/>
  <c r="AS24" i="24"/>
  <c r="AR24" i="24"/>
  <c r="AQ24" i="24"/>
  <c r="AP24" i="24"/>
  <c r="AO24" i="24"/>
  <c r="AN24" i="24"/>
  <c r="AM24" i="24"/>
  <c r="AL24" i="24"/>
  <c r="AK24" i="24"/>
  <c r="AJ24" i="24"/>
  <c r="AI24" i="24"/>
  <c r="AH24" i="24"/>
  <c r="AG24" i="24"/>
  <c r="AF24" i="24"/>
  <c r="AE24" i="24"/>
  <c r="AD24" i="24"/>
  <c r="H116" i="23"/>
  <c r="H71" i="23"/>
  <c r="H61" i="23"/>
  <c r="K61" i="23" s="1"/>
  <c r="H31" i="23"/>
  <c r="H16" i="23"/>
  <c r="H6" i="23"/>
  <c r="G29" i="23"/>
  <c r="G14" i="23"/>
  <c r="E5" i="23"/>
  <c r="E6" i="23"/>
  <c r="E7" i="23"/>
  <c r="E8" i="23"/>
  <c r="E9" i="23"/>
  <c r="E10" i="23"/>
  <c r="E11" i="23"/>
  <c r="E12" i="23"/>
  <c r="E13" i="23"/>
  <c r="E14" i="23"/>
  <c r="E15" i="23"/>
  <c r="E16" i="23"/>
  <c r="E17" i="23"/>
  <c r="E18" i="23"/>
  <c r="E19" i="23"/>
  <c r="E20" i="23"/>
  <c r="E21" i="23"/>
  <c r="E22" i="23"/>
  <c r="E23" i="23"/>
  <c r="E24" i="23"/>
  <c r="E25" i="23"/>
  <c r="E26" i="23"/>
  <c r="E27" i="23"/>
  <c r="E28" i="23"/>
  <c r="E29" i="23"/>
  <c r="E30" i="23"/>
  <c r="E31" i="23"/>
  <c r="E32" i="23"/>
  <c r="E33" i="23"/>
  <c r="E34" i="23"/>
  <c r="E35" i="23"/>
  <c r="E36" i="23"/>
  <c r="E37" i="23"/>
  <c r="E38" i="23"/>
  <c r="E39" i="23"/>
  <c r="E40" i="23"/>
  <c r="E41" i="23"/>
  <c r="E42" i="23"/>
  <c r="E43" i="23"/>
  <c r="E44" i="23"/>
  <c r="E45" i="23"/>
  <c r="E46" i="23"/>
  <c r="E47" i="23"/>
  <c r="E48" i="23"/>
  <c r="E49" i="23"/>
  <c r="E50" i="23"/>
  <c r="E51" i="23"/>
  <c r="E52" i="23"/>
  <c r="E53" i="23"/>
  <c r="E4" i="23"/>
  <c r="F4" i="23" s="1"/>
  <c r="D163" i="23"/>
  <c r="D162" i="23"/>
  <c r="D161" i="23"/>
  <c r="D160" i="23"/>
  <c r="D159" i="23"/>
  <c r="D158" i="23"/>
  <c r="D157" i="23"/>
  <c r="D156" i="23"/>
  <c r="D155" i="23"/>
  <c r="D154" i="23"/>
  <c r="D153" i="23"/>
  <c r="D152" i="23"/>
  <c r="D151" i="23"/>
  <c r="D150" i="23"/>
  <c r="D149" i="23"/>
  <c r="D148" i="23"/>
  <c r="D147" i="23"/>
  <c r="D146" i="23"/>
  <c r="D145" i="23"/>
  <c r="D144" i="23"/>
  <c r="D143" i="23"/>
  <c r="D142" i="23"/>
  <c r="D141" i="23"/>
  <c r="D140" i="23"/>
  <c r="D139" i="23"/>
  <c r="D138" i="23"/>
  <c r="D137" i="23"/>
  <c r="D136" i="23"/>
  <c r="D135" i="23"/>
  <c r="D134" i="23"/>
  <c r="D133" i="23"/>
  <c r="D132" i="23"/>
  <c r="D131" i="23"/>
  <c r="D130" i="23"/>
  <c r="D129" i="23"/>
  <c r="D128" i="23"/>
  <c r="D127" i="23"/>
  <c r="D126" i="23"/>
  <c r="D125" i="23"/>
  <c r="G139" i="23"/>
  <c r="H141" i="23" s="1"/>
  <c r="D124" i="23"/>
  <c r="D123" i="23"/>
  <c r="D122" i="23"/>
  <c r="D121" i="23"/>
  <c r="D120" i="23"/>
  <c r="D119" i="23"/>
  <c r="D118" i="23"/>
  <c r="D117" i="23"/>
  <c r="K116" i="23"/>
  <c r="D116" i="23"/>
  <c r="D115" i="23"/>
  <c r="F114" i="23"/>
  <c r="D114" i="23"/>
  <c r="K113" i="23"/>
  <c r="D108" i="23"/>
  <c r="D107" i="23"/>
  <c r="D106" i="23"/>
  <c r="D105" i="23"/>
  <c r="D104" i="23"/>
  <c r="D103" i="23"/>
  <c r="D102" i="23"/>
  <c r="D101" i="23"/>
  <c r="D100" i="23"/>
  <c r="D99" i="23"/>
  <c r="D98" i="23"/>
  <c r="D97" i="23"/>
  <c r="D96" i="23"/>
  <c r="D95" i="23"/>
  <c r="D94" i="23"/>
  <c r="D93" i="23"/>
  <c r="D92" i="23"/>
  <c r="D91" i="23"/>
  <c r="D90" i="23"/>
  <c r="D89" i="23"/>
  <c r="D88" i="23"/>
  <c r="D87" i="23"/>
  <c r="D86" i="23"/>
  <c r="D85" i="23"/>
  <c r="D84" i="23"/>
  <c r="D83" i="23"/>
  <c r="D82" i="23"/>
  <c r="D81" i="23"/>
  <c r="D80" i="23"/>
  <c r="D79" i="23"/>
  <c r="D78" i="23"/>
  <c r="D77" i="23"/>
  <c r="D76" i="23"/>
  <c r="D75" i="23"/>
  <c r="D74" i="23"/>
  <c r="D73" i="23"/>
  <c r="D72" i="23"/>
  <c r="D71" i="23"/>
  <c r="D70" i="23"/>
  <c r="D69" i="23"/>
  <c r="D68" i="23"/>
  <c r="D67" i="23"/>
  <c r="D66" i="23"/>
  <c r="D65" i="23"/>
  <c r="D64" i="23"/>
  <c r="D63" i="23"/>
  <c r="D62" i="23"/>
  <c r="D61" i="23"/>
  <c r="D60" i="23"/>
  <c r="D59" i="23"/>
  <c r="K58" i="23"/>
  <c r="D53" i="23"/>
  <c r="D52" i="23"/>
  <c r="D51" i="23"/>
  <c r="D50" i="23"/>
  <c r="D49" i="23"/>
  <c r="D48" i="23"/>
  <c r="D47" i="23"/>
  <c r="D46" i="23"/>
  <c r="D45" i="23"/>
  <c r="D44" i="23"/>
  <c r="D43" i="23"/>
  <c r="D42" i="23"/>
  <c r="D41" i="23"/>
  <c r="D40" i="23"/>
  <c r="D39" i="23"/>
  <c r="D38" i="23"/>
  <c r="D37" i="23"/>
  <c r="D36" i="23"/>
  <c r="D35" i="23"/>
  <c r="D34" i="23"/>
  <c r="D33" i="23"/>
  <c r="D32" i="23"/>
  <c r="D31" i="23"/>
  <c r="D30" i="23"/>
  <c r="D29" i="23"/>
  <c r="D28" i="23"/>
  <c r="D27" i="23"/>
  <c r="D26" i="23"/>
  <c r="D25" i="23"/>
  <c r="D24" i="23"/>
  <c r="D23" i="23"/>
  <c r="D22" i="23"/>
  <c r="D21" i="23"/>
  <c r="D20" i="23"/>
  <c r="D19" i="23"/>
  <c r="D18" i="23"/>
  <c r="D17" i="23"/>
  <c r="D16" i="23"/>
  <c r="D15" i="23"/>
  <c r="D14" i="23"/>
  <c r="D13" i="23"/>
  <c r="D12" i="23"/>
  <c r="D11" i="23"/>
  <c r="D10" i="23"/>
  <c r="D9" i="23"/>
  <c r="D8" i="23"/>
  <c r="D7" i="23"/>
  <c r="K6" i="23"/>
  <c r="D6" i="23"/>
  <c r="D5" i="23"/>
  <c r="D4" i="23"/>
  <c r="K3" i="23"/>
  <c r="AA63" i="22"/>
  <c r="AA40" i="22"/>
  <c r="AA63" i="21"/>
  <c r="AA40" i="21"/>
  <c r="AA63" i="19"/>
  <c r="AA40" i="19"/>
  <c r="AA63" i="18"/>
  <c r="AA40" i="18"/>
  <c r="G139" i="16"/>
  <c r="G124" i="16"/>
  <c r="G84" i="16"/>
  <c r="G69" i="16"/>
  <c r="E115" i="16"/>
  <c r="E116" i="16"/>
  <c r="E117" i="16"/>
  <c r="E118" i="16"/>
  <c r="E119" i="16"/>
  <c r="E120" i="16"/>
  <c r="E121" i="16"/>
  <c r="E122" i="16"/>
  <c r="E123" i="16"/>
  <c r="E124" i="16"/>
  <c r="E125" i="16"/>
  <c r="E126" i="16"/>
  <c r="E127" i="16"/>
  <c r="E128" i="16"/>
  <c r="E129" i="16"/>
  <c r="E130" i="16"/>
  <c r="E131" i="16"/>
  <c r="E132" i="16"/>
  <c r="E133" i="16"/>
  <c r="E134" i="16"/>
  <c r="E135" i="16"/>
  <c r="E136" i="16"/>
  <c r="E137" i="16"/>
  <c r="E138" i="16"/>
  <c r="E139" i="16"/>
  <c r="E140" i="16"/>
  <c r="E141" i="16"/>
  <c r="E142" i="16"/>
  <c r="E143" i="16"/>
  <c r="E144" i="16"/>
  <c r="E145" i="16"/>
  <c r="E146" i="16"/>
  <c r="E147" i="16"/>
  <c r="E148" i="16"/>
  <c r="E149" i="16"/>
  <c r="E150" i="16"/>
  <c r="E151" i="16"/>
  <c r="E152" i="16"/>
  <c r="E153" i="16"/>
  <c r="E154" i="16"/>
  <c r="E155" i="16"/>
  <c r="E156" i="16"/>
  <c r="E157" i="16"/>
  <c r="E158" i="16"/>
  <c r="E159" i="16"/>
  <c r="E160" i="16"/>
  <c r="E161" i="16"/>
  <c r="E162" i="16"/>
  <c r="E163" i="16"/>
  <c r="E114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E80" i="16"/>
  <c r="E81" i="16"/>
  <c r="E82" i="16"/>
  <c r="E83" i="16"/>
  <c r="E84" i="16"/>
  <c r="E85" i="16"/>
  <c r="E86" i="16"/>
  <c r="E87" i="16"/>
  <c r="E88" i="16"/>
  <c r="E89" i="16"/>
  <c r="E90" i="16"/>
  <c r="E91" i="16"/>
  <c r="E92" i="16"/>
  <c r="E93" i="16"/>
  <c r="E94" i="16"/>
  <c r="E95" i="16"/>
  <c r="E96" i="16"/>
  <c r="E97" i="16"/>
  <c r="E98" i="16"/>
  <c r="E99" i="16"/>
  <c r="E100" i="16"/>
  <c r="E101" i="16"/>
  <c r="E102" i="16"/>
  <c r="E103" i="16"/>
  <c r="E104" i="16"/>
  <c r="E105" i="16"/>
  <c r="E106" i="16"/>
  <c r="E107" i="16"/>
  <c r="E108" i="16"/>
  <c r="E59" i="16"/>
  <c r="H126" i="16"/>
  <c r="H116" i="16"/>
  <c r="K116" i="16" s="1"/>
  <c r="H71" i="16"/>
  <c r="H61" i="16"/>
  <c r="H31" i="16"/>
  <c r="H16" i="16"/>
  <c r="H6" i="16"/>
  <c r="K6" i="16" s="1"/>
  <c r="G14" i="16"/>
  <c r="E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4" i="16"/>
  <c r="D163" i="16"/>
  <c r="D162" i="16"/>
  <c r="D161" i="16"/>
  <c r="D160" i="16"/>
  <c r="D159" i="16"/>
  <c r="D158" i="16"/>
  <c r="D157" i="16"/>
  <c r="D156" i="16"/>
  <c r="D155" i="16"/>
  <c r="D154" i="16"/>
  <c r="D153" i="16"/>
  <c r="D152" i="16"/>
  <c r="D151" i="16"/>
  <c r="D150" i="16"/>
  <c r="D149" i="16"/>
  <c r="D148" i="16"/>
  <c r="D147" i="16"/>
  <c r="D146" i="16"/>
  <c r="D145" i="16"/>
  <c r="D144" i="16"/>
  <c r="D143" i="16"/>
  <c r="D142" i="16"/>
  <c r="D141" i="16"/>
  <c r="D140" i="16"/>
  <c r="D139" i="16"/>
  <c r="D138" i="16"/>
  <c r="D137" i="16"/>
  <c r="D136" i="16"/>
  <c r="D135" i="16"/>
  <c r="D134" i="16"/>
  <c r="D133" i="16"/>
  <c r="D132" i="16"/>
  <c r="D131" i="16"/>
  <c r="D130" i="16"/>
  <c r="D129" i="16"/>
  <c r="D128" i="16"/>
  <c r="D127" i="16"/>
  <c r="D126" i="16"/>
  <c r="D125" i="16"/>
  <c r="D124" i="16"/>
  <c r="D123" i="16"/>
  <c r="D122" i="16"/>
  <c r="D121" i="16"/>
  <c r="D120" i="16"/>
  <c r="D119" i="16"/>
  <c r="D118" i="16"/>
  <c r="D117" i="16"/>
  <c r="D116" i="16"/>
  <c r="D115" i="16"/>
  <c r="F114" i="16"/>
  <c r="F115" i="16" s="1"/>
  <c r="D114" i="16"/>
  <c r="K113" i="16"/>
  <c r="D108" i="16"/>
  <c r="D107" i="16"/>
  <c r="D106" i="16"/>
  <c r="D105" i="16"/>
  <c r="D104" i="16"/>
  <c r="D103" i="16"/>
  <c r="D102" i="16"/>
  <c r="D101" i="16"/>
  <c r="D100" i="16"/>
  <c r="D99" i="16"/>
  <c r="D98" i="16"/>
  <c r="D97" i="16"/>
  <c r="D96" i="16"/>
  <c r="D95" i="16"/>
  <c r="D94" i="16"/>
  <c r="D93" i="16"/>
  <c r="D92" i="16"/>
  <c r="D91" i="16"/>
  <c r="D90" i="16"/>
  <c r="D89" i="16"/>
  <c r="D88" i="16"/>
  <c r="D87" i="16"/>
  <c r="D86" i="16"/>
  <c r="D85" i="16"/>
  <c r="D84" i="16"/>
  <c r="D83" i="16"/>
  <c r="D82" i="16"/>
  <c r="D81" i="16"/>
  <c r="D80" i="16"/>
  <c r="D79" i="16"/>
  <c r="D78" i="16"/>
  <c r="D77" i="16"/>
  <c r="D76" i="16"/>
  <c r="D75" i="16"/>
  <c r="D74" i="16"/>
  <c r="D73" i="16"/>
  <c r="D72" i="16"/>
  <c r="D71" i="16"/>
  <c r="D70" i="16"/>
  <c r="D69" i="16"/>
  <c r="D68" i="16"/>
  <c r="D67" i="16"/>
  <c r="D66" i="16"/>
  <c r="D65" i="16"/>
  <c r="D64" i="16"/>
  <c r="D63" i="16"/>
  <c r="D62" i="16"/>
  <c r="K61" i="16"/>
  <c r="D61" i="16"/>
  <c r="D60" i="16"/>
  <c r="F59" i="16"/>
  <c r="D59" i="16"/>
  <c r="K58" i="16"/>
  <c r="D53" i="16"/>
  <c r="D52" i="16"/>
  <c r="D51" i="16"/>
  <c r="D50" i="16"/>
  <c r="D49" i="16"/>
  <c r="D48" i="16"/>
  <c r="D47" i="16"/>
  <c r="D46" i="16"/>
  <c r="D45" i="16"/>
  <c r="D44" i="16"/>
  <c r="D43" i="16"/>
  <c r="D42" i="16"/>
  <c r="D41" i="16"/>
  <c r="D40" i="16"/>
  <c r="D39" i="16"/>
  <c r="D38" i="16"/>
  <c r="D37" i="16"/>
  <c r="D36" i="16"/>
  <c r="D35" i="16"/>
  <c r="D34" i="16"/>
  <c r="D33" i="16"/>
  <c r="D32" i="16"/>
  <c r="D31" i="16"/>
  <c r="D30" i="16"/>
  <c r="D29" i="16"/>
  <c r="D28" i="16"/>
  <c r="D27" i="16"/>
  <c r="D26" i="16"/>
  <c r="D25" i="16"/>
  <c r="D24" i="16"/>
  <c r="D23" i="16"/>
  <c r="D22" i="16"/>
  <c r="D21" i="16"/>
  <c r="D20" i="16"/>
  <c r="D19" i="16"/>
  <c r="D18" i="16"/>
  <c r="D17" i="16"/>
  <c r="D16" i="16"/>
  <c r="D15" i="16"/>
  <c r="G29" i="16"/>
  <c r="D14" i="16"/>
  <c r="D13" i="16"/>
  <c r="D12" i="16"/>
  <c r="D11" i="16"/>
  <c r="D10" i="16"/>
  <c r="D9" i="16"/>
  <c r="D8" i="16"/>
  <c r="D7" i="16"/>
  <c r="D6" i="16"/>
  <c r="D5" i="16"/>
  <c r="F4" i="16"/>
  <c r="D4" i="16"/>
  <c r="K3" i="16"/>
  <c r="AA40" i="24" l="1"/>
  <c r="AA63" i="24"/>
  <c r="AA63" i="26"/>
  <c r="AA40" i="26"/>
  <c r="H126" i="23"/>
  <c r="K126" i="23" s="1"/>
  <c r="AA40" i="25"/>
  <c r="K71" i="23"/>
  <c r="G84" i="23"/>
  <c r="H86" i="23" s="1"/>
  <c r="K86" i="23" s="1"/>
  <c r="M86" i="23" s="1"/>
  <c r="F60" i="23"/>
  <c r="F61" i="23" s="1"/>
  <c r="F62" i="23" s="1"/>
  <c r="F63" i="23" s="1"/>
  <c r="F64" i="23" s="1"/>
  <c r="F65" i="23" s="1"/>
  <c r="F66" i="23" s="1"/>
  <c r="F67" i="23" s="1"/>
  <c r="F68" i="23" s="1"/>
  <c r="F69" i="23" s="1"/>
  <c r="F70" i="23" s="1"/>
  <c r="F71" i="23" s="1"/>
  <c r="F72" i="23" s="1"/>
  <c r="F73" i="23" s="1"/>
  <c r="F74" i="23" s="1"/>
  <c r="F75" i="23" s="1"/>
  <c r="F76" i="23" s="1"/>
  <c r="F77" i="23" s="1"/>
  <c r="F78" i="23" s="1"/>
  <c r="F79" i="23" s="1"/>
  <c r="F80" i="23" s="1"/>
  <c r="F81" i="23" s="1"/>
  <c r="F82" i="23" s="1"/>
  <c r="F83" i="23" s="1"/>
  <c r="F84" i="23" s="1"/>
  <c r="F85" i="23" s="1"/>
  <c r="F86" i="23" s="1"/>
  <c r="F87" i="23" s="1"/>
  <c r="F88" i="23" s="1"/>
  <c r="F89" i="23" s="1"/>
  <c r="F90" i="23" s="1"/>
  <c r="F91" i="23" s="1"/>
  <c r="F92" i="23" s="1"/>
  <c r="F93" i="23" s="1"/>
  <c r="F94" i="23" s="1"/>
  <c r="F95" i="23" s="1"/>
  <c r="F96" i="23" s="1"/>
  <c r="F97" i="23" s="1"/>
  <c r="F98" i="23" s="1"/>
  <c r="F99" i="23" s="1"/>
  <c r="F100" i="23" s="1"/>
  <c r="F101" i="23" s="1"/>
  <c r="F102" i="23" s="1"/>
  <c r="F103" i="23" s="1"/>
  <c r="F104" i="23" s="1"/>
  <c r="F105" i="23" s="1"/>
  <c r="F106" i="23" s="1"/>
  <c r="F107" i="23" s="1"/>
  <c r="F108" i="23" s="1"/>
  <c r="AA63" i="25"/>
  <c r="G54" i="23"/>
  <c r="K31" i="23"/>
  <c r="M31" i="23" s="1"/>
  <c r="F115" i="23"/>
  <c r="F116" i="23" s="1"/>
  <c r="F117" i="23" s="1"/>
  <c r="F118" i="23" s="1"/>
  <c r="F119" i="23" s="1"/>
  <c r="F120" i="23" s="1"/>
  <c r="F121" i="23" s="1"/>
  <c r="F122" i="23" s="1"/>
  <c r="F123" i="23" s="1"/>
  <c r="F124" i="23" s="1"/>
  <c r="F125" i="23" s="1"/>
  <c r="F126" i="23" s="1"/>
  <c r="F127" i="23" s="1"/>
  <c r="F128" i="23" s="1"/>
  <c r="F129" i="23" s="1"/>
  <c r="F130" i="23" s="1"/>
  <c r="F131" i="23" s="1"/>
  <c r="F132" i="23" s="1"/>
  <c r="F133" i="23" s="1"/>
  <c r="F134" i="23" s="1"/>
  <c r="F135" i="23" s="1"/>
  <c r="F136" i="23" s="1"/>
  <c r="F137" i="23" s="1"/>
  <c r="F138" i="23" s="1"/>
  <c r="F139" i="23" s="1"/>
  <c r="F140" i="23" s="1"/>
  <c r="F141" i="23" s="1"/>
  <c r="F142" i="23" s="1"/>
  <c r="F143" i="23" s="1"/>
  <c r="F144" i="23" s="1"/>
  <c r="F145" i="23" s="1"/>
  <c r="F146" i="23" s="1"/>
  <c r="F147" i="23" s="1"/>
  <c r="F148" i="23" s="1"/>
  <c r="F149" i="23" s="1"/>
  <c r="F150" i="23" s="1"/>
  <c r="F151" i="23" s="1"/>
  <c r="F152" i="23" s="1"/>
  <c r="F153" i="23" s="1"/>
  <c r="F154" i="23" s="1"/>
  <c r="F155" i="23" s="1"/>
  <c r="F156" i="23" s="1"/>
  <c r="F157" i="23" s="1"/>
  <c r="F158" i="23" s="1"/>
  <c r="F159" i="23" s="1"/>
  <c r="F160" i="23" s="1"/>
  <c r="F161" i="23" s="1"/>
  <c r="F162" i="23" s="1"/>
  <c r="F163" i="23" s="1"/>
  <c r="F5" i="23"/>
  <c r="F6" i="23" s="1"/>
  <c r="F7" i="23" s="1"/>
  <c r="F8" i="23" s="1"/>
  <c r="F9" i="23" s="1"/>
  <c r="F10" i="23" s="1"/>
  <c r="F11" i="23" s="1"/>
  <c r="F12" i="23" s="1"/>
  <c r="F13" i="23" s="1"/>
  <c r="F14" i="23" s="1"/>
  <c r="F15" i="23" s="1"/>
  <c r="F16" i="23" s="1"/>
  <c r="F17" i="23" s="1"/>
  <c r="F18" i="23" s="1"/>
  <c r="F19" i="23" s="1"/>
  <c r="F20" i="23" s="1"/>
  <c r="F21" i="23" s="1"/>
  <c r="F22" i="23" s="1"/>
  <c r="F23" i="23" s="1"/>
  <c r="F24" i="23" s="1"/>
  <c r="F25" i="23" s="1"/>
  <c r="F26" i="23" s="1"/>
  <c r="F27" i="23" s="1"/>
  <c r="F28" i="23" s="1"/>
  <c r="F29" i="23" s="1"/>
  <c r="F30" i="23" s="1"/>
  <c r="F31" i="23" s="1"/>
  <c r="F32" i="23" s="1"/>
  <c r="F33" i="23" s="1"/>
  <c r="F34" i="23" s="1"/>
  <c r="F35" i="23" s="1"/>
  <c r="F36" i="23" s="1"/>
  <c r="F37" i="23" s="1"/>
  <c r="F38" i="23" s="1"/>
  <c r="F39" i="23" s="1"/>
  <c r="F40" i="23" s="1"/>
  <c r="F41" i="23" s="1"/>
  <c r="F42" i="23" s="1"/>
  <c r="F43" i="23" s="1"/>
  <c r="F44" i="23" s="1"/>
  <c r="F45" i="23" s="1"/>
  <c r="F46" i="23" s="1"/>
  <c r="F47" i="23" s="1"/>
  <c r="F48" i="23" s="1"/>
  <c r="F49" i="23" s="1"/>
  <c r="F50" i="23" s="1"/>
  <c r="F51" i="23" s="1"/>
  <c r="F52" i="23" s="1"/>
  <c r="F53" i="23" s="1"/>
  <c r="K16" i="23"/>
  <c r="M16" i="23" s="1"/>
  <c r="K141" i="23"/>
  <c r="M141" i="23" s="1"/>
  <c r="H141" i="16"/>
  <c r="K141" i="16" s="1"/>
  <c r="K71" i="16"/>
  <c r="AA40" i="17"/>
  <c r="AA63" i="17"/>
  <c r="K16" i="16"/>
  <c r="K31" i="16"/>
  <c r="M31" i="16" s="1"/>
  <c r="F5" i="16"/>
  <c r="F6" i="16" s="1"/>
  <c r="F7" i="16" s="1"/>
  <c r="F8" i="16" s="1"/>
  <c r="F9" i="16" s="1"/>
  <c r="F10" i="16" s="1"/>
  <c r="F11" i="16" s="1"/>
  <c r="F12" i="16" s="1"/>
  <c r="F13" i="16" s="1"/>
  <c r="F14" i="16" s="1"/>
  <c r="F15" i="16" s="1"/>
  <c r="F16" i="16" s="1"/>
  <c r="F17" i="16" s="1"/>
  <c r="F18" i="16" s="1"/>
  <c r="F19" i="16" s="1"/>
  <c r="F20" i="16" s="1"/>
  <c r="F21" i="16" s="1"/>
  <c r="F22" i="16" s="1"/>
  <c r="F23" i="16" s="1"/>
  <c r="F24" i="16" s="1"/>
  <c r="F25" i="16" s="1"/>
  <c r="F26" i="16" s="1"/>
  <c r="F27" i="16" s="1"/>
  <c r="F28" i="16" s="1"/>
  <c r="F29" i="16" s="1"/>
  <c r="F30" i="16" s="1"/>
  <c r="F31" i="16" s="1"/>
  <c r="F32" i="16" s="1"/>
  <c r="F33" i="16" s="1"/>
  <c r="F34" i="16" s="1"/>
  <c r="F35" i="16" s="1"/>
  <c r="F36" i="16" s="1"/>
  <c r="F37" i="16" s="1"/>
  <c r="F38" i="16" s="1"/>
  <c r="F39" i="16" s="1"/>
  <c r="F40" i="16" s="1"/>
  <c r="F41" i="16" s="1"/>
  <c r="F42" i="16" s="1"/>
  <c r="F43" i="16" s="1"/>
  <c r="F44" i="16" s="1"/>
  <c r="F45" i="16" s="1"/>
  <c r="F46" i="16" s="1"/>
  <c r="F47" i="16" s="1"/>
  <c r="F48" i="16" s="1"/>
  <c r="F49" i="16" s="1"/>
  <c r="F50" i="16" s="1"/>
  <c r="F51" i="16" s="1"/>
  <c r="F52" i="16" s="1"/>
  <c r="F53" i="16" s="1"/>
  <c r="F60" i="16"/>
  <c r="F61" i="16" s="1"/>
  <c r="F62" i="16" s="1"/>
  <c r="F63" i="16" s="1"/>
  <c r="F64" i="16" s="1"/>
  <c r="F65" i="16" s="1"/>
  <c r="F66" i="16" s="1"/>
  <c r="F67" i="16" s="1"/>
  <c r="F68" i="16" s="1"/>
  <c r="F69" i="16" s="1"/>
  <c r="F70" i="16" s="1"/>
  <c r="F71" i="16" s="1"/>
  <c r="F72" i="16" s="1"/>
  <c r="F73" i="16" s="1"/>
  <c r="F74" i="16" s="1"/>
  <c r="F75" i="16" s="1"/>
  <c r="F76" i="16" s="1"/>
  <c r="F77" i="16" s="1"/>
  <c r="F78" i="16" s="1"/>
  <c r="F79" i="16" s="1"/>
  <c r="F80" i="16" s="1"/>
  <c r="F81" i="16" s="1"/>
  <c r="F82" i="16" s="1"/>
  <c r="F83" i="16" s="1"/>
  <c r="F84" i="16" s="1"/>
  <c r="F85" i="16" s="1"/>
  <c r="F86" i="16" s="1"/>
  <c r="F87" i="16" s="1"/>
  <c r="F88" i="16" s="1"/>
  <c r="F89" i="16" s="1"/>
  <c r="F90" i="16" s="1"/>
  <c r="F91" i="16" s="1"/>
  <c r="F92" i="16" s="1"/>
  <c r="F93" i="16" s="1"/>
  <c r="F94" i="16" s="1"/>
  <c r="F95" i="16" s="1"/>
  <c r="F96" i="16" s="1"/>
  <c r="F97" i="16" s="1"/>
  <c r="F98" i="16" s="1"/>
  <c r="F99" i="16" s="1"/>
  <c r="F100" i="16" s="1"/>
  <c r="F101" i="16" s="1"/>
  <c r="F102" i="16" s="1"/>
  <c r="F103" i="16" s="1"/>
  <c r="F104" i="16" s="1"/>
  <c r="F105" i="16" s="1"/>
  <c r="F106" i="16" s="1"/>
  <c r="F107" i="16" s="1"/>
  <c r="F108" i="16" s="1"/>
  <c r="F116" i="16"/>
  <c r="F117" i="16" s="1"/>
  <c r="F118" i="16" s="1"/>
  <c r="F119" i="16" s="1"/>
  <c r="F120" i="16" s="1"/>
  <c r="F121" i="16" s="1"/>
  <c r="F122" i="16" s="1"/>
  <c r="F123" i="16" s="1"/>
  <c r="F124" i="16" s="1"/>
  <c r="F125" i="16" s="1"/>
  <c r="F126" i="16" s="1"/>
  <c r="F127" i="16" s="1"/>
  <c r="F128" i="16" s="1"/>
  <c r="F129" i="16" s="1"/>
  <c r="F130" i="16" s="1"/>
  <c r="F131" i="16" s="1"/>
  <c r="F132" i="16" s="1"/>
  <c r="F133" i="16" s="1"/>
  <c r="F134" i="16" s="1"/>
  <c r="F135" i="16" s="1"/>
  <c r="F136" i="16" s="1"/>
  <c r="F137" i="16" s="1"/>
  <c r="F138" i="16" s="1"/>
  <c r="F139" i="16" s="1"/>
  <c r="F140" i="16" s="1"/>
  <c r="F141" i="16" s="1"/>
  <c r="F142" i="16" s="1"/>
  <c r="F143" i="16" s="1"/>
  <c r="F144" i="16" s="1"/>
  <c r="F145" i="16" s="1"/>
  <c r="F146" i="16" s="1"/>
  <c r="F147" i="16" s="1"/>
  <c r="F148" i="16" s="1"/>
  <c r="F149" i="16" s="1"/>
  <c r="F150" i="16" s="1"/>
  <c r="F151" i="16" s="1"/>
  <c r="F152" i="16" s="1"/>
  <c r="F153" i="16" s="1"/>
  <c r="F154" i="16" s="1"/>
  <c r="F155" i="16" s="1"/>
  <c r="F156" i="16" s="1"/>
  <c r="F157" i="16" s="1"/>
  <c r="F158" i="16" s="1"/>
  <c r="F159" i="16" s="1"/>
  <c r="F160" i="16" s="1"/>
  <c r="F161" i="16" s="1"/>
  <c r="F162" i="16" s="1"/>
  <c r="F163" i="16" s="1"/>
  <c r="H86" i="16"/>
  <c r="G54" i="16"/>
  <c r="K126" i="16"/>
  <c r="G109" i="23" l="1"/>
  <c r="M6" i="23"/>
  <c r="M126" i="23"/>
  <c r="M71" i="23"/>
  <c r="M116" i="23"/>
  <c r="M61" i="23"/>
  <c r="G164" i="23"/>
  <c r="M141" i="16"/>
  <c r="M116" i="16"/>
  <c r="M126" i="16"/>
  <c r="G164" i="16"/>
  <c r="M16" i="16"/>
  <c r="M6" i="16"/>
  <c r="K86" i="16"/>
  <c r="G109" i="16"/>
  <c r="M86" i="16" l="1"/>
  <c r="M61" i="16"/>
  <c r="M71" i="16"/>
  <c r="AR48" i="13"/>
  <c r="G139" i="14"/>
  <c r="H141" i="14" s="1"/>
  <c r="H126" i="14"/>
  <c r="G84" i="14"/>
  <c r="G69" i="14"/>
  <c r="E60" i="14"/>
  <c r="E61" i="14"/>
  <c r="E62" i="14"/>
  <c r="E63" i="14"/>
  <c r="E64" i="14"/>
  <c r="E65" i="14"/>
  <c r="E66" i="14"/>
  <c r="E67" i="14"/>
  <c r="E68" i="14"/>
  <c r="E69" i="14"/>
  <c r="E70" i="14"/>
  <c r="E71" i="14"/>
  <c r="E72" i="14"/>
  <c r="E73" i="14"/>
  <c r="E74" i="14"/>
  <c r="E75" i="14"/>
  <c r="E76" i="14"/>
  <c r="E77" i="14"/>
  <c r="E78" i="14"/>
  <c r="E79" i="14"/>
  <c r="E80" i="14"/>
  <c r="E81" i="14"/>
  <c r="E82" i="14"/>
  <c r="E83" i="14"/>
  <c r="E84" i="14"/>
  <c r="E85" i="14"/>
  <c r="E86" i="14"/>
  <c r="E87" i="14"/>
  <c r="E88" i="14"/>
  <c r="E89" i="14"/>
  <c r="E90" i="14"/>
  <c r="E91" i="14"/>
  <c r="E92" i="14"/>
  <c r="E93" i="14"/>
  <c r="E94" i="14"/>
  <c r="E95" i="14"/>
  <c r="E96" i="14"/>
  <c r="E97" i="14"/>
  <c r="E98" i="14"/>
  <c r="E99" i="14"/>
  <c r="E100" i="14"/>
  <c r="E101" i="14"/>
  <c r="E102" i="14"/>
  <c r="E103" i="14"/>
  <c r="E104" i="14"/>
  <c r="E105" i="14"/>
  <c r="E106" i="14"/>
  <c r="E107" i="14"/>
  <c r="E108" i="14"/>
  <c r="E59" i="14"/>
  <c r="H116" i="14"/>
  <c r="H61" i="14"/>
  <c r="H31" i="14"/>
  <c r="H16" i="14"/>
  <c r="H6" i="14"/>
  <c r="G14" i="14"/>
  <c r="E5" i="14"/>
  <c r="E6" i="14"/>
  <c r="E7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4" i="14"/>
  <c r="AA40" i="15" l="1"/>
  <c r="AA63" i="15"/>
  <c r="D163" i="14"/>
  <c r="D162" i="14"/>
  <c r="D161" i="14"/>
  <c r="D160" i="14"/>
  <c r="D159" i="14"/>
  <c r="D158" i="14"/>
  <c r="D157" i="14"/>
  <c r="D156" i="14"/>
  <c r="D155" i="14"/>
  <c r="D154" i="14"/>
  <c r="D153" i="14"/>
  <c r="D152" i="14"/>
  <c r="D151" i="14"/>
  <c r="D150" i="14"/>
  <c r="D149" i="14"/>
  <c r="D148" i="14"/>
  <c r="D147" i="14"/>
  <c r="D146" i="14"/>
  <c r="D145" i="14"/>
  <c r="D144" i="14"/>
  <c r="D143" i="14"/>
  <c r="D142" i="14"/>
  <c r="D141" i="14"/>
  <c r="D140" i="14"/>
  <c r="G164" i="14"/>
  <c r="D139" i="14"/>
  <c r="D138" i="14"/>
  <c r="D137" i="14"/>
  <c r="D136" i="14"/>
  <c r="D135" i="14"/>
  <c r="D134" i="14"/>
  <c r="D133" i="14"/>
  <c r="D132" i="14"/>
  <c r="D131" i="14"/>
  <c r="D130" i="14"/>
  <c r="D129" i="14"/>
  <c r="D128" i="14"/>
  <c r="D127" i="14"/>
  <c r="D126" i="14"/>
  <c r="D125" i="14"/>
  <c r="K126" i="14"/>
  <c r="D124" i="14"/>
  <c r="D123" i="14"/>
  <c r="D122" i="14"/>
  <c r="D121" i="14"/>
  <c r="D120" i="14"/>
  <c r="D119" i="14"/>
  <c r="D118" i="14"/>
  <c r="D117" i="14"/>
  <c r="K116" i="14"/>
  <c r="D116" i="14"/>
  <c r="D115" i="14"/>
  <c r="F114" i="14"/>
  <c r="F115" i="14" s="1"/>
  <c r="D114" i="14"/>
  <c r="K113" i="14"/>
  <c r="D108" i="14"/>
  <c r="D107" i="14"/>
  <c r="D106" i="14"/>
  <c r="D105" i="14"/>
  <c r="D104" i="14"/>
  <c r="D103" i="14"/>
  <c r="D102" i="14"/>
  <c r="D101" i="14"/>
  <c r="D100" i="14"/>
  <c r="D99" i="14"/>
  <c r="D98" i="14"/>
  <c r="D97" i="14"/>
  <c r="D96" i="14"/>
  <c r="D95" i="14"/>
  <c r="D94" i="14"/>
  <c r="D93" i="14"/>
  <c r="D92" i="14"/>
  <c r="D91" i="14"/>
  <c r="D90" i="14"/>
  <c r="D89" i="14"/>
  <c r="D88" i="14"/>
  <c r="D87" i="14"/>
  <c r="D86" i="14"/>
  <c r="D85" i="14"/>
  <c r="D84" i="14"/>
  <c r="D83" i="14"/>
  <c r="D82" i="14"/>
  <c r="D81" i="14"/>
  <c r="D80" i="14"/>
  <c r="D79" i="14"/>
  <c r="D78" i="14"/>
  <c r="D77" i="14"/>
  <c r="D76" i="14"/>
  <c r="D75" i="14"/>
  <c r="D74" i="14"/>
  <c r="D73" i="14"/>
  <c r="D72" i="14"/>
  <c r="D71" i="14"/>
  <c r="D70" i="14"/>
  <c r="D69" i="14"/>
  <c r="D68" i="14"/>
  <c r="D67" i="14"/>
  <c r="D66" i="14"/>
  <c r="D65" i="14"/>
  <c r="D64" i="14"/>
  <c r="D63" i="14"/>
  <c r="D62" i="14"/>
  <c r="K61" i="14"/>
  <c r="D61" i="14"/>
  <c r="D60" i="14"/>
  <c r="F59" i="14"/>
  <c r="F60" i="14" s="1"/>
  <c r="F61" i="14" s="1"/>
  <c r="D59" i="14"/>
  <c r="K58" i="14"/>
  <c r="D53" i="14"/>
  <c r="D52" i="14"/>
  <c r="D51" i="14"/>
  <c r="D50" i="14"/>
  <c r="D49" i="14"/>
  <c r="D48" i="14"/>
  <c r="D47" i="14"/>
  <c r="D46" i="14"/>
  <c r="D45" i="14"/>
  <c r="D44" i="14"/>
  <c r="D43" i="14"/>
  <c r="D42" i="14"/>
  <c r="D41" i="14"/>
  <c r="D40" i="14"/>
  <c r="D39" i="14"/>
  <c r="D38" i="14"/>
  <c r="D37" i="14"/>
  <c r="D36" i="14"/>
  <c r="D35" i="14"/>
  <c r="D34" i="14"/>
  <c r="D33" i="14"/>
  <c r="D32" i="14"/>
  <c r="D31" i="14"/>
  <c r="D30" i="14"/>
  <c r="D29" i="14"/>
  <c r="D28" i="14"/>
  <c r="D27" i="14"/>
  <c r="D26" i="14"/>
  <c r="D25" i="14"/>
  <c r="D24" i="14"/>
  <c r="D23" i="14"/>
  <c r="D22" i="14"/>
  <c r="D21" i="14"/>
  <c r="D20" i="14"/>
  <c r="D19" i="14"/>
  <c r="D18" i="14"/>
  <c r="D17" i="14"/>
  <c r="D16" i="14"/>
  <c r="D15" i="14"/>
  <c r="D14" i="14"/>
  <c r="D13" i="14"/>
  <c r="D12" i="14"/>
  <c r="D11" i="14"/>
  <c r="D10" i="14"/>
  <c r="D9" i="14"/>
  <c r="D8" i="14"/>
  <c r="D7" i="14"/>
  <c r="K6" i="14"/>
  <c r="D6" i="14"/>
  <c r="D5" i="14"/>
  <c r="F4" i="14"/>
  <c r="F5" i="14" s="1"/>
  <c r="F6" i="14" s="1"/>
  <c r="D4" i="14"/>
  <c r="K3" i="14"/>
  <c r="AD61" i="13"/>
  <c r="AE61" i="13"/>
  <c r="AF61" i="13"/>
  <c r="AG61" i="13"/>
  <c r="AH61" i="13"/>
  <c r="AI61" i="13"/>
  <c r="AJ61" i="13"/>
  <c r="AF62" i="13"/>
  <c r="AG62" i="13"/>
  <c r="AH62" i="13"/>
  <c r="AI62" i="13"/>
  <c r="AJ62" i="13"/>
  <c r="AK61" i="13"/>
  <c r="AK62" i="13"/>
  <c r="AK63" i="13"/>
  <c r="AK64" i="13"/>
  <c r="AI64" i="13"/>
  <c r="AJ64" i="13"/>
  <c r="AI65" i="13"/>
  <c r="AJ65" i="13"/>
  <c r="AE63" i="13"/>
  <c r="AF63" i="13"/>
  <c r="AG63" i="13"/>
  <c r="AH63" i="13"/>
  <c r="AI63" i="13"/>
  <c r="AJ63" i="13"/>
  <c r="AE62" i="13"/>
  <c r="AD62" i="13"/>
  <c r="AD40" i="13"/>
  <c r="AE40" i="13"/>
  <c r="AE41" i="13"/>
  <c r="AF41" i="13"/>
  <c r="AG41" i="13"/>
  <c r="AH41" i="13"/>
  <c r="AI41" i="13"/>
  <c r="AJ41" i="13"/>
  <c r="AI42" i="13"/>
  <c r="AJ42" i="13"/>
  <c r="AJ43" i="13"/>
  <c r="AK41" i="13"/>
  <c r="AL41" i="13"/>
  <c r="AM41" i="13"/>
  <c r="AK42" i="13"/>
  <c r="AL42" i="13"/>
  <c r="AM42" i="13"/>
  <c r="AK43" i="13"/>
  <c r="AL43" i="13"/>
  <c r="AM43" i="13"/>
  <c r="AG40" i="13"/>
  <c r="AH40" i="13"/>
  <c r="AI40" i="13"/>
  <c r="AJ40" i="13"/>
  <c r="AK40" i="13"/>
  <c r="AL40" i="13"/>
  <c r="AM40" i="13"/>
  <c r="AF40" i="13"/>
  <c r="AI43" i="13"/>
  <c r="AW65" i="13"/>
  <c r="AV65" i="13"/>
  <c r="AU65" i="13"/>
  <c r="AT65" i="13"/>
  <c r="AS65" i="13"/>
  <c r="AR65" i="13"/>
  <c r="AQ65" i="13"/>
  <c r="AP65" i="13"/>
  <c r="AO65" i="13"/>
  <c r="AN65" i="13"/>
  <c r="AM65" i="13"/>
  <c r="AL65" i="13"/>
  <c r="AK65" i="13"/>
  <c r="AH65" i="13"/>
  <c r="AG65" i="13"/>
  <c r="AF65" i="13"/>
  <c r="AE65" i="13"/>
  <c r="AD65" i="13"/>
  <c r="AW64" i="13"/>
  <c r="AV64" i="13"/>
  <c r="AU64" i="13"/>
  <c r="AT64" i="13"/>
  <c r="AS64" i="13"/>
  <c r="AR64" i="13"/>
  <c r="AQ64" i="13"/>
  <c r="AP64" i="13"/>
  <c r="AO64" i="13"/>
  <c r="AN64" i="13"/>
  <c r="AM64" i="13"/>
  <c r="AL64" i="13"/>
  <c r="AH64" i="13"/>
  <c r="AG64" i="13"/>
  <c r="AF64" i="13"/>
  <c r="AE64" i="13"/>
  <c r="AD64" i="13"/>
  <c r="AW63" i="13"/>
  <c r="AV63" i="13"/>
  <c r="AU63" i="13"/>
  <c r="AT63" i="13"/>
  <c r="AS63" i="13"/>
  <c r="AR63" i="13"/>
  <c r="AQ63" i="13"/>
  <c r="AP63" i="13"/>
  <c r="AO63" i="13"/>
  <c r="AN63" i="13"/>
  <c r="AM63" i="13"/>
  <c r="AL63" i="13"/>
  <c r="AD63" i="13"/>
  <c r="AW62" i="13"/>
  <c r="AV62" i="13"/>
  <c r="AU62" i="13"/>
  <c r="AT62" i="13"/>
  <c r="AS62" i="13"/>
  <c r="AR62" i="13"/>
  <c r="AQ62" i="13"/>
  <c r="AP62" i="13"/>
  <c r="AO62" i="13"/>
  <c r="AN62" i="13"/>
  <c r="AM62" i="13"/>
  <c r="AL62" i="13"/>
  <c r="AW61" i="13"/>
  <c r="AV61" i="13"/>
  <c r="AU61" i="13"/>
  <c r="AT61" i="13"/>
  <c r="AS61" i="13"/>
  <c r="AR61" i="13"/>
  <c r="AQ61" i="13"/>
  <c r="AP61" i="13"/>
  <c r="AO61" i="13"/>
  <c r="AN61" i="13"/>
  <c r="AM61" i="13"/>
  <c r="AL61" i="13"/>
  <c r="AW60" i="13"/>
  <c r="AV60" i="13"/>
  <c r="AU60" i="13"/>
  <c r="AT60" i="13"/>
  <c r="AS60" i="13"/>
  <c r="AR60" i="13"/>
  <c r="AQ60" i="13"/>
  <c r="AP60" i="13"/>
  <c r="AO60" i="13"/>
  <c r="AN60" i="13"/>
  <c r="AM60" i="13"/>
  <c r="AL60" i="13"/>
  <c r="AK60" i="13"/>
  <c r="AJ60" i="13"/>
  <c r="AI60" i="13"/>
  <c r="AH60" i="13"/>
  <c r="AG60" i="13"/>
  <c r="AF60" i="13"/>
  <c r="AE60" i="13"/>
  <c r="AD60" i="13"/>
  <c r="AW59" i="13"/>
  <c r="AV59" i="13"/>
  <c r="AU59" i="13"/>
  <c r="AT59" i="13"/>
  <c r="AS59" i="13"/>
  <c r="AR59" i="13"/>
  <c r="AQ59" i="13"/>
  <c r="AP59" i="13"/>
  <c r="AO59" i="13"/>
  <c r="AN59" i="13"/>
  <c r="AM59" i="13"/>
  <c r="AL59" i="13"/>
  <c r="AK59" i="13"/>
  <c r="AJ59" i="13"/>
  <c r="AI59" i="13"/>
  <c r="AH59" i="13"/>
  <c r="AG59" i="13"/>
  <c r="AF59" i="13"/>
  <c r="AE59" i="13"/>
  <c r="AD59" i="13"/>
  <c r="AW58" i="13"/>
  <c r="AV58" i="13"/>
  <c r="AU58" i="13"/>
  <c r="AT58" i="13"/>
  <c r="AS58" i="13"/>
  <c r="AR58" i="13"/>
  <c r="AQ58" i="13"/>
  <c r="AP58" i="13"/>
  <c r="AO58" i="13"/>
  <c r="AN58" i="13"/>
  <c r="AM58" i="13"/>
  <c r="AL58" i="13"/>
  <c r="AK58" i="13"/>
  <c r="AJ58" i="13"/>
  <c r="AI58" i="13"/>
  <c r="AH58" i="13"/>
  <c r="AG58" i="13"/>
  <c r="AF58" i="13"/>
  <c r="AE58" i="13"/>
  <c r="AD58" i="13"/>
  <c r="AW57" i="13"/>
  <c r="AV57" i="13"/>
  <c r="AU57" i="13"/>
  <c r="AT57" i="13"/>
  <c r="AS57" i="13"/>
  <c r="AR57" i="13"/>
  <c r="AQ57" i="13"/>
  <c r="AP57" i="13"/>
  <c r="AO57" i="13"/>
  <c r="AN57" i="13"/>
  <c r="AM57" i="13"/>
  <c r="AL57" i="13"/>
  <c r="AK57" i="13"/>
  <c r="AJ57" i="13"/>
  <c r="AI57" i="13"/>
  <c r="AH57" i="13"/>
  <c r="AG57" i="13"/>
  <c r="AF57" i="13"/>
  <c r="AE57" i="13"/>
  <c r="AD57" i="13"/>
  <c r="AW56" i="13"/>
  <c r="AV56" i="13"/>
  <c r="AU56" i="13"/>
  <c r="AT56" i="13"/>
  <c r="AS56" i="13"/>
  <c r="AR56" i="13"/>
  <c r="AQ56" i="13"/>
  <c r="AP56" i="13"/>
  <c r="AO56" i="13"/>
  <c r="AN56" i="13"/>
  <c r="AM56" i="13"/>
  <c r="AL56" i="13"/>
  <c r="AK56" i="13"/>
  <c r="AJ56" i="13"/>
  <c r="AI56" i="13"/>
  <c r="AH56" i="13"/>
  <c r="AG56" i="13"/>
  <c r="AF56" i="13"/>
  <c r="AE56" i="13"/>
  <c r="AD56" i="13"/>
  <c r="AW55" i="13"/>
  <c r="AV55" i="13"/>
  <c r="AU55" i="13"/>
  <c r="AT55" i="13"/>
  <c r="AS55" i="13"/>
  <c r="AR55" i="13"/>
  <c r="AQ55" i="13"/>
  <c r="AP55" i="13"/>
  <c r="AO55" i="13"/>
  <c r="AN55" i="13"/>
  <c r="AM55" i="13"/>
  <c r="AL55" i="13"/>
  <c r="AK55" i="13"/>
  <c r="AJ55" i="13"/>
  <c r="AI55" i="13"/>
  <c r="AH55" i="13"/>
  <c r="AG55" i="13"/>
  <c r="AF55" i="13"/>
  <c r="AE55" i="13"/>
  <c r="AD55" i="13"/>
  <c r="AW54" i="13"/>
  <c r="AV54" i="13"/>
  <c r="AU54" i="13"/>
  <c r="AT54" i="13"/>
  <c r="AS54" i="13"/>
  <c r="AR54" i="13"/>
  <c r="AQ54" i="13"/>
  <c r="AP54" i="13"/>
  <c r="AO54" i="13"/>
  <c r="AN54" i="13"/>
  <c r="AM54" i="13"/>
  <c r="AL54" i="13"/>
  <c r="AK54" i="13"/>
  <c r="AJ54" i="13"/>
  <c r="AI54" i="13"/>
  <c r="AH54" i="13"/>
  <c r="AG54" i="13"/>
  <c r="AF54" i="13"/>
  <c r="AE54" i="13"/>
  <c r="AD54" i="13"/>
  <c r="AW53" i="13"/>
  <c r="AV53" i="13"/>
  <c r="AU53" i="13"/>
  <c r="AT53" i="13"/>
  <c r="AS53" i="13"/>
  <c r="AR53" i="13"/>
  <c r="AQ53" i="13"/>
  <c r="AP53" i="13"/>
  <c r="AO53" i="13"/>
  <c r="AN53" i="13"/>
  <c r="AM53" i="13"/>
  <c r="AL53" i="13"/>
  <c r="AK53" i="13"/>
  <c r="AJ53" i="13"/>
  <c r="AI53" i="13"/>
  <c r="AH53" i="13"/>
  <c r="AG53" i="13"/>
  <c r="AF53" i="13"/>
  <c r="AE53" i="13"/>
  <c r="AD53" i="13"/>
  <c r="AW52" i="13"/>
  <c r="AV52" i="13"/>
  <c r="AU52" i="13"/>
  <c r="AT52" i="13"/>
  <c r="AS52" i="13"/>
  <c r="AR52" i="13"/>
  <c r="AQ52" i="13"/>
  <c r="AP52" i="13"/>
  <c r="AO52" i="13"/>
  <c r="AN52" i="13"/>
  <c r="AM52" i="13"/>
  <c r="AL52" i="13"/>
  <c r="AK52" i="13"/>
  <c r="AJ52" i="13"/>
  <c r="AI52" i="13"/>
  <c r="AH52" i="13"/>
  <c r="AG52" i="13"/>
  <c r="AF52" i="13"/>
  <c r="AE52" i="13"/>
  <c r="AD52" i="13"/>
  <c r="AW51" i="13"/>
  <c r="AV51" i="13"/>
  <c r="AU51" i="13"/>
  <c r="AT51" i="13"/>
  <c r="AS51" i="13"/>
  <c r="AR51" i="13"/>
  <c r="AQ51" i="13"/>
  <c r="AP51" i="13"/>
  <c r="AO51" i="13"/>
  <c r="AN51" i="13"/>
  <c r="AM51" i="13"/>
  <c r="AL51" i="13"/>
  <c r="AK51" i="13"/>
  <c r="AJ51" i="13"/>
  <c r="AI51" i="13"/>
  <c r="AH51" i="13"/>
  <c r="AG51" i="13"/>
  <c r="AF51" i="13"/>
  <c r="AE51" i="13"/>
  <c r="AD51" i="13"/>
  <c r="AW50" i="13"/>
  <c r="AV50" i="13"/>
  <c r="AU50" i="13"/>
  <c r="AT50" i="13"/>
  <c r="AS50" i="13"/>
  <c r="AR50" i="13"/>
  <c r="AQ50" i="13"/>
  <c r="AP50" i="13"/>
  <c r="AO50" i="13"/>
  <c r="AN50" i="13"/>
  <c r="AM50" i="13"/>
  <c r="AL50" i="13"/>
  <c r="AK50" i="13"/>
  <c r="AJ50" i="13"/>
  <c r="AI50" i="13"/>
  <c r="AH50" i="13"/>
  <c r="AG50" i="13"/>
  <c r="AF50" i="13"/>
  <c r="AE50" i="13"/>
  <c r="AD50" i="13"/>
  <c r="AW49" i="13"/>
  <c r="AV49" i="13"/>
  <c r="AU49" i="13"/>
  <c r="AT49" i="13"/>
  <c r="AS49" i="13"/>
  <c r="AR49" i="13"/>
  <c r="AQ49" i="13"/>
  <c r="AP49" i="13"/>
  <c r="AO49" i="13"/>
  <c r="AN49" i="13"/>
  <c r="AM49" i="13"/>
  <c r="AL49" i="13"/>
  <c r="AK49" i="13"/>
  <c r="AJ49" i="13"/>
  <c r="AI49" i="13"/>
  <c r="AH49" i="13"/>
  <c r="AG49" i="13"/>
  <c r="AF49" i="13"/>
  <c r="AE49" i="13"/>
  <c r="AD49" i="13"/>
  <c r="AW48" i="13"/>
  <c r="AV48" i="13"/>
  <c r="AU48" i="13"/>
  <c r="AT48" i="13"/>
  <c r="AS48" i="13"/>
  <c r="AQ48" i="13"/>
  <c r="AP48" i="13"/>
  <c r="AO48" i="13"/>
  <c r="AN48" i="13"/>
  <c r="AM48" i="13"/>
  <c r="AL48" i="13"/>
  <c r="AK48" i="13"/>
  <c r="AJ48" i="13"/>
  <c r="AI48" i="13"/>
  <c r="AH48" i="13"/>
  <c r="AG48" i="13"/>
  <c r="AF48" i="13"/>
  <c r="AE48" i="13"/>
  <c r="AD48" i="13"/>
  <c r="AW47" i="13"/>
  <c r="AV47" i="13"/>
  <c r="AU47" i="13"/>
  <c r="AT47" i="13"/>
  <c r="AS47" i="13"/>
  <c r="AR47" i="13"/>
  <c r="AQ47" i="13"/>
  <c r="AP47" i="13"/>
  <c r="AO47" i="13"/>
  <c r="AN47" i="13"/>
  <c r="AM47" i="13"/>
  <c r="AL47" i="13"/>
  <c r="AK47" i="13"/>
  <c r="AJ47" i="13"/>
  <c r="AI47" i="13"/>
  <c r="AH47" i="13"/>
  <c r="AG47" i="13"/>
  <c r="AF47" i="13"/>
  <c r="AE47" i="13"/>
  <c r="AD47" i="13"/>
  <c r="AW46" i="13"/>
  <c r="AV46" i="13"/>
  <c r="AU46" i="13"/>
  <c r="AT46" i="13"/>
  <c r="AS46" i="13"/>
  <c r="AR46" i="13"/>
  <c r="AQ46" i="13"/>
  <c r="AP46" i="13"/>
  <c r="AO46" i="13"/>
  <c r="AN46" i="13"/>
  <c r="AM46" i="13"/>
  <c r="AL46" i="13"/>
  <c r="AK46" i="13"/>
  <c r="AJ46" i="13"/>
  <c r="AI46" i="13"/>
  <c r="AH46" i="13"/>
  <c r="AG46" i="13"/>
  <c r="AF46" i="13"/>
  <c r="AE46" i="13"/>
  <c r="AD46" i="13"/>
  <c r="AW43" i="13"/>
  <c r="AV43" i="13"/>
  <c r="AU43" i="13"/>
  <c r="AT43" i="13"/>
  <c r="AS43" i="13"/>
  <c r="AR43" i="13"/>
  <c r="AQ43" i="13"/>
  <c r="AP43" i="13"/>
  <c r="AO43" i="13"/>
  <c r="AN43" i="13"/>
  <c r="AH43" i="13"/>
  <c r="AG43" i="13"/>
  <c r="AF43" i="13"/>
  <c r="AE43" i="13"/>
  <c r="AD43" i="13"/>
  <c r="AW42" i="13"/>
  <c r="AV42" i="13"/>
  <c r="AU42" i="13"/>
  <c r="AT42" i="13"/>
  <c r="AS42" i="13"/>
  <c r="AR42" i="13"/>
  <c r="AQ42" i="13"/>
  <c r="AP42" i="13"/>
  <c r="AO42" i="13"/>
  <c r="AN42" i="13"/>
  <c r="AH42" i="13"/>
  <c r="AG42" i="13"/>
  <c r="AF42" i="13"/>
  <c r="AE42" i="13"/>
  <c r="AD42" i="13"/>
  <c r="AW41" i="13"/>
  <c r="AV41" i="13"/>
  <c r="AU41" i="13"/>
  <c r="AT41" i="13"/>
  <c r="AS41" i="13"/>
  <c r="AR41" i="13"/>
  <c r="AQ41" i="13"/>
  <c r="AP41" i="13"/>
  <c r="AO41" i="13"/>
  <c r="AN41" i="13"/>
  <c r="AD41" i="13"/>
  <c r="AW40" i="13"/>
  <c r="AV40" i="13"/>
  <c r="AU40" i="13"/>
  <c r="AT40" i="13"/>
  <c r="AS40" i="13"/>
  <c r="AR40" i="13"/>
  <c r="AQ40" i="13"/>
  <c r="AP40" i="13"/>
  <c r="AO40" i="13"/>
  <c r="AN40" i="13"/>
  <c r="AW39" i="13"/>
  <c r="AV39" i="13"/>
  <c r="AU39" i="13"/>
  <c r="AT39" i="13"/>
  <c r="AS39" i="13"/>
  <c r="AR39" i="13"/>
  <c r="AQ39" i="13"/>
  <c r="AP39" i="13"/>
  <c r="AO39" i="13"/>
  <c r="AN39" i="13"/>
  <c r="AM39" i="13"/>
  <c r="AL39" i="13"/>
  <c r="AK39" i="13"/>
  <c r="AJ39" i="13"/>
  <c r="AI39" i="13"/>
  <c r="AH39" i="13"/>
  <c r="AG39" i="13"/>
  <c r="AF39" i="13"/>
  <c r="AE39" i="13"/>
  <c r="AD39" i="13"/>
  <c r="AW38" i="13"/>
  <c r="AV38" i="13"/>
  <c r="AU38" i="13"/>
  <c r="AT38" i="13"/>
  <c r="AS38" i="13"/>
  <c r="AR38" i="13"/>
  <c r="AQ38" i="13"/>
  <c r="AP38" i="13"/>
  <c r="AO38" i="13"/>
  <c r="AN38" i="13"/>
  <c r="AM38" i="13"/>
  <c r="AL38" i="13"/>
  <c r="AK38" i="13"/>
  <c r="AJ38" i="13"/>
  <c r="AI38" i="13"/>
  <c r="AH38" i="13"/>
  <c r="AG38" i="13"/>
  <c r="AF38" i="13"/>
  <c r="AE38" i="13"/>
  <c r="AD38" i="13"/>
  <c r="AW37" i="13"/>
  <c r="AV37" i="13"/>
  <c r="AU37" i="13"/>
  <c r="AT37" i="13"/>
  <c r="AS37" i="13"/>
  <c r="AR37" i="13"/>
  <c r="AQ37" i="13"/>
  <c r="AP37" i="13"/>
  <c r="AO37" i="13"/>
  <c r="AN37" i="13"/>
  <c r="AM37" i="13"/>
  <c r="AL37" i="13"/>
  <c r="AK37" i="13"/>
  <c r="AJ37" i="13"/>
  <c r="AI37" i="13"/>
  <c r="AH37" i="13"/>
  <c r="AG37" i="13"/>
  <c r="AF37" i="13"/>
  <c r="AE37" i="13"/>
  <c r="AD37" i="13"/>
  <c r="AW36" i="13"/>
  <c r="AV36" i="13"/>
  <c r="AU36" i="13"/>
  <c r="AT36" i="13"/>
  <c r="AS36" i="13"/>
  <c r="AR36" i="13"/>
  <c r="AQ36" i="13"/>
  <c r="AP36" i="13"/>
  <c r="AO36" i="13"/>
  <c r="AN36" i="13"/>
  <c r="AM36" i="13"/>
  <c r="AL36" i="13"/>
  <c r="AK36" i="13"/>
  <c r="AJ36" i="13"/>
  <c r="AI36" i="13"/>
  <c r="AH36" i="13"/>
  <c r="AG36" i="13"/>
  <c r="AF36" i="13"/>
  <c r="AE36" i="13"/>
  <c r="AD36" i="13"/>
  <c r="AW35" i="13"/>
  <c r="AV35" i="13"/>
  <c r="AU35" i="13"/>
  <c r="AT35" i="13"/>
  <c r="AS35" i="13"/>
  <c r="AR35" i="13"/>
  <c r="AQ35" i="13"/>
  <c r="AP35" i="13"/>
  <c r="AO35" i="13"/>
  <c r="AN35" i="13"/>
  <c r="AM35" i="13"/>
  <c r="AL35" i="13"/>
  <c r="AK35" i="13"/>
  <c r="AJ35" i="13"/>
  <c r="AI35" i="13"/>
  <c r="AH35" i="13"/>
  <c r="AG35" i="13"/>
  <c r="AF35" i="13"/>
  <c r="AE35" i="13"/>
  <c r="AD35" i="13"/>
  <c r="AW34" i="13"/>
  <c r="AV34" i="13"/>
  <c r="AU34" i="13"/>
  <c r="AT34" i="13"/>
  <c r="AS34" i="13"/>
  <c r="AR34" i="13"/>
  <c r="AQ34" i="13"/>
  <c r="AP34" i="13"/>
  <c r="AO34" i="13"/>
  <c r="AN34" i="13"/>
  <c r="AM34" i="13"/>
  <c r="AL34" i="13"/>
  <c r="AK34" i="13"/>
  <c r="AJ34" i="13"/>
  <c r="AI34" i="13"/>
  <c r="AH34" i="13"/>
  <c r="AG34" i="13"/>
  <c r="AF34" i="13"/>
  <c r="AE34" i="13"/>
  <c r="AD34" i="13"/>
  <c r="AW33" i="13"/>
  <c r="AV33" i="13"/>
  <c r="AU33" i="13"/>
  <c r="AT33" i="13"/>
  <c r="AS33" i="13"/>
  <c r="AR33" i="13"/>
  <c r="AQ33" i="13"/>
  <c r="AP33" i="13"/>
  <c r="AO33" i="13"/>
  <c r="AN33" i="13"/>
  <c r="AM33" i="13"/>
  <c r="AL33" i="13"/>
  <c r="AK33" i="13"/>
  <c r="AJ33" i="13"/>
  <c r="AI33" i="13"/>
  <c r="AH33" i="13"/>
  <c r="AG33" i="13"/>
  <c r="AF33" i="13"/>
  <c r="AE33" i="13"/>
  <c r="AD33" i="13"/>
  <c r="AW32" i="13"/>
  <c r="AV32" i="13"/>
  <c r="AU32" i="13"/>
  <c r="AT32" i="13"/>
  <c r="AS32" i="13"/>
  <c r="AR32" i="13"/>
  <c r="AQ32" i="13"/>
  <c r="AP32" i="13"/>
  <c r="AO32" i="13"/>
  <c r="AN32" i="13"/>
  <c r="AM32" i="13"/>
  <c r="AL32" i="13"/>
  <c r="AK32" i="13"/>
  <c r="AJ32" i="13"/>
  <c r="AI32" i="13"/>
  <c r="AH32" i="13"/>
  <c r="AG32" i="13"/>
  <c r="AF32" i="13"/>
  <c r="AE32" i="13"/>
  <c r="AD32" i="13"/>
  <c r="AW31" i="13"/>
  <c r="AV31" i="13"/>
  <c r="AU31" i="13"/>
  <c r="AT31" i="13"/>
  <c r="AS31" i="13"/>
  <c r="AR31" i="13"/>
  <c r="AQ31" i="13"/>
  <c r="AP31" i="13"/>
  <c r="AO31" i="13"/>
  <c r="AN31" i="13"/>
  <c r="AM31" i="13"/>
  <c r="AL31" i="13"/>
  <c r="AK31" i="13"/>
  <c r="AJ31" i="13"/>
  <c r="AI31" i="13"/>
  <c r="AH31" i="13"/>
  <c r="AG31" i="13"/>
  <c r="AF31" i="13"/>
  <c r="AE31" i="13"/>
  <c r="AD31" i="13"/>
  <c r="AW30" i="13"/>
  <c r="AV30" i="13"/>
  <c r="AU30" i="13"/>
  <c r="AT30" i="13"/>
  <c r="AS30" i="13"/>
  <c r="AR30" i="13"/>
  <c r="AQ30" i="13"/>
  <c r="AP30" i="13"/>
  <c r="AO30" i="13"/>
  <c r="AN30" i="13"/>
  <c r="AM30" i="13"/>
  <c r="AL30" i="13"/>
  <c r="AK30" i="13"/>
  <c r="AJ30" i="13"/>
  <c r="AI30" i="13"/>
  <c r="AH30" i="13"/>
  <c r="AG30" i="13"/>
  <c r="AF30" i="13"/>
  <c r="AE30" i="13"/>
  <c r="AD30" i="13"/>
  <c r="AW29" i="13"/>
  <c r="AV29" i="13"/>
  <c r="AU29" i="13"/>
  <c r="AT29" i="13"/>
  <c r="AS29" i="13"/>
  <c r="AR29" i="13"/>
  <c r="AQ29" i="13"/>
  <c r="AP29" i="13"/>
  <c r="AO29" i="13"/>
  <c r="AN29" i="13"/>
  <c r="AM29" i="13"/>
  <c r="AL29" i="13"/>
  <c r="AK29" i="13"/>
  <c r="AJ29" i="13"/>
  <c r="AI29" i="13"/>
  <c r="AH29" i="13"/>
  <c r="AG29" i="13"/>
  <c r="AF29" i="13"/>
  <c r="AE29" i="13"/>
  <c r="AD29" i="13"/>
  <c r="AW28" i="13"/>
  <c r="AV28" i="13"/>
  <c r="AU28" i="13"/>
  <c r="AT28" i="13"/>
  <c r="AS28" i="13"/>
  <c r="AR28" i="13"/>
  <c r="AQ28" i="13"/>
  <c r="AP28" i="13"/>
  <c r="AO28" i="13"/>
  <c r="AN28" i="13"/>
  <c r="AM28" i="13"/>
  <c r="AL28" i="13"/>
  <c r="AK28" i="13"/>
  <c r="AJ28" i="13"/>
  <c r="AI28" i="13"/>
  <c r="AH28" i="13"/>
  <c r="AG28" i="13"/>
  <c r="AF28" i="13"/>
  <c r="AE28" i="13"/>
  <c r="AD28" i="13"/>
  <c r="AW27" i="13"/>
  <c r="AV27" i="13"/>
  <c r="AU27" i="13"/>
  <c r="AT27" i="13"/>
  <c r="AS27" i="13"/>
  <c r="AR27" i="13"/>
  <c r="AQ27" i="13"/>
  <c r="AP27" i="13"/>
  <c r="AO27" i="13"/>
  <c r="AN27" i="13"/>
  <c r="AM27" i="13"/>
  <c r="AL27" i="13"/>
  <c r="AK27" i="13"/>
  <c r="AJ27" i="13"/>
  <c r="AI27" i="13"/>
  <c r="AH27" i="13"/>
  <c r="AG27" i="13"/>
  <c r="AF27" i="13"/>
  <c r="AE27" i="13"/>
  <c r="AD27" i="13"/>
  <c r="AW26" i="13"/>
  <c r="AV26" i="13"/>
  <c r="AU26" i="13"/>
  <c r="AT26" i="13"/>
  <c r="AS26" i="13"/>
  <c r="AR26" i="13"/>
  <c r="AQ26" i="13"/>
  <c r="AP26" i="13"/>
  <c r="AO26" i="13"/>
  <c r="AN26" i="13"/>
  <c r="AM26" i="13"/>
  <c r="AL26" i="13"/>
  <c r="AK26" i="13"/>
  <c r="AJ26" i="13"/>
  <c r="AI26" i="13"/>
  <c r="AH26" i="13"/>
  <c r="AG26" i="13"/>
  <c r="AF26" i="13"/>
  <c r="AE26" i="13"/>
  <c r="AD26" i="13"/>
  <c r="AW25" i="13"/>
  <c r="AV25" i="13"/>
  <c r="AU25" i="13"/>
  <c r="AT25" i="13"/>
  <c r="AS25" i="13"/>
  <c r="AR25" i="13"/>
  <c r="AQ25" i="13"/>
  <c r="AP25" i="13"/>
  <c r="AO25" i="13"/>
  <c r="AN25" i="13"/>
  <c r="AM25" i="13"/>
  <c r="AL25" i="13"/>
  <c r="AK25" i="13"/>
  <c r="AJ25" i="13"/>
  <c r="AI25" i="13"/>
  <c r="AH25" i="13"/>
  <c r="AG25" i="13"/>
  <c r="AF25" i="13"/>
  <c r="AE25" i="13"/>
  <c r="AD25" i="13"/>
  <c r="AW24" i="13"/>
  <c r="AV24" i="13"/>
  <c r="AU24" i="13"/>
  <c r="AT24" i="13"/>
  <c r="AS24" i="13"/>
  <c r="AR24" i="13"/>
  <c r="AQ24" i="13"/>
  <c r="AP24" i="13"/>
  <c r="AO24" i="13"/>
  <c r="AN24" i="13"/>
  <c r="AM24" i="13"/>
  <c r="AL24" i="13"/>
  <c r="AK24" i="13"/>
  <c r="AJ24" i="13"/>
  <c r="AI24" i="13"/>
  <c r="AH24" i="13"/>
  <c r="AG24" i="13"/>
  <c r="AF24" i="13"/>
  <c r="AE24" i="13"/>
  <c r="AD24" i="13"/>
  <c r="AD61" i="12"/>
  <c r="AE61" i="12"/>
  <c r="AF61" i="12"/>
  <c r="AG61" i="12"/>
  <c r="AH61" i="12"/>
  <c r="AI61" i="12"/>
  <c r="AJ61" i="12"/>
  <c r="AK61" i="12"/>
  <c r="AK62" i="12"/>
  <c r="AK63" i="12"/>
  <c r="AK64" i="12"/>
  <c r="AK65" i="12"/>
  <c r="AJ63" i="12"/>
  <c r="AJ64" i="12"/>
  <c r="AJ65" i="12"/>
  <c r="AE62" i="12"/>
  <c r="AF62" i="12"/>
  <c r="AG62" i="12"/>
  <c r="AH62" i="12"/>
  <c r="AI62" i="12"/>
  <c r="AJ62" i="12"/>
  <c r="AD62" i="12"/>
  <c r="AK41" i="12"/>
  <c r="AL41" i="12"/>
  <c r="AM41" i="12"/>
  <c r="AK42" i="12"/>
  <c r="AL42" i="12"/>
  <c r="AM42" i="12"/>
  <c r="AK43" i="12"/>
  <c r="AL43" i="12"/>
  <c r="AM43" i="12"/>
  <c r="AL40" i="12"/>
  <c r="AM40" i="12"/>
  <c r="AK40" i="12"/>
  <c r="AD40" i="12"/>
  <c r="AE40" i="12"/>
  <c r="AF40" i="12"/>
  <c r="AG40" i="12"/>
  <c r="AH40" i="12"/>
  <c r="AI40" i="12"/>
  <c r="AJ40" i="12"/>
  <c r="AJ41" i="12"/>
  <c r="AJ42" i="12"/>
  <c r="AJ43" i="12"/>
  <c r="AW65" i="12"/>
  <c r="AV65" i="12"/>
  <c r="AU65" i="12"/>
  <c r="AT65" i="12"/>
  <c r="AS65" i="12"/>
  <c r="AR65" i="12"/>
  <c r="AQ65" i="12"/>
  <c r="AP65" i="12"/>
  <c r="AO65" i="12"/>
  <c r="AN65" i="12"/>
  <c r="AM65" i="12"/>
  <c r="AL65" i="12"/>
  <c r="AI65" i="12"/>
  <c r="AH65" i="12"/>
  <c r="AG65" i="12"/>
  <c r="AF65" i="12"/>
  <c r="AE65" i="12"/>
  <c r="AD65" i="12"/>
  <c r="AW64" i="12"/>
  <c r="AV64" i="12"/>
  <c r="AU64" i="12"/>
  <c r="AT64" i="12"/>
  <c r="AS64" i="12"/>
  <c r="AR64" i="12"/>
  <c r="AQ64" i="12"/>
  <c r="AP64" i="12"/>
  <c r="AO64" i="12"/>
  <c r="AN64" i="12"/>
  <c r="AM64" i="12"/>
  <c r="AL64" i="12"/>
  <c r="AI64" i="12"/>
  <c r="AH64" i="12"/>
  <c r="AG64" i="12"/>
  <c r="AF64" i="12"/>
  <c r="AE64" i="12"/>
  <c r="AD64" i="12"/>
  <c r="AW63" i="12"/>
  <c r="AV63" i="12"/>
  <c r="AU63" i="12"/>
  <c r="AT63" i="12"/>
  <c r="AS63" i="12"/>
  <c r="AR63" i="12"/>
  <c r="AQ63" i="12"/>
  <c r="AP63" i="12"/>
  <c r="AO63" i="12"/>
  <c r="AN63" i="12"/>
  <c r="AM63" i="12"/>
  <c r="AL63" i="12"/>
  <c r="AI63" i="12"/>
  <c r="AH63" i="12"/>
  <c r="AG63" i="12"/>
  <c r="AF63" i="12"/>
  <c r="AE63" i="12"/>
  <c r="AD63" i="12"/>
  <c r="AW62" i="12"/>
  <c r="AV62" i="12"/>
  <c r="AU62" i="12"/>
  <c r="AT62" i="12"/>
  <c r="AS62" i="12"/>
  <c r="AR62" i="12"/>
  <c r="AQ62" i="12"/>
  <c r="AP62" i="12"/>
  <c r="AO62" i="12"/>
  <c r="AN62" i="12"/>
  <c r="AM62" i="12"/>
  <c r="AL62" i="12"/>
  <c r="AW61" i="12"/>
  <c r="AV61" i="12"/>
  <c r="AU61" i="12"/>
  <c r="AT61" i="12"/>
  <c r="AS61" i="12"/>
  <c r="AR61" i="12"/>
  <c r="AQ61" i="12"/>
  <c r="AP61" i="12"/>
  <c r="AO61" i="12"/>
  <c r="AN61" i="12"/>
  <c r="AM61" i="12"/>
  <c r="AL61" i="12"/>
  <c r="AW60" i="12"/>
  <c r="AV60" i="12"/>
  <c r="AU60" i="12"/>
  <c r="AT60" i="12"/>
  <c r="AS60" i="12"/>
  <c r="AR60" i="12"/>
  <c r="AQ60" i="12"/>
  <c r="AP60" i="12"/>
  <c r="AO60" i="12"/>
  <c r="AN60" i="12"/>
  <c r="AM60" i="12"/>
  <c r="AL60" i="12"/>
  <c r="AK60" i="12"/>
  <c r="AJ60" i="12"/>
  <c r="AI60" i="12"/>
  <c r="AH60" i="12"/>
  <c r="AG60" i="12"/>
  <c r="AF60" i="12"/>
  <c r="AE60" i="12"/>
  <c r="AD60" i="12"/>
  <c r="AW59" i="12"/>
  <c r="AV59" i="12"/>
  <c r="AU59" i="12"/>
  <c r="AT59" i="12"/>
  <c r="AS59" i="12"/>
  <c r="AR59" i="12"/>
  <c r="AQ59" i="12"/>
  <c r="AP59" i="12"/>
  <c r="AO59" i="12"/>
  <c r="AN59" i="12"/>
  <c r="AM59" i="12"/>
  <c r="AL59" i="12"/>
  <c r="AK59" i="12"/>
  <c r="AJ59" i="12"/>
  <c r="AI59" i="12"/>
  <c r="AH59" i="12"/>
  <c r="AG59" i="12"/>
  <c r="AF59" i="12"/>
  <c r="AE59" i="12"/>
  <c r="AD59" i="12"/>
  <c r="AW58" i="12"/>
  <c r="AV58" i="12"/>
  <c r="AU58" i="12"/>
  <c r="AT58" i="12"/>
  <c r="AS58" i="12"/>
  <c r="AR58" i="12"/>
  <c r="AQ58" i="12"/>
  <c r="AP58" i="12"/>
  <c r="AO58" i="12"/>
  <c r="AN58" i="12"/>
  <c r="AM58" i="12"/>
  <c r="AL58" i="12"/>
  <c r="AK58" i="12"/>
  <c r="AJ58" i="12"/>
  <c r="AI58" i="12"/>
  <c r="AH58" i="12"/>
  <c r="AG58" i="12"/>
  <c r="AF58" i="12"/>
  <c r="AE58" i="12"/>
  <c r="AD58" i="12"/>
  <c r="AW57" i="12"/>
  <c r="AV57" i="12"/>
  <c r="AU57" i="12"/>
  <c r="AT57" i="12"/>
  <c r="AS57" i="12"/>
  <c r="AR57" i="12"/>
  <c r="AQ57" i="12"/>
  <c r="AP57" i="12"/>
  <c r="AO57" i="12"/>
  <c r="AN57" i="12"/>
  <c r="AM57" i="12"/>
  <c r="AL57" i="12"/>
  <c r="AK57" i="12"/>
  <c r="AJ57" i="12"/>
  <c r="AI57" i="12"/>
  <c r="AH57" i="12"/>
  <c r="AG57" i="12"/>
  <c r="AF57" i="12"/>
  <c r="AE57" i="12"/>
  <c r="AD57" i="12"/>
  <c r="AW56" i="12"/>
  <c r="AV56" i="12"/>
  <c r="AU56" i="12"/>
  <c r="AT56" i="12"/>
  <c r="AS56" i="12"/>
  <c r="AR56" i="12"/>
  <c r="AQ56" i="12"/>
  <c r="AP56" i="12"/>
  <c r="AO56" i="12"/>
  <c r="AN56" i="12"/>
  <c r="AM56" i="12"/>
  <c r="AL56" i="12"/>
  <c r="AK56" i="12"/>
  <c r="AJ56" i="12"/>
  <c r="AI56" i="12"/>
  <c r="AH56" i="12"/>
  <c r="AG56" i="12"/>
  <c r="AF56" i="12"/>
  <c r="AE56" i="12"/>
  <c r="AD56" i="12"/>
  <c r="AW55" i="12"/>
  <c r="AV55" i="12"/>
  <c r="AU55" i="12"/>
  <c r="AT55" i="12"/>
  <c r="AS55" i="12"/>
  <c r="AR55" i="12"/>
  <c r="AQ55" i="12"/>
  <c r="AP55" i="12"/>
  <c r="AO55" i="12"/>
  <c r="AN55" i="12"/>
  <c r="AM55" i="12"/>
  <c r="AL55" i="12"/>
  <c r="AK55" i="12"/>
  <c r="AJ55" i="12"/>
  <c r="AI55" i="12"/>
  <c r="AH55" i="12"/>
  <c r="AG55" i="12"/>
  <c r="AF55" i="12"/>
  <c r="AE55" i="12"/>
  <c r="AD55" i="12"/>
  <c r="AW54" i="12"/>
  <c r="AV54" i="12"/>
  <c r="AU54" i="12"/>
  <c r="AT54" i="12"/>
  <c r="AS54" i="12"/>
  <c r="AR54" i="12"/>
  <c r="AQ54" i="12"/>
  <c r="AP54" i="12"/>
  <c r="AO54" i="12"/>
  <c r="AN54" i="12"/>
  <c r="AM54" i="12"/>
  <c r="AL54" i="12"/>
  <c r="AK54" i="12"/>
  <c r="AJ54" i="12"/>
  <c r="AI54" i="12"/>
  <c r="AH54" i="12"/>
  <c r="AG54" i="12"/>
  <c r="AF54" i="12"/>
  <c r="AE54" i="12"/>
  <c r="AD54" i="12"/>
  <c r="AW53" i="12"/>
  <c r="AV53" i="12"/>
  <c r="AU53" i="12"/>
  <c r="AT53" i="12"/>
  <c r="AS53" i="12"/>
  <c r="AR53" i="12"/>
  <c r="AQ53" i="12"/>
  <c r="AP53" i="12"/>
  <c r="AO53" i="12"/>
  <c r="AN53" i="12"/>
  <c r="AM53" i="12"/>
  <c r="AL53" i="12"/>
  <c r="AK53" i="12"/>
  <c r="AJ53" i="12"/>
  <c r="AI53" i="12"/>
  <c r="AH53" i="12"/>
  <c r="AG53" i="12"/>
  <c r="AF53" i="12"/>
  <c r="AE53" i="12"/>
  <c r="AD53" i="12"/>
  <c r="AW52" i="12"/>
  <c r="AV52" i="12"/>
  <c r="AU52" i="12"/>
  <c r="AT52" i="12"/>
  <c r="AS52" i="12"/>
  <c r="AR52" i="12"/>
  <c r="AQ52" i="12"/>
  <c r="AP52" i="12"/>
  <c r="AO52" i="12"/>
  <c r="AN52" i="12"/>
  <c r="AM52" i="12"/>
  <c r="AL52" i="12"/>
  <c r="AK52" i="12"/>
  <c r="AJ52" i="12"/>
  <c r="AI52" i="12"/>
  <c r="AH52" i="12"/>
  <c r="AG52" i="12"/>
  <c r="AF52" i="12"/>
  <c r="AE52" i="12"/>
  <c r="AD52" i="12"/>
  <c r="AW51" i="12"/>
  <c r="AV51" i="12"/>
  <c r="AU51" i="12"/>
  <c r="AT51" i="12"/>
  <c r="AS51" i="12"/>
  <c r="AR51" i="12"/>
  <c r="AQ51" i="12"/>
  <c r="AP51" i="12"/>
  <c r="AO51" i="12"/>
  <c r="AN51" i="12"/>
  <c r="AM51" i="12"/>
  <c r="AL51" i="12"/>
  <c r="AK51" i="12"/>
  <c r="AJ51" i="12"/>
  <c r="AI51" i="12"/>
  <c r="AH51" i="12"/>
  <c r="AG51" i="12"/>
  <c r="AF51" i="12"/>
  <c r="AE51" i="12"/>
  <c r="AD51" i="12"/>
  <c r="AW50" i="12"/>
  <c r="AV50" i="12"/>
  <c r="AU50" i="12"/>
  <c r="AT50" i="12"/>
  <c r="AS50" i="12"/>
  <c r="AR50" i="12"/>
  <c r="AQ50" i="12"/>
  <c r="AP50" i="12"/>
  <c r="AO50" i="12"/>
  <c r="AN50" i="12"/>
  <c r="AM50" i="12"/>
  <c r="AL50" i="12"/>
  <c r="AK50" i="12"/>
  <c r="AJ50" i="12"/>
  <c r="AI50" i="12"/>
  <c r="AH50" i="12"/>
  <c r="AG50" i="12"/>
  <c r="AF50" i="12"/>
  <c r="AE50" i="12"/>
  <c r="AD50" i="12"/>
  <c r="AW49" i="12"/>
  <c r="AV49" i="12"/>
  <c r="AU49" i="12"/>
  <c r="AT49" i="12"/>
  <c r="AS49" i="12"/>
  <c r="AR49" i="12"/>
  <c r="AQ49" i="12"/>
  <c r="AP49" i="12"/>
  <c r="AO49" i="12"/>
  <c r="AN49" i="12"/>
  <c r="AM49" i="12"/>
  <c r="AL49" i="12"/>
  <c r="AK49" i="12"/>
  <c r="AJ49" i="12"/>
  <c r="AI49" i="12"/>
  <c r="AH49" i="12"/>
  <c r="AG49" i="12"/>
  <c r="AF49" i="12"/>
  <c r="AE49" i="12"/>
  <c r="AD49" i="12"/>
  <c r="AW48" i="12"/>
  <c r="AV48" i="12"/>
  <c r="AU48" i="12"/>
  <c r="AT48" i="12"/>
  <c r="AS48" i="12"/>
  <c r="AR48" i="12"/>
  <c r="AQ48" i="12"/>
  <c r="AP48" i="12"/>
  <c r="AO48" i="12"/>
  <c r="AN48" i="12"/>
  <c r="AM48" i="12"/>
  <c r="AL48" i="12"/>
  <c r="AK48" i="12"/>
  <c r="AJ48" i="12"/>
  <c r="AI48" i="12"/>
  <c r="AH48" i="12"/>
  <c r="AG48" i="12"/>
  <c r="AF48" i="12"/>
  <c r="AE48" i="12"/>
  <c r="AD48" i="12"/>
  <c r="AW47" i="12"/>
  <c r="AV47" i="12"/>
  <c r="AU47" i="12"/>
  <c r="AT47" i="12"/>
  <c r="AS47" i="12"/>
  <c r="AR47" i="12"/>
  <c r="AQ47" i="12"/>
  <c r="AP47" i="12"/>
  <c r="AO47" i="12"/>
  <c r="AN47" i="12"/>
  <c r="AM47" i="12"/>
  <c r="AL47" i="12"/>
  <c r="AK47" i="12"/>
  <c r="AJ47" i="12"/>
  <c r="AI47" i="12"/>
  <c r="AH47" i="12"/>
  <c r="AG47" i="12"/>
  <c r="AF47" i="12"/>
  <c r="AE47" i="12"/>
  <c r="AD47" i="12"/>
  <c r="AW46" i="12"/>
  <c r="AV46" i="12"/>
  <c r="AU46" i="12"/>
  <c r="AT46" i="12"/>
  <c r="AS46" i="12"/>
  <c r="AR46" i="12"/>
  <c r="AQ46" i="12"/>
  <c r="AP46" i="12"/>
  <c r="AO46" i="12"/>
  <c r="AN46" i="12"/>
  <c r="AM46" i="12"/>
  <c r="AL46" i="12"/>
  <c r="AK46" i="12"/>
  <c r="AJ46" i="12"/>
  <c r="AI46" i="12"/>
  <c r="AH46" i="12"/>
  <c r="AG46" i="12"/>
  <c r="AF46" i="12"/>
  <c r="AE46" i="12"/>
  <c r="AD46" i="12"/>
  <c r="AW43" i="12"/>
  <c r="AV43" i="12"/>
  <c r="AU43" i="12"/>
  <c r="AT43" i="12"/>
  <c r="AS43" i="12"/>
  <c r="AR43" i="12"/>
  <c r="AQ43" i="12"/>
  <c r="AP43" i="12"/>
  <c r="AO43" i="12"/>
  <c r="AN43" i="12"/>
  <c r="AI43" i="12"/>
  <c r="AH43" i="12"/>
  <c r="AG43" i="12"/>
  <c r="AF43" i="12"/>
  <c r="AE43" i="12"/>
  <c r="AD43" i="12"/>
  <c r="AW42" i="12"/>
  <c r="AV42" i="12"/>
  <c r="AU42" i="12"/>
  <c r="AT42" i="12"/>
  <c r="AS42" i="12"/>
  <c r="AR42" i="12"/>
  <c r="AQ42" i="12"/>
  <c r="AP42" i="12"/>
  <c r="AO42" i="12"/>
  <c r="AN42" i="12"/>
  <c r="AI42" i="12"/>
  <c r="AH42" i="12"/>
  <c r="AG42" i="12"/>
  <c r="AF42" i="12"/>
  <c r="AE42" i="12"/>
  <c r="AD42" i="12"/>
  <c r="AW41" i="12"/>
  <c r="AV41" i="12"/>
  <c r="AU41" i="12"/>
  <c r="AT41" i="12"/>
  <c r="AS41" i="12"/>
  <c r="AR41" i="12"/>
  <c r="AQ41" i="12"/>
  <c r="AP41" i="12"/>
  <c r="AO41" i="12"/>
  <c r="AN41" i="12"/>
  <c r="AI41" i="12"/>
  <c r="AH41" i="12"/>
  <c r="AG41" i="12"/>
  <c r="AF41" i="12"/>
  <c r="AE41" i="12"/>
  <c r="AD41" i="12"/>
  <c r="AW40" i="12"/>
  <c r="AV40" i="12"/>
  <c r="AU40" i="12"/>
  <c r="AT40" i="12"/>
  <c r="AS40" i="12"/>
  <c r="AR40" i="12"/>
  <c r="AQ40" i="12"/>
  <c r="AP40" i="12"/>
  <c r="AO40" i="12"/>
  <c r="AN40" i="12"/>
  <c r="AW39" i="12"/>
  <c r="AV39" i="12"/>
  <c r="AU39" i="12"/>
  <c r="AT39" i="12"/>
  <c r="AS39" i="12"/>
  <c r="AR39" i="12"/>
  <c r="AQ39" i="12"/>
  <c r="AP39" i="12"/>
  <c r="AO39" i="12"/>
  <c r="AN39" i="12"/>
  <c r="AM39" i="12"/>
  <c r="AL39" i="12"/>
  <c r="AK39" i="12"/>
  <c r="AJ39" i="12"/>
  <c r="AI39" i="12"/>
  <c r="AH39" i="12"/>
  <c r="AG39" i="12"/>
  <c r="AF39" i="12"/>
  <c r="AE39" i="12"/>
  <c r="AD39" i="12"/>
  <c r="AW38" i="12"/>
  <c r="AV38" i="12"/>
  <c r="AU38" i="12"/>
  <c r="AT38" i="12"/>
  <c r="AS38" i="12"/>
  <c r="AR38" i="12"/>
  <c r="AQ38" i="12"/>
  <c r="AP38" i="12"/>
  <c r="AO38" i="12"/>
  <c r="AN38" i="12"/>
  <c r="AM38" i="12"/>
  <c r="AL38" i="12"/>
  <c r="AK38" i="12"/>
  <c r="AJ38" i="12"/>
  <c r="AI38" i="12"/>
  <c r="AH38" i="12"/>
  <c r="AG38" i="12"/>
  <c r="AF38" i="12"/>
  <c r="AE38" i="12"/>
  <c r="AD38" i="12"/>
  <c r="AW37" i="12"/>
  <c r="AV37" i="12"/>
  <c r="AU37" i="12"/>
  <c r="AT37" i="12"/>
  <c r="AS37" i="12"/>
  <c r="AR37" i="12"/>
  <c r="AQ37" i="12"/>
  <c r="AP37" i="12"/>
  <c r="AO37" i="12"/>
  <c r="AN37" i="12"/>
  <c r="AM37" i="12"/>
  <c r="AL37" i="12"/>
  <c r="AK37" i="12"/>
  <c r="AJ37" i="12"/>
  <c r="AI37" i="12"/>
  <c r="AH37" i="12"/>
  <c r="AG37" i="12"/>
  <c r="AF37" i="12"/>
  <c r="AE37" i="12"/>
  <c r="AD37" i="12"/>
  <c r="AW36" i="12"/>
  <c r="AV36" i="12"/>
  <c r="AU36" i="12"/>
  <c r="AT36" i="12"/>
  <c r="AS36" i="12"/>
  <c r="AR36" i="12"/>
  <c r="AQ36" i="12"/>
  <c r="AP36" i="12"/>
  <c r="AO36" i="12"/>
  <c r="AN36" i="12"/>
  <c r="AM36" i="12"/>
  <c r="AL36" i="12"/>
  <c r="AK36" i="12"/>
  <c r="AJ36" i="12"/>
  <c r="AI36" i="12"/>
  <c r="AH36" i="12"/>
  <c r="AG36" i="12"/>
  <c r="AF36" i="12"/>
  <c r="AE36" i="12"/>
  <c r="AD36" i="12"/>
  <c r="AW35" i="12"/>
  <c r="AV35" i="12"/>
  <c r="AU35" i="12"/>
  <c r="AT35" i="12"/>
  <c r="AS35" i="12"/>
  <c r="AR35" i="12"/>
  <c r="AQ35" i="12"/>
  <c r="AP35" i="12"/>
  <c r="AO35" i="12"/>
  <c r="AN35" i="12"/>
  <c r="AM35" i="12"/>
  <c r="AL35" i="12"/>
  <c r="AK35" i="12"/>
  <c r="AJ35" i="12"/>
  <c r="AI35" i="12"/>
  <c r="AH35" i="12"/>
  <c r="AG35" i="12"/>
  <c r="AF35" i="12"/>
  <c r="AE35" i="12"/>
  <c r="AD35" i="12"/>
  <c r="AW34" i="12"/>
  <c r="AV34" i="12"/>
  <c r="AU34" i="12"/>
  <c r="AT34" i="12"/>
  <c r="AS34" i="12"/>
  <c r="AR34" i="12"/>
  <c r="AQ34" i="12"/>
  <c r="AP34" i="12"/>
  <c r="AO34" i="12"/>
  <c r="AN34" i="12"/>
  <c r="AM34" i="12"/>
  <c r="AL34" i="12"/>
  <c r="AK34" i="12"/>
  <c r="AJ34" i="12"/>
  <c r="AI34" i="12"/>
  <c r="AH34" i="12"/>
  <c r="AG34" i="12"/>
  <c r="AF34" i="12"/>
  <c r="AE34" i="12"/>
  <c r="AD34" i="12"/>
  <c r="AW33" i="12"/>
  <c r="AV33" i="12"/>
  <c r="AU33" i="12"/>
  <c r="AT33" i="12"/>
  <c r="AS33" i="12"/>
  <c r="AR33" i="12"/>
  <c r="AQ33" i="12"/>
  <c r="AP33" i="12"/>
  <c r="AO33" i="12"/>
  <c r="AN33" i="12"/>
  <c r="AM33" i="12"/>
  <c r="AL33" i="12"/>
  <c r="AK33" i="12"/>
  <c r="AJ33" i="12"/>
  <c r="AI33" i="12"/>
  <c r="AH33" i="12"/>
  <c r="AG33" i="12"/>
  <c r="AF33" i="12"/>
  <c r="AE33" i="12"/>
  <c r="AD33" i="12"/>
  <c r="AW32" i="12"/>
  <c r="AV32" i="12"/>
  <c r="AU32" i="12"/>
  <c r="AT32" i="12"/>
  <c r="AS32" i="12"/>
  <c r="AR32" i="12"/>
  <c r="AQ32" i="12"/>
  <c r="AP32" i="12"/>
  <c r="AO32" i="12"/>
  <c r="AN32" i="12"/>
  <c r="AM32" i="12"/>
  <c r="AL32" i="12"/>
  <c r="AK32" i="12"/>
  <c r="AJ32" i="12"/>
  <c r="AI32" i="12"/>
  <c r="AH32" i="12"/>
  <c r="AG32" i="12"/>
  <c r="AF32" i="12"/>
  <c r="AE32" i="12"/>
  <c r="AD32" i="12"/>
  <c r="AW31" i="12"/>
  <c r="AV31" i="12"/>
  <c r="AU31" i="12"/>
  <c r="AT31" i="12"/>
  <c r="AS31" i="12"/>
  <c r="AR31" i="12"/>
  <c r="AQ31" i="12"/>
  <c r="AP31" i="12"/>
  <c r="AO31" i="12"/>
  <c r="AN31" i="12"/>
  <c r="AM31" i="12"/>
  <c r="AL31" i="12"/>
  <c r="AK31" i="12"/>
  <c r="AJ31" i="12"/>
  <c r="AI31" i="12"/>
  <c r="AH31" i="12"/>
  <c r="AG31" i="12"/>
  <c r="AF31" i="12"/>
  <c r="AE31" i="12"/>
  <c r="AD31" i="12"/>
  <c r="AW30" i="12"/>
  <c r="AV30" i="12"/>
  <c r="AU30" i="12"/>
  <c r="AT30" i="12"/>
  <c r="AS30" i="12"/>
  <c r="AR30" i="12"/>
  <c r="AQ30" i="12"/>
  <c r="AP30" i="12"/>
  <c r="AO30" i="12"/>
  <c r="AN30" i="12"/>
  <c r="AM30" i="12"/>
  <c r="AL30" i="12"/>
  <c r="AK30" i="12"/>
  <c r="AJ30" i="12"/>
  <c r="AI30" i="12"/>
  <c r="AH30" i="12"/>
  <c r="AG30" i="12"/>
  <c r="AF30" i="12"/>
  <c r="AE30" i="12"/>
  <c r="AD30" i="12"/>
  <c r="AW29" i="12"/>
  <c r="AV29" i="12"/>
  <c r="AU29" i="12"/>
  <c r="AT29" i="12"/>
  <c r="AS29" i="12"/>
  <c r="AR29" i="12"/>
  <c r="AQ29" i="12"/>
  <c r="AP29" i="12"/>
  <c r="AO29" i="12"/>
  <c r="AN29" i="12"/>
  <c r="AM29" i="12"/>
  <c r="AL29" i="12"/>
  <c r="AK29" i="12"/>
  <c r="AJ29" i="12"/>
  <c r="AI29" i="12"/>
  <c r="AH29" i="12"/>
  <c r="AG29" i="12"/>
  <c r="AF29" i="12"/>
  <c r="AE29" i="12"/>
  <c r="AD29" i="12"/>
  <c r="AW28" i="12"/>
  <c r="AV28" i="12"/>
  <c r="AU28" i="12"/>
  <c r="AT28" i="12"/>
  <c r="AS28" i="12"/>
  <c r="AR28" i="12"/>
  <c r="AQ28" i="12"/>
  <c r="AP28" i="12"/>
  <c r="AO28" i="12"/>
  <c r="AN28" i="12"/>
  <c r="AM28" i="12"/>
  <c r="AL28" i="12"/>
  <c r="AK28" i="12"/>
  <c r="AJ28" i="12"/>
  <c r="AI28" i="12"/>
  <c r="AH28" i="12"/>
  <c r="AG28" i="12"/>
  <c r="AF28" i="12"/>
  <c r="AE28" i="12"/>
  <c r="AD28" i="12"/>
  <c r="AW27" i="12"/>
  <c r="AV27" i="12"/>
  <c r="AU27" i="12"/>
  <c r="AT27" i="12"/>
  <c r="AS27" i="12"/>
  <c r="AR27" i="12"/>
  <c r="AQ27" i="12"/>
  <c r="AP27" i="12"/>
  <c r="AO27" i="12"/>
  <c r="AN27" i="12"/>
  <c r="AM27" i="12"/>
  <c r="AL27" i="12"/>
  <c r="AK27" i="12"/>
  <c r="AJ27" i="12"/>
  <c r="AI27" i="12"/>
  <c r="AH27" i="12"/>
  <c r="AG27" i="12"/>
  <c r="AF27" i="12"/>
  <c r="AE27" i="12"/>
  <c r="AD27" i="12"/>
  <c r="AW26" i="12"/>
  <c r="AV26" i="12"/>
  <c r="AU26" i="12"/>
  <c r="AT26" i="12"/>
  <c r="AS26" i="12"/>
  <c r="AR26" i="12"/>
  <c r="AQ26" i="12"/>
  <c r="AP26" i="12"/>
  <c r="AO26" i="12"/>
  <c r="AN26" i="12"/>
  <c r="AM26" i="12"/>
  <c r="AL26" i="12"/>
  <c r="AK26" i="12"/>
  <c r="AJ26" i="12"/>
  <c r="AI26" i="12"/>
  <c r="AH26" i="12"/>
  <c r="AG26" i="12"/>
  <c r="AF26" i="12"/>
  <c r="AE26" i="12"/>
  <c r="AD26" i="12"/>
  <c r="AW25" i="12"/>
  <c r="AV25" i="12"/>
  <c r="AU25" i="12"/>
  <c r="AT25" i="12"/>
  <c r="AS25" i="12"/>
  <c r="AR25" i="12"/>
  <c r="AQ25" i="12"/>
  <c r="AP25" i="12"/>
  <c r="AO25" i="12"/>
  <c r="AN25" i="12"/>
  <c r="AM25" i="12"/>
  <c r="AL25" i="12"/>
  <c r="AK25" i="12"/>
  <c r="AJ25" i="12"/>
  <c r="AI25" i="12"/>
  <c r="AH25" i="12"/>
  <c r="AG25" i="12"/>
  <c r="AF25" i="12"/>
  <c r="AE25" i="12"/>
  <c r="AD25" i="12"/>
  <c r="AW24" i="12"/>
  <c r="AV24" i="12"/>
  <c r="AU24" i="12"/>
  <c r="AT24" i="12"/>
  <c r="AS24" i="12"/>
  <c r="AR24" i="12"/>
  <c r="AQ24" i="12"/>
  <c r="AP24" i="12"/>
  <c r="AO24" i="12"/>
  <c r="AN24" i="12"/>
  <c r="AM24" i="12"/>
  <c r="AL24" i="12"/>
  <c r="AK24" i="12"/>
  <c r="AJ24" i="12"/>
  <c r="AI24" i="12"/>
  <c r="AH24" i="12"/>
  <c r="AG24" i="12"/>
  <c r="AF24" i="12"/>
  <c r="AE24" i="12"/>
  <c r="AD24" i="12"/>
  <c r="AK63" i="11"/>
  <c r="AK64" i="11"/>
  <c r="AK62" i="11"/>
  <c r="AE61" i="11"/>
  <c r="AF61" i="11"/>
  <c r="AD61" i="11"/>
  <c r="AD62" i="11"/>
  <c r="AE62" i="11"/>
  <c r="AF62" i="11"/>
  <c r="AG62" i="11"/>
  <c r="AH62" i="11"/>
  <c r="AI62" i="11"/>
  <c r="AJ62" i="11"/>
  <c r="AD63" i="11"/>
  <c r="AE63" i="11"/>
  <c r="AF63" i="11"/>
  <c r="AG63" i="11"/>
  <c r="AH63" i="11"/>
  <c r="AI63" i="11"/>
  <c r="AJ63" i="11"/>
  <c r="AE64" i="11"/>
  <c r="AF64" i="11"/>
  <c r="AG64" i="11"/>
  <c r="AH64" i="11"/>
  <c r="AI64" i="11"/>
  <c r="AJ64" i="11"/>
  <c r="AD64" i="11"/>
  <c r="AE65" i="11"/>
  <c r="AF65" i="11"/>
  <c r="AG65" i="11"/>
  <c r="AH65" i="11"/>
  <c r="AI65" i="11"/>
  <c r="AJ65" i="11"/>
  <c r="AK65" i="11"/>
  <c r="AD65" i="11"/>
  <c r="AD46" i="11"/>
  <c r="AE46" i="11"/>
  <c r="AF46" i="11"/>
  <c r="AG46" i="11"/>
  <c r="AH46" i="11"/>
  <c r="AI46" i="11"/>
  <c r="AJ46" i="11"/>
  <c r="AK46" i="11"/>
  <c r="AL46" i="11"/>
  <c r="AM46" i="11"/>
  <c r="AN46" i="11"/>
  <c r="AO46" i="11"/>
  <c r="AP46" i="11"/>
  <c r="AQ46" i="11"/>
  <c r="AR46" i="11"/>
  <c r="AS46" i="11"/>
  <c r="AT46" i="11"/>
  <c r="AU46" i="11"/>
  <c r="AV46" i="11"/>
  <c r="AW46" i="11"/>
  <c r="AD47" i="11"/>
  <c r="AE47" i="11"/>
  <c r="AF47" i="11"/>
  <c r="AG47" i="11"/>
  <c r="AH47" i="11"/>
  <c r="AI47" i="11"/>
  <c r="AJ47" i="11"/>
  <c r="AK47" i="11"/>
  <c r="AL47" i="11"/>
  <c r="AM47" i="11"/>
  <c r="AN47" i="11"/>
  <c r="AO47" i="11"/>
  <c r="AP47" i="11"/>
  <c r="AQ47" i="11"/>
  <c r="AR47" i="11"/>
  <c r="AS47" i="11"/>
  <c r="AT47" i="11"/>
  <c r="AU47" i="11"/>
  <c r="AV47" i="11"/>
  <c r="AW47" i="11"/>
  <c r="AD48" i="11"/>
  <c r="AE48" i="11"/>
  <c r="AF48" i="11"/>
  <c r="AG48" i="11"/>
  <c r="AH48" i="11"/>
  <c r="AI48" i="11"/>
  <c r="AJ48" i="11"/>
  <c r="AK48" i="11"/>
  <c r="AL48" i="11"/>
  <c r="AM48" i="11"/>
  <c r="AN48" i="11"/>
  <c r="AO48" i="11"/>
  <c r="AP48" i="11"/>
  <c r="AQ48" i="11"/>
  <c r="AR48" i="11"/>
  <c r="AS48" i="11"/>
  <c r="AT48" i="11"/>
  <c r="AU48" i="11"/>
  <c r="AV48" i="11"/>
  <c r="AW48" i="11"/>
  <c r="AD49" i="11"/>
  <c r="AE49" i="11"/>
  <c r="AF49" i="11"/>
  <c r="AG49" i="11"/>
  <c r="AH49" i="11"/>
  <c r="AI49" i="11"/>
  <c r="AJ49" i="11"/>
  <c r="AK49" i="11"/>
  <c r="AL49" i="11"/>
  <c r="AM49" i="11"/>
  <c r="AN49" i="11"/>
  <c r="AO49" i="11"/>
  <c r="AP49" i="11"/>
  <c r="AQ49" i="11"/>
  <c r="AR49" i="11"/>
  <c r="AS49" i="11"/>
  <c r="AT49" i="11"/>
  <c r="AU49" i="11"/>
  <c r="AV49" i="11"/>
  <c r="AW49" i="11"/>
  <c r="AD50" i="11"/>
  <c r="AE50" i="11"/>
  <c r="AF50" i="11"/>
  <c r="AG50" i="11"/>
  <c r="AH50" i="11"/>
  <c r="AI50" i="11"/>
  <c r="AJ50" i="11"/>
  <c r="AK50" i="11"/>
  <c r="AL50" i="11"/>
  <c r="AM50" i="11"/>
  <c r="AN50" i="11"/>
  <c r="AO50" i="11"/>
  <c r="AP50" i="11"/>
  <c r="AQ50" i="11"/>
  <c r="AR50" i="11"/>
  <c r="AS50" i="11"/>
  <c r="AT50" i="11"/>
  <c r="AU50" i="11"/>
  <c r="AV50" i="11"/>
  <c r="AW50" i="11"/>
  <c r="AD51" i="11"/>
  <c r="AE51" i="11"/>
  <c r="AF51" i="11"/>
  <c r="AG51" i="11"/>
  <c r="AH51" i="11"/>
  <c r="AI51" i="11"/>
  <c r="AJ51" i="11"/>
  <c r="AK51" i="11"/>
  <c r="AL51" i="11"/>
  <c r="AM51" i="11"/>
  <c r="AN51" i="11"/>
  <c r="AO51" i="11"/>
  <c r="AP51" i="11"/>
  <c r="AQ51" i="11"/>
  <c r="AR51" i="11"/>
  <c r="AS51" i="11"/>
  <c r="AT51" i="11"/>
  <c r="AU51" i="11"/>
  <c r="AV51" i="11"/>
  <c r="AW51" i="11"/>
  <c r="AD52" i="11"/>
  <c r="AE52" i="11"/>
  <c r="AF52" i="11"/>
  <c r="AG52" i="11"/>
  <c r="AH52" i="11"/>
  <c r="AI52" i="11"/>
  <c r="AJ52" i="11"/>
  <c r="AK52" i="11"/>
  <c r="AL52" i="11"/>
  <c r="AM52" i="11"/>
  <c r="AN52" i="11"/>
  <c r="AO52" i="11"/>
  <c r="AP52" i="11"/>
  <c r="AQ52" i="11"/>
  <c r="AR52" i="11"/>
  <c r="AS52" i="11"/>
  <c r="AT52" i="11"/>
  <c r="AU52" i="11"/>
  <c r="AV52" i="11"/>
  <c r="AW52" i="11"/>
  <c r="AD53" i="11"/>
  <c r="AE53" i="11"/>
  <c r="AF53" i="11"/>
  <c r="AG53" i="11"/>
  <c r="AH53" i="11"/>
  <c r="AI53" i="11"/>
  <c r="AJ53" i="11"/>
  <c r="AK53" i="11"/>
  <c r="AL53" i="11"/>
  <c r="AM53" i="11"/>
  <c r="AN53" i="11"/>
  <c r="AO53" i="11"/>
  <c r="AP53" i="11"/>
  <c r="AQ53" i="11"/>
  <c r="AR53" i="11"/>
  <c r="AS53" i="11"/>
  <c r="AT53" i="11"/>
  <c r="AU53" i="11"/>
  <c r="AV53" i="11"/>
  <c r="AW53" i="11"/>
  <c r="AD54" i="11"/>
  <c r="AE54" i="11"/>
  <c r="AF54" i="11"/>
  <c r="AG54" i="11"/>
  <c r="AH54" i="11"/>
  <c r="AI54" i="11"/>
  <c r="AJ54" i="11"/>
  <c r="AK54" i="11"/>
  <c r="AL54" i="11"/>
  <c r="AM54" i="11"/>
  <c r="AN54" i="11"/>
  <c r="AO54" i="11"/>
  <c r="AP54" i="11"/>
  <c r="AQ54" i="11"/>
  <c r="AR54" i="11"/>
  <c r="AS54" i="11"/>
  <c r="AT54" i="11"/>
  <c r="AU54" i="11"/>
  <c r="AV54" i="11"/>
  <c r="AW54" i="11"/>
  <c r="AD55" i="11"/>
  <c r="AE55" i="11"/>
  <c r="AF55" i="11"/>
  <c r="AG55" i="11"/>
  <c r="AH55" i="11"/>
  <c r="AI55" i="11"/>
  <c r="AJ55" i="11"/>
  <c r="AK55" i="11"/>
  <c r="AL55" i="11"/>
  <c r="AM55" i="11"/>
  <c r="AN55" i="11"/>
  <c r="AO55" i="11"/>
  <c r="AP55" i="11"/>
  <c r="AQ55" i="11"/>
  <c r="AR55" i="11"/>
  <c r="AS55" i="11"/>
  <c r="AT55" i="11"/>
  <c r="AU55" i="11"/>
  <c r="AV55" i="11"/>
  <c r="AW55" i="11"/>
  <c r="AD56" i="11"/>
  <c r="AE56" i="11"/>
  <c r="AF56" i="11"/>
  <c r="AG56" i="11"/>
  <c r="AH56" i="11"/>
  <c r="AI56" i="11"/>
  <c r="AJ56" i="11"/>
  <c r="AK56" i="11"/>
  <c r="AL56" i="11"/>
  <c r="AM56" i="11"/>
  <c r="AN56" i="11"/>
  <c r="AO56" i="11"/>
  <c r="AP56" i="11"/>
  <c r="AQ56" i="11"/>
  <c r="AR56" i="11"/>
  <c r="AS56" i="11"/>
  <c r="AT56" i="11"/>
  <c r="AU56" i="11"/>
  <c r="AV56" i="11"/>
  <c r="AW56" i="11"/>
  <c r="AD57" i="11"/>
  <c r="AE57" i="11"/>
  <c r="AF57" i="11"/>
  <c r="AG57" i="11"/>
  <c r="AH57" i="11"/>
  <c r="AI57" i="11"/>
  <c r="AJ57" i="11"/>
  <c r="AK57" i="11"/>
  <c r="AL57" i="11"/>
  <c r="AM57" i="11"/>
  <c r="AN57" i="11"/>
  <c r="AO57" i="11"/>
  <c r="AP57" i="11"/>
  <c r="AQ57" i="11"/>
  <c r="AR57" i="11"/>
  <c r="AS57" i="11"/>
  <c r="AT57" i="11"/>
  <c r="AU57" i="11"/>
  <c r="AV57" i="11"/>
  <c r="AW57" i="11"/>
  <c r="AD58" i="11"/>
  <c r="AE58" i="11"/>
  <c r="AF58" i="11"/>
  <c r="AG58" i="11"/>
  <c r="AH58" i="11"/>
  <c r="AI58" i="11"/>
  <c r="AJ58" i="11"/>
  <c r="AK58" i="11"/>
  <c r="AL58" i="11"/>
  <c r="AM58" i="11"/>
  <c r="AN58" i="11"/>
  <c r="AO58" i="11"/>
  <c r="AP58" i="11"/>
  <c r="AQ58" i="11"/>
  <c r="AR58" i="11"/>
  <c r="AS58" i="11"/>
  <c r="AT58" i="11"/>
  <c r="AU58" i="11"/>
  <c r="AV58" i="11"/>
  <c r="AW58" i="11"/>
  <c r="AD59" i="11"/>
  <c r="AE59" i="11"/>
  <c r="AF59" i="11"/>
  <c r="AG59" i="11"/>
  <c r="AH59" i="11"/>
  <c r="AI59" i="11"/>
  <c r="AJ59" i="11"/>
  <c r="AK59" i="11"/>
  <c r="AL59" i="11"/>
  <c r="AM59" i="11"/>
  <c r="AN59" i="11"/>
  <c r="AO59" i="11"/>
  <c r="AP59" i="11"/>
  <c r="AQ59" i="11"/>
  <c r="AR59" i="11"/>
  <c r="AS59" i="11"/>
  <c r="AT59" i="11"/>
  <c r="AU59" i="11"/>
  <c r="AV59" i="11"/>
  <c r="AW59" i="11"/>
  <c r="AD60" i="11"/>
  <c r="AE60" i="11"/>
  <c r="AF60" i="11"/>
  <c r="AG60" i="11"/>
  <c r="AH60" i="11"/>
  <c r="AI60" i="11"/>
  <c r="AJ60" i="11"/>
  <c r="AK60" i="11"/>
  <c r="AL60" i="11"/>
  <c r="AM60" i="11"/>
  <c r="AN60" i="11"/>
  <c r="AO60" i="11"/>
  <c r="AP60" i="11"/>
  <c r="AQ60" i="11"/>
  <c r="AR60" i="11"/>
  <c r="AS60" i="11"/>
  <c r="AT60" i="11"/>
  <c r="AU60" i="11"/>
  <c r="AV60" i="11"/>
  <c r="AW60" i="11"/>
  <c r="AG61" i="11"/>
  <c r="AH61" i="11"/>
  <c r="AI61" i="11"/>
  <c r="AJ61" i="11"/>
  <c r="AK61" i="11"/>
  <c r="AL61" i="11"/>
  <c r="AM61" i="11"/>
  <c r="AN61" i="11"/>
  <c r="AO61" i="11"/>
  <c r="AP61" i="11"/>
  <c r="AQ61" i="11"/>
  <c r="AR61" i="11"/>
  <c r="AS61" i="11"/>
  <c r="AT61" i="11"/>
  <c r="AU61" i="11"/>
  <c r="AV61" i="11"/>
  <c r="AW61" i="11"/>
  <c r="AL62" i="11"/>
  <c r="AM62" i="11"/>
  <c r="AN62" i="11"/>
  <c r="AO62" i="11"/>
  <c r="AP62" i="11"/>
  <c r="AQ62" i="11"/>
  <c r="AR62" i="11"/>
  <c r="AS62" i="11"/>
  <c r="AT62" i="11"/>
  <c r="AU62" i="11"/>
  <c r="AV62" i="11"/>
  <c r="AW62" i="11"/>
  <c r="AL63" i="11"/>
  <c r="AM63" i="11"/>
  <c r="AN63" i="11"/>
  <c r="AO63" i="11"/>
  <c r="AP63" i="11"/>
  <c r="AQ63" i="11"/>
  <c r="AR63" i="11"/>
  <c r="AS63" i="11"/>
  <c r="AT63" i="11"/>
  <c r="AU63" i="11"/>
  <c r="AV63" i="11"/>
  <c r="AW63" i="11"/>
  <c r="AL64" i="11"/>
  <c r="AM64" i="11"/>
  <c r="AN64" i="11"/>
  <c r="AO64" i="11"/>
  <c r="AP64" i="11"/>
  <c r="AQ64" i="11"/>
  <c r="AR64" i="11"/>
  <c r="AS64" i="11"/>
  <c r="AT64" i="11"/>
  <c r="AU64" i="11"/>
  <c r="AV64" i="11"/>
  <c r="AW64" i="11"/>
  <c r="AL65" i="11"/>
  <c r="AM65" i="11"/>
  <c r="AN65" i="11"/>
  <c r="AO65" i="11"/>
  <c r="AP65" i="11"/>
  <c r="AQ65" i="11"/>
  <c r="AR65" i="11"/>
  <c r="AS65" i="11"/>
  <c r="AT65" i="11"/>
  <c r="AU65" i="11"/>
  <c r="AV65" i="11"/>
  <c r="AW65" i="11"/>
  <c r="AL43" i="11"/>
  <c r="AL41" i="11"/>
  <c r="AL42" i="11"/>
  <c r="AK41" i="11"/>
  <c r="AK42" i="11"/>
  <c r="AK40" i="11"/>
  <c r="AD40" i="11"/>
  <c r="AE40" i="11"/>
  <c r="AF40" i="11"/>
  <c r="AG40" i="11"/>
  <c r="AH40" i="11"/>
  <c r="AI40" i="11"/>
  <c r="AJ40" i="11"/>
  <c r="AD41" i="11"/>
  <c r="AE41" i="11"/>
  <c r="AF41" i="11"/>
  <c r="AG41" i="11"/>
  <c r="AH41" i="11"/>
  <c r="AI41" i="11"/>
  <c r="AJ41" i="11"/>
  <c r="AD42" i="11"/>
  <c r="AE42" i="11"/>
  <c r="AF42" i="11"/>
  <c r="AG42" i="11"/>
  <c r="AH42" i="11"/>
  <c r="AI42" i="11"/>
  <c r="AJ42" i="11"/>
  <c r="AE43" i="11"/>
  <c r="AF43" i="11"/>
  <c r="AG43" i="11"/>
  <c r="AH43" i="11"/>
  <c r="AI43" i="11"/>
  <c r="AJ43" i="11"/>
  <c r="AK43" i="11"/>
  <c r="AD43" i="11"/>
  <c r="AW43" i="11"/>
  <c r="AV43" i="11"/>
  <c r="AU43" i="11"/>
  <c r="AT43" i="11"/>
  <c r="AS43" i="11"/>
  <c r="AR43" i="11"/>
  <c r="AQ43" i="11"/>
  <c r="AP43" i="11"/>
  <c r="AO43" i="11"/>
  <c r="AN43" i="11"/>
  <c r="AM43" i="11"/>
  <c r="AW42" i="11"/>
  <c r="AV42" i="11"/>
  <c r="AU42" i="11"/>
  <c r="AT42" i="11"/>
  <c r="AS42" i="11"/>
  <c r="AR42" i="11"/>
  <c r="AQ42" i="11"/>
  <c r="AP42" i="11"/>
  <c r="AO42" i="11"/>
  <c r="AN42" i="11"/>
  <c r="AM42" i="11"/>
  <c r="AW41" i="11"/>
  <c r="AV41" i="11"/>
  <c r="AU41" i="11"/>
  <c r="AT41" i="11"/>
  <c r="AS41" i="11"/>
  <c r="AR41" i="11"/>
  <c r="AQ41" i="11"/>
  <c r="AP41" i="11"/>
  <c r="AO41" i="11"/>
  <c r="AN41" i="11"/>
  <c r="AM41" i="11"/>
  <c r="AW40" i="11"/>
  <c r="AV40" i="11"/>
  <c r="AU40" i="11"/>
  <c r="AT40" i="11"/>
  <c r="AS40" i="11"/>
  <c r="AR40" i="11"/>
  <c r="AQ40" i="11"/>
  <c r="AP40" i="11"/>
  <c r="AO40" i="11"/>
  <c r="AN40" i="11"/>
  <c r="AM40" i="11"/>
  <c r="AL40" i="11"/>
  <c r="AW39" i="11"/>
  <c r="AV39" i="11"/>
  <c r="AU39" i="11"/>
  <c r="AT39" i="11"/>
  <c r="AS39" i="11"/>
  <c r="AR39" i="11"/>
  <c r="AQ39" i="11"/>
  <c r="AP39" i="11"/>
  <c r="AO39" i="11"/>
  <c r="AN39" i="11"/>
  <c r="AM39" i="11"/>
  <c r="AL39" i="11"/>
  <c r="AK39" i="11"/>
  <c r="AJ39" i="11"/>
  <c r="AI39" i="11"/>
  <c r="AH39" i="11"/>
  <c r="AG39" i="11"/>
  <c r="AF39" i="11"/>
  <c r="AE39" i="11"/>
  <c r="AD39" i="11"/>
  <c r="AW38" i="11"/>
  <c r="AV38" i="11"/>
  <c r="AU38" i="11"/>
  <c r="AT38" i="11"/>
  <c r="AS38" i="11"/>
  <c r="AR38" i="11"/>
  <c r="AQ38" i="11"/>
  <c r="AP38" i="11"/>
  <c r="AO38" i="11"/>
  <c r="AN38" i="11"/>
  <c r="AM38" i="11"/>
  <c r="AL38" i="11"/>
  <c r="AK38" i="11"/>
  <c r="AJ38" i="11"/>
  <c r="AI38" i="11"/>
  <c r="AH38" i="11"/>
  <c r="AG38" i="11"/>
  <c r="AF38" i="11"/>
  <c r="AE38" i="11"/>
  <c r="AD38" i="11"/>
  <c r="AW37" i="11"/>
  <c r="AV37" i="11"/>
  <c r="AU37" i="11"/>
  <c r="AT37" i="11"/>
  <c r="AS37" i="11"/>
  <c r="AR37" i="11"/>
  <c r="AQ37" i="11"/>
  <c r="AP37" i="11"/>
  <c r="AO37" i="11"/>
  <c r="AN37" i="11"/>
  <c r="AM37" i="11"/>
  <c r="AL37" i="11"/>
  <c r="AK37" i="11"/>
  <c r="AJ37" i="11"/>
  <c r="AI37" i="11"/>
  <c r="AH37" i="11"/>
  <c r="AG37" i="11"/>
  <c r="AF37" i="11"/>
  <c r="AE37" i="11"/>
  <c r="AD37" i="11"/>
  <c r="AW36" i="11"/>
  <c r="AV36" i="11"/>
  <c r="AU36" i="11"/>
  <c r="AT36" i="11"/>
  <c r="AS36" i="11"/>
  <c r="AR36" i="11"/>
  <c r="AQ36" i="11"/>
  <c r="AP36" i="11"/>
  <c r="AO36" i="11"/>
  <c r="AN36" i="11"/>
  <c r="AM36" i="11"/>
  <c r="AL36" i="11"/>
  <c r="AK36" i="11"/>
  <c r="AJ36" i="11"/>
  <c r="AI36" i="11"/>
  <c r="AH36" i="11"/>
  <c r="AG36" i="11"/>
  <c r="AF36" i="11"/>
  <c r="AE36" i="11"/>
  <c r="AD36" i="11"/>
  <c r="AW35" i="11"/>
  <c r="AV35" i="11"/>
  <c r="AU35" i="11"/>
  <c r="AT35" i="11"/>
  <c r="AS35" i="11"/>
  <c r="AR35" i="11"/>
  <c r="AQ35" i="11"/>
  <c r="AP35" i="11"/>
  <c r="AO35" i="11"/>
  <c r="AN35" i="11"/>
  <c r="AM35" i="11"/>
  <c r="AL35" i="11"/>
  <c r="AK35" i="11"/>
  <c r="AJ35" i="11"/>
  <c r="AI35" i="11"/>
  <c r="AH35" i="11"/>
  <c r="AG35" i="11"/>
  <c r="AF35" i="11"/>
  <c r="AE35" i="11"/>
  <c r="AD35" i="11"/>
  <c r="AW34" i="11"/>
  <c r="AV34" i="11"/>
  <c r="AU34" i="11"/>
  <c r="AT34" i="11"/>
  <c r="AS34" i="11"/>
  <c r="AR34" i="11"/>
  <c r="AQ34" i="11"/>
  <c r="AP34" i="11"/>
  <c r="AO34" i="11"/>
  <c r="AN34" i="11"/>
  <c r="AM34" i="11"/>
  <c r="AL34" i="11"/>
  <c r="AK34" i="11"/>
  <c r="AJ34" i="11"/>
  <c r="AI34" i="11"/>
  <c r="AH34" i="11"/>
  <c r="AG34" i="11"/>
  <c r="AF34" i="11"/>
  <c r="AE34" i="11"/>
  <c r="AD34" i="11"/>
  <c r="AW33" i="11"/>
  <c r="AV33" i="11"/>
  <c r="AU33" i="11"/>
  <c r="AT33" i="11"/>
  <c r="AS33" i="11"/>
  <c r="AR33" i="11"/>
  <c r="AQ33" i="11"/>
  <c r="AP33" i="11"/>
  <c r="AO33" i="11"/>
  <c r="AN33" i="11"/>
  <c r="AM33" i="11"/>
  <c r="AL33" i="11"/>
  <c r="AK33" i="11"/>
  <c r="AJ33" i="11"/>
  <c r="AI33" i="11"/>
  <c r="AH33" i="11"/>
  <c r="AG33" i="11"/>
  <c r="AF33" i="11"/>
  <c r="AE33" i="11"/>
  <c r="AD33" i="11"/>
  <c r="AW32" i="11"/>
  <c r="AV32" i="11"/>
  <c r="AU32" i="11"/>
  <c r="AT32" i="11"/>
  <c r="AS32" i="11"/>
  <c r="AR32" i="11"/>
  <c r="AQ32" i="11"/>
  <c r="AP32" i="11"/>
  <c r="AO32" i="11"/>
  <c r="AN32" i="11"/>
  <c r="AM32" i="11"/>
  <c r="AL32" i="11"/>
  <c r="AK32" i="11"/>
  <c r="AJ32" i="11"/>
  <c r="AI32" i="11"/>
  <c r="AH32" i="11"/>
  <c r="AG32" i="11"/>
  <c r="AF32" i="11"/>
  <c r="AE32" i="11"/>
  <c r="AD32" i="11"/>
  <c r="AW31" i="11"/>
  <c r="AV31" i="11"/>
  <c r="AU31" i="11"/>
  <c r="AT31" i="11"/>
  <c r="AS31" i="11"/>
  <c r="AR31" i="11"/>
  <c r="AQ31" i="11"/>
  <c r="AP31" i="11"/>
  <c r="AO31" i="11"/>
  <c r="AN31" i="11"/>
  <c r="AM31" i="11"/>
  <c r="AL31" i="11"/>
  <c r="AK31" i="11"/>
  <c r="AJ31" i="11"/>
  <c r="AI31" i="11"/>
  <c r="AH31" i="11"/>
  <c r="AG31" i="11"/>
  <c r="AF31" i="11"/>
  <c r="AE31" i="11"/>
  <c r="AD31" i="11"/>
  <c r="AW30" i="11"/>
  <c r="AV30" i="11"/>
  <c r="AU30" i="11"/>
  <c r="AT30" i="11"/>
  <c r="AS30" i="11"/>
  <c r="AR30" i="11"/>
  <c r="AQ30" i="11"/>
  <c r="AP30" i="11"/>
  <c r="AO30" i="11"/>
  <c r="AN30" i="11"/>
  <c r="AM30" i="11"/>
  <c r="AL30" i="11"/>
  <c r="AK30" i="11"/>
  <c r="AJ30" i="11"/>
  <c r="AI30" i="11"/>
  <c r="AH30" i="11"/>
  <c r="AG30" i="11"/>
  <c r="AF30" i="11"/>
  <c r="AE30" i="11"/>
  <c r="AD30" i="11"/>
  <c r="AW29" i="11"/>
  <c r="AV29" i="11"/>
  <c r="AU29" i="11"/>
  <c r="AT29" i="11"/>
  <c r="AS29" i="11"/>
  <c r="AR29" i="11"/>
  <c r="AQ29" i="11"/>
  <c r="AP29" i="11"/>
  <c r="AO29" i="11"/>
  <c r="AN29" i="11"/>
  <c r="AM29" i="11"/>
  <c r="AL29" i="11"/>
  <c r="AK29" i="11"/>
  <c r="AJ29" i="11"/>
  <c r="AI29" i="11"/>
  <c r="AH29" i="11"/>
  <c r="AG29" i="11"/>
  <c r="AF29" i="11"/>
  <c r="AE29" i="11"/>
  <c r="AD29" i="11"/>
  <c r="AW28" i="11"/>
  <c r="AV28" i="11"/>
  <c r="AU28" i="11"/>
  <c r="AT28" i="11"/>
  <c r="AS28" i="11"/>
  <c r="AR28" i="11"/>
  <c r="AQ28" i="11"/>
  <c r="AP28" i="11"/>
  <c r="AO28" i="11"/>
  <c r="AN28" i="11"/>
  <c r="AM28" i="11"/>
  <c r="AL28" i="11"/>
  <c r="AK28" i="11"/>
  <c r="AJ28" i="11"/>
  <c r="AI28" i="11"/>
  <c r="AH28" i="11"/>
  <c r="AG28" i="11"/>
  <c r="AF28" i="11"/>
  <c r="AE28" i="11"/>
  <c r="AD28" i="11"/>
  <c r="AW27" i="11"/>
  <c r="AV27" i="11"/>
  <c r="AU27" i="11"/>
  <c r="AT27" i="11"/>
  <c r="AS27" i="11"/>
  <c r="AR27" i="11"/>
  <c r="AQ27" i="11"/>
  <c r="AP27" i="11"/>
  <c r="AO27" i="11"/>
  <c r="AN27" i="11"/>
  <c r="AM27" i="11"/>
  <c r="AL27" i="11"/>
  <c r="AK27" i="11"/>
  <c r="AJ27" i="11"/>
  <c r="AI27" i="11"/>
  <c r="AH27" i="11"/>
  <c r="AG27" i="11"/>
  <c r="AF27" i="11"/>
  <c r="AE27" i="11"/>
  <c r="AD27" i="11"/>
  <c r="AW26" i="11"/>
  <c r="AV26" i="11"/>
  <c r="AU26" i="11"/>
  <c r="AT26" i="11"/>
  <c r="AS26" i="11"/>
  <c r="AR26" i="11"/>
  <c r="AQ26" i="11"/>
  <c r="AP26" i="11"/>
  <c r="AO26" i="11"/>
  <c r="AN26" i="11"/>
  <c r="AM26" i="11"/>
  <c r="AL26" i="11"/>
  <c r="AK26" i="11"/>
  <c r="AJ26" i="11"/>
  <c r="AI26" i="11"/>
  <c r="AH26" i="11"/>
  <c r="AG26" i="11"/>
  <c r="AF26" i="11"/>
  <c r="AE26" i="11"/>
  <c r="AD26" i="11"/>
  <c r="AW25" i="11"/>
  <c r="AV25" i="11"/>
  <c r="AU25" i="11"/>
  <c r="AT25" i="11"/>
  <c r="AS25" i="11"/>
  <c r="AR25" i="11"/>
  <c r="AQ25" i="11"/>
  <c r="AP25" i="11"/>
  <c r="AO25" i="11"/>
  <c r="AN25" i="11"/>
  <c r="AM25" i="11"/>
  <c r="AL25" i="11"/>
  <c r="AK25" i="11"/>
  <c r="AJ25" i="11"/>
  <c r="AI25" i="11"/>
  <c r="AH25" i="11"/>
  <c r="AG25" i="11"/>
  <c r="AF25" i="11"/>
  <c r="AE25" i="11"/>
  <c r="AD25" i="11"/>
  <c r="AW24" i="11"/>
  <c r="AV24" i="11"/>
  <c r="AU24" i="11"/>
  <c r="AT24" i="11"/>
  <c r="AS24" i="11"/>
  <c r="AR24" i="11"/>
  <c r="AQ24" i="11"/>
  <c r="AP24" i="11"/>
  <c r="AO24" i="11"/>
  <c r="AN24" i="11"/>
  <c r="AM24" i="11"/>
  <c r="AL24" i="11"/>
  <c r="AK24" i="11"/>
  <c r="AJ24" i="11"/>
  <c r="AI24" i="11"/>
  <c r="AH24" i="11"/>
  <c r="AG24" i="11"/>
  <c r="AF24" i="11"/>
  <c r="AE24" i="11"/>
  <c r="AD24" i="11"/>
  <c r="H141" i="10"/>
  <c r="H126" i="10"/>
  <c r="K126" i="10" s="1"/>
  <c r="H116" i="10"/>
  <c r="K116" i="10" s="1"/>
  <c r="G139" i="10"/>
  <c r="G124" i="10"/>
  <c r="E115" i="10"/>
  <c r="E116" i="10"/>
  <c r="E117" i="10"/>
  <c r="E118" i="10"/>
  <c r="E119" i="10"/>
  <c r="E120" i="10"/>
  <c r="E121" i="10"/>
  <c r="E122" i="10"/>
  <c r="E123" i="10"/>
  <c r="E124" i="10"/>
  <c r="E125" i="10"/>
  <c r="E126" i="10"/>
  <c r="E127" i="10"/>
  <c r="E128" i="10"/>
  <c r="E129" i="10"/>
  <c r="E130" i="10"/>
  <c r="E131" i="10"/>
  <c r="E132" i="10"/>
  <c r="E133" i="10"/>
  <c r="E134" i="10"/>
  <c r="E135" i="10"/>
  <c r="E136" i="10"/>
  <c r="E137" i="10"/>
  <c r="E138" i="10"/>
  <c r="E139" i="10"/>
  <c r="E140" i="10"/>
  <c r="E141" i="10"/>
  <c r="E142" i="10"/>
  <c r="E143" i="10"/>
  <c r="E144" i="10"/>
  <c r="E145" i="10"/>
  <c r="E146" i="10"/>
  <c r="E147" i="10"/>
  <c r="E148" i="10"/>
  <c r="E149" i="10"/>
  <c r="E150" i="10"/>
  <c r="E151" i="10"/>
  <c r="E152" i="10"/>
  <c r="E153" i="10"/>
  <c r="E154" i="10"/>
  <c r="E155" i="10"/>
  <c r="E156" i="10"/>
  <c r="E157" i="10"/>
  <c r="E158" i="10"/>
  <c r="E159" i="10"/>
  <c r="E160" i="10"/>
  <c r="E161" i="10"/>
  <c r="E162" i="10"/>
  <c r="E163" i="10"/>
  <c r="E114" i="10"/>
  <c r="F114" i="10" s="1"/>
  <c r="H86" i="10"/>
  <c r="H71" i="10"/>
  <c r="K71" i="10" s="1"/>
  <c r="H61" i="10"/>
  <c r="K61" i="10" s="1"/>
  <c r="G84" i="10"/>
  <c r="G69" i="10"/>
  <c r="E60" i="10"/>
  <c r="E61" i="10"/>
  <c r="E62" i="10"/>
  <c r="E63" i="10"/>
  <c r="E64" i="10"/>
  <c r="E65" i="10"/>
  <c r="E66" i="10"/>
  <c r="E67" i="10"/>
  <c r="E68" i="10"/>
  <c r="E69" i="10"/>
  <c r="E70" i="10"/>
  <c r="E71" i="10"/>
  <c r="E72" i="10"/>
  <c r="E73" i="10"/>
  <c r="E74" i="10"/>
  <c r="E75" i="10"/>
  <c r="E76" i="10"/>
  <c r="E77" i="10"/>
  <c r="E78" i="10"/>
  <c r="E79" i="10"/>
  <c r="E80" i="10"/>
  <c r="E81" i="10"/>
  <c r="E82" i="10"/>
  <c r="E83" i="10"/>
  <c r="E84" i="10"/>
  <c r="E85" i="10"/>
  <c r="E86" i="10"/>
  <c r="E87" i="10"/>
  <c r="E88" i="10"/>
  <c r="E89" i="10"/>
  <c r="E90" i="10"/>
  <c r="E91" i="10"/>
  <c r="E92" i="10"/>
  <c r="E93" i="10"/>
  <c r="E94" i="10"/>
  <c r="E95" i="10"/>
  <c r="E96" i="10"/>
  <c r="E97" i="10"/>
  <c r="E98" i="10"/>
  <c r="E99" i="10"/>
  <c r="E100" i="10"/>
  <c r="E101" i="10"/>
  <c r="E102" i="10"/>
  <c r="E103" i="10"/>
  <c r="E104" i="10"/>
  <c r="E105" i="10"/>
  <c r="E106" i="10"/>
  <c r="E107" i="10"/>
  <c r="E108" i="10"/>
  <c r="E59" i="10"/>
  <c r="F59" i="10" s="1"/>
  <c r="H31" i="10"/>
  <c r="H16" i="10"/>
  <c r="H6" i="10"/>
  <c r="G29" i="10"/>
  <c r="G14" i="10"/>
  <c r="E5" i="10"/>
  <c r="E6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4" i="10"/>
  <c r="F4" i="10" s="1"/>
  <c r="D163" i="10"/>
  <c r="D162" i="10"/>
  <c r="D161" i="10"/>
  <c r="D160" i="10"/>
  <c r="D159" i="10"/>
  <c r="D158" i="10"/>
  <c r="D157" i="10"/>
  <c r="D156" i="10"/>
  <c r="D155" i="10"/>
  <c r="D154" i="10"/>
  <c r="D153" i="10"/>
  <c r="D152" i="10"/>
  <c r="D151" i="10"/>
  <c r="D150" i="10"/>
  <c r="D149" i="10"/>
  <c r="D148" i="10"/>
  <c r="D147" i="10"/>
  <c r="D146" i="10"/>
  <c r="D145" i="10"/>
  <c r="D144" i="10"/>
  <c r="D143" i="10"/>
  <c r="D142" i="10"/>
  <c r="D141" i="10"/>
  <c r="D140" i="10"/>
  <c r="D139" i="10"/>
  <c r="D138" i="10"/>
  <c r="D137" i="10"/>
  <c r="D136" i="10"/>
  <c r="D135" i="10"/>
  <c r="D134" i="10"/>
  <c r="D133" i="10"/>
  <c r="D132" i="10"/>
  <c r="D131" i="10"/>
  <c r="D130" i="10"/>
  <c r="D129" i="10"/>
  <c r="D128" i="10"/>
  <c r="D127" i="10"/>
  <c r="D126" i="10"/>
  <c r="D125" i="10"/>
  <c r="D124" i="10"/>
  <c r="D123" i="10"/>
  <c r="D122" i="10"/>
  <c r="D121" i="10"/>
  <c r="D120" i="10"/>
  <c r="D119" i="10"/>
  <c r="D118" i="10"/>
  <c r="D117" i="10"/>
  <c r="D116" i="10"/>
  <c r="D115" i="10"/>
  <c r="D114" i="10"/>
  <c r="K113" i="10"/>
  <c r="D108" i="10"/>
  <c r="D107" i="10"/>
  <c r="D106" i="10"/>
  <c r="D105" i="10"/>
  <c r="D104" i="10"/>
  <c r="D103" i="10"/>
  <c r="D102" i="10"/>
  <c r="D101" i="10"/>
  <c r="D100" i="10"/>
  <c r="D99" i="10"/>
  <c r="D98" i="10"/>
  <c r="D97" i="10"/>
  <c r="D96" i="10"/>
  <c r="D95" i="10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D60" i="10"/>
  <c r="D59" i="10"/>
  <c r="K58" i="10"/>
  <c r="D53" i="10"/>
  <c r="D52" i="10"/>
  <c r="D51" i="10"/>
  <c r="D50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9" i="10"/>
  <c r="D8" i="10"/>
  <c r="D7" i="10"/>
  <c r="K6" i="10"/>
  <c r="D6" i="10"/>
  <c r="D5" i="10"/>
  <c r="D4" i="10"/>
  <c r="K3" i="10"/>
  <c r="AJ64" i="9"/>
  <c r="AK64" i="9"/>
  <c r="AL64" i="9"/>
  <c r="AM64" i="9"/>
  <c r="AJ65" i="9"/>
  <c r="AK65" i="9"/>
  <c r="AL65" i="9"/>
  <c r="AM65" i="9"/>
  <c r="AJ63" i="9"/>
  <c r="AK63" i="9"/>
  <c r="AL63" i="9"/>
  <c r="AM63" i="9"/>
  <c r="AI63" i="9"/>
  <c r="AI64" i="9"/>
  <c r="AI65" i="9"/>
  <c r="AH64" i="9"/>
  <c r="AH65" i="9"/>
  <c r="AE63" i="9"/>
  <c r="AF63" i="9"/>
  <c r="AG63" i="9"/>
  <c r="AH63" i="9"/>
  <c r="AD63" i="9"/>
  <c r="AD39" i="9"/>
  <c r="AE39" i="9"/>
  <c r="AF39" i="9"/>
  <c r="AG39" i="9"/>
  <c r="AH39" i="9"/>
  <c r="AD40" i="9"/>
  <c r="AE40" i="9"/>
  <c r="AF40" i="9"/>
  <c r="AG40" i="9"/>
  <c r="AH40" i="9"/>
  <c r="AI39" i="9"/>
  <c r="AI40" i="9"/>
  <c r="AI41" i="9"/>
  <c r="AI42" i="9"/>
  <c r="AI43" i="9"/>
  <c r="AH43" i="9"/>
  <c r="AH42" i="9"/>
  <c r="AE41" i="9"/>
  <c r="AF41" i="9"/>
  <c r="AG41" i="9"/>
  <c r="AH41" i="9"/>
  <c r="AD41" i="9"/>
  <c r="AW65" i="9"/>
  <c r="AV65" i="9"/>
  <c r="AU65" i="9"/>
  <c r="AT65" i="9"/>
  <c r="AS65" i="9"/>
  <c r="AR65" i="9"/>
  <c r="AQ65" i="9"/>
  <c r="AP65" i="9"/>
  <c r="AO65" i="9"/>
  <c r="AN65" i="9"/>
  <c r="AG65" i="9"/>
  <c r="AF65" i="9"/>
  <c r="AE65" i="9"/>
  <c r="AD65" i="9"/>
  <c r="AW64" i="9"/>
  <c r="AV64" i="9"/>
  <c r="AU64" i="9"/>
  <c r="AT64" i="9"/>
  <c r="AS64" i="9"/>
  <c r="AR64" i="9"/>
  <c r="AQ64" i="9"/>
  <c r="AP64" i="9"/>
  <c r="AO64" i="9"/>
  <c r="AN64" i="9"/>
  <c r="AG64" i="9"/>
  <c r="AF64" i="9"/>
  <c r="AE64" i="9"/>
  <c r="AD64" i="9"/>
  <c r="AW63" i="9"/>
  <c r="AV63" i="9"/>
  <c r="AU63" i="9"/>
  <c r="AT63" i="9"/>
  <c r="AS63" i="9"/>
  <c r="AR63" i="9"/>
  <c r="AQ63" i="9"/>
  <c r="AP63" i="9"/>
  <c r="AO63" i="9"/>
  <c r="AN63" i="9"/>
  <c r="AW62" i="9"/>
  <c r="AV62" i="9"/>
  <c r="AU62" i="9"/>
  <c r="AT62" i="9"/>
  <c r="AS62" i="9"/>
  <c r="AR62" i="9"/>
  <c r="AQ62" i="9"/>
  <c r="AP62" i="9"/>
  <c r="AO62" i="9"/>
  <c r="AN62" i="9"/>
  <c r="AM62" i="9"/>
  <c r="AL62" i="9"/>
  <c r="AK62" i="9"/>
  <c r="AJ62" i="9"/>
  <c r="AI62" i="9"/>
  <c r="AH62" i="9"/>
  <c r="AG62" i="9"/>
  <c r="AF62" i="9"/>
  <c r="AE62" i="9"/>
  <c r="AD62" i="9"/>
  <c r="AW61" i="9"/>
  <c r="AV61" i="9"/>
  <c r="AU61" i="9"/>
  <c r="AT61" i="9"/>
  <c r="AS61" i="9"/>
  <c r="AR61" i="9"/>
  <c r="AQ61" i="9"/>
  <c r="AP61" i="9"/>
  <c r="AO61" i="9"/>
  <c r="AN61" i="9"/>
  <c r="AM61" i="9"/>
  <c r="AL61" i="9"/>
  <c r="AK61" i="9"/>
  <c r="AJ61" i="9"/>
  <c r="AI61" i="9"/>
  <c r="AH61" i="9"/>
  <c r="AG61" i="9"/>
  <c r="AF61" i="9"/>
  <c r="AE61" i="9"/>
  <c r="AD61" i="9"/>
  <c r="AW60" i="9"/>
  <c r="AV60" i="9"/>
  <c r="AU60" i="9"/>
  <c r="AT60" i="9"/>
  <c r="AS60" i="9"/>
  <c r="AR60" i="9"/>
  <c r="AQ60" i="9"/>
  <c r="AP60" i="9"/>
  <c r="AO60" i="9"/>
  <c r="AN60" i="9"/>
  <c r="AM60" i="9"/>
  <c r="AL60" i="9"/>
  <c r="AK60" i="9"/>
  <c r="AJ60" i="9"/>
  <c r="AI60" i="9"/>
  <c r="AH60" i="9"/>
  <c r="AG60" i="9"/>
  <c r="AF60" i="9"/>
  <c r="AE60" i="9"/>
  <c r="AD60" i="9"/>
  <c r="AW59" i="9"/>
  <c r="AV59" i="9"/>
  <c r="AU59" i="9"/>
  <c r="AT59" i="9"/>
  <c r="AS59" i="9"/>
  <c r="AR59" i="9"/>
  <c r="AQ59" i="9"/>
  <c r="AP59" i="9"/>
  <c r="AO59" i="9"/>
  <c r="AN59" i="9"/>
  <c r="AM59" i="9"/>
  <c r="AL59" i="9"/>
  <c r="AK59" i="9"/>
  <c r="AJ59" i="9"/>
  <c r="AI59" i="9"/>
  <c r="AH59" i="9"/>
  <c r="AG59" i="9"/>
  <c r="AF59" i="9"/>
  <c r="AE59" i="9"/>
  <c r="AD59" i="9"/>
  <c r="AW58" i="9"/>
  <c r="AV58" i="9"/>
  <c r="AU58" i="9"/>
  <c r="AT58" i="9"/>
  <c r="AS58" i="9"/>
  <c r="AR58" i="9"/>
  <c r="AQ58" i="9"/>
  <c r="AP58" i="9"/>
  <c r="AO58" i="9"/>
  <c r="AN58" i="9"/>
  <c r="AM58" i="9"/>
  <c r="AL58" i="9"/>
  <c r="AK58" i="9"/>
  <c r="AJ58" i="9"/>
  <c r="AI58" i="9"/>
  <c r="AH58" i="9"/>
  <c r="AG58" i="9"/>
  <c r="AF58" i="9"/>
  <c r="AE58" i="9"/>
  <c r="AD58" i="9"/>
  <c r="AW57" i="9"/>
  <c r="AV57" i="9"/>
  <c r="AU57" i="9"/>
  <c r="AT57" i="9"/>
  <c r="AS57" i="9"/>
  <c r="AR57" i="9"/>
  <c r="AQ57" i="9"/>
  <c r="AP57" i="9"/>
  <c r="AO57" i="9"/>
  <c r="AN57" i="9"/>
  <c r="AM57" i="9"/>
  <c r="AL57" i="9"/>
  <c r="AK57" i="9"/>
  <c r="AJ57" i="9"/>
  <c r="AI57" i="9"/>
  <c r="AH57" i="9"/>
  <c r="AG57" i="9"/>
  <c r="AF57" i="9"/>
  <c r="AE57" i="9"/>
  <c r="AD57" i="9"/>
  <c r="AW56" i="9"/>
  <c r="AV56" i="9"/>
  <c r="AU56" i="9"/>
  <c r="AT56" i="9"/>
  <c r="AS56" i="9"/>
  <c r="AR56" i="9"/>
  <c r="AQ56" i="9"/>
  <c r="AP56" i="9"/>
  <c r="AO56" i="9"/>
  <c r="AN56" i="9"/>
  <c r="AM56" i="9"/>
  <c r="AL56" i="9"/>
  <c r="AK56" i="9"/>
  <c r="AJ56" i="9"/>
  <c r="AI56" i="9"/>
  <c r="AH56" i="9"/>
  <c r="AG56" i="9"/>
  <c r="AF56" i="9"/>
  <c r="AE56" i="9"/>
  <c r="AD56" i="9"/>
  <c r="AW55" i="9"/>
  <c r="AV55" i="9"/>
  <c r="AU55" i="9"/>
  <c r="AT55" i="9"/>
  <c r="AS55" i="9"/>
  <c r="AR55" i="9"/>
  <c r="AQ55" i="9"/>
  <c r="AP55" i="9"/>
  <c r="AO55" i="9"/>
  <c r="AN55" i="9"/>
  <c r="AM55" i="9"/>
  <c r="AL55" i="9"/>
  <c r="AK55" i="9"/>
  <c r="AJ55" i="9"/>
  <c r="AI55" i="9"/>
  <c r="AH55" i="9"/>
  <c r="AG55" i="9"/>
  <c r="AF55" i="9"/>
  <c r="AE55" i="9"/>
  <c r="AD55" i="9"/>
  <c r="AW54" i="9"/>
  <c r="AV54" i="9"/>
  <c r="AU54" i="9"/>
  <c r="AT54" i="9"/>
  <c r="AS54" i="9"/>
  <c r="AR54" i="9"/>
  <c r="AQ54" i="9"/>
  <c r="AP54" i="9"/>
  <c r="AO54" i="9"/>
  <c r="AN54" i="9"/>
  <c r="AM54" i="9"/>
  <c r="AL54" i="9"/>
  <c r="AK54" i="9"/>
  <c r="AJ54" i="9"/>
  <c r="AI54" i="9"/>
  <c r="AH54" i="9"/>
  <c r="AG54" i="9"/>
  <c r="AF54" i="9"/>
  <c r="AE54" i="9"/>
  <c r="AD54" i="9"/>
  <c r="AW53" i="9"/>
  <c r="AV53" i="9"/>
  <c r="AU53" i="9"/>
  <c r="AT53" i="9"/>
  <c r="AS53" i="9"/>
  <c r="AR53" i="9"/>
  <c r="AQ53" i="9"/>
  <c r="AP53" i="9"/>
  <c r="AO53" i="9"/>
  <c r="AN53" i="9"/>
  <c r="AM53" i="9"/>
  <c r="AL53" i="9"/>
  <c r="AK53" i="9"/>
  <c r="AJ53" i="9"/>
  <c r="AI53" i="9"/>
  <c r="AH53" i="9"/>
  <c r="AG53" i="9"/>
  <c r="AF53" i="9"/>
  <c r="AE53" i="9"/>
  <c r="AD53" i="9"/>
  <c r="AW52" i="9"/>
  <c r="AV52" i="9"/>
  <c r="AU52" i="9"/>
  <c r="AT52" i="9"/>
  <c r="AS52" i="9"/>
  <c r="AR52" i="9"/>
  <c r="AQ52" i="9"/>
  <c r="AP52" i="9"/>
  <c r="AO52" i="9"/>
  <c r="AN52" i="9"/>
  <c r="AM52" i="9"/>
  <c r="AL52" i="9"/>
  <c r="AK52" i="9"/>
  <c r="AJ52" i="9"/>
  <c r="AI52" i="9"/>
  <c r="AH52" i="9"/>
  <c r="AG52" i="9"/>
  <c r="AF52" i="9"/>
  <c r="AE52" i="9"/>
  <c r="AD52" i="9"/>
  <c r="AW51" i="9"/>
  <c r="AV51" i="9"/>
  <c r="AU51" i="9"/>
  <c r="AT51" i="9"/>
  <c r="AS51" i="9"/>
  <c r="AR51" i="9"/>
  <c r="AQ51" i="9"/>
  <c r="AP51" i="9"/>
  <c r="AO51" i="9"/>
  <c r="AN51" i="9"/>
  <c r="AM51" i="9"/>
  <c r="AL51" i="9"/>
  <c r="AK51" i="9"/>
  <c r="AJ51" i="9"/>
  <c r="AI51" i="9"/>
  <c r="AH51" i="9"/>
  <c r="AG51" i="9"/>
  <c r="AF51" i="9"/>
  <c r="AE51" i="9"/>
  <c r="AD51" i="9"/>
  <c r="AW50" i="9"/>
  <c r="AV50" i="9"/>
  <c r="AU50" i="9"/>
  <c r="AT50" i="9"/>
  <c r="AS50" i="9"/>
  <c r="AR50" i="9"/>
  <c r="AQ50" i="9"/>
  <c r="AP50" i="9"/>
  <c r="AO50" i="9"/>
  <c r="AN50" i="9"/>
  <c r="AM50" i="9"/>
  <c r="AL50" i="9"/>
  <c r="AK50" i="9"/>
  <c r="AJ50" i="9"/>
  <c r="AI50" i="9"/>
  <c r="AH50" i="9"/>
  <c r="AG50" i="9"/>
  <c r="AF50" i="9"/>
  <c r="AE50" i="9"/>
  <c r="AD50" i="9"/>
  <c r="AW49" i="9"/>
  <c r="AV49" i="9"/>
  <c r="AU49" i="9"/>
  <c r="AT49" i="9"/>
  <c r="AS49" i="9"/>
  <c r="AR49" i="9"/>
  <c r="AQ49" i="9"/>
  <c r="AP49" i="9"/>
  <c r="AO49" i="9"/>
  <c r="AN49" i="9"/>
  <c r="AM49" i="9"/>
  <c r="AL49" i="9"/>
  <c r="AK49" i="9"/>
  <c r="AJ49" i="9"/>
  <c r="AI49" i="9"/>
  <c r="AH49" i="9"/>
  <c r="AG49" i="9"/>
  <c r="AF49" i="9"/>
  <c r="AE49" i="9"/>
  <c r="AD49" i="9"/>
  <c r="AW48" i="9"/>
  <c r="AV48" i="9"/>
  <c r="AU48" i="9"/>
  <c r="AT48" i="9"/>
  <c r="AS48" i="9"/>
  <c r="AR48" i="9"/>
  <c r="AQ48" i="9"/>
  <c r="AP48" i="9"/>
  <c r="AO48" i="9"/>
  <c r="AN48" i="9"/>
  <c r="AM48" i="9"/>
  <c r="AL48" i="9"/>
  <c r="AK48" i="9"/>
  <c r="AJ48" i="9"/>
  <c r="AI48" i="9"/>
  <c r="AH48" i="9"/>
  <c r="AG48" i="9"/>
  <c r="AF48" i="9"/>
  <c r="AE48" i="9"/>
  <c r="AD48" i="9"/>
  <c r="AW47" i="9"/>
  <c r="AV47" i="9"/>
  <c r="AU47" i="9"/>
  <c r="AT47" i="9"/>
  <c r="AS47" i="9"/>
  <c r="AR47" i="9"/>
  <c r="AQ47" i="9"/>
  <c r="AP47" i="9"/>
  <c r="AO47" i="9"/>
  <c r="AN47" i="9"/>
  <c r="AM47" i="9"/>
  <c r="AL47" i="9"/>
  <c r="AK47" i="9"/>
  <c r="AJ47" i="9"/>
  <c r="AI47" i="9"/>
  <c r="AH47" i="9"/>
  <c r="AG47" i="9"/>
  <c r="AF47" i="9"/>
  <c r="AE47" i="9"/>
  <c r="AD47" i="9"/>
  <c r="AW46" i="9"/>
  <c r="AV46" i="9"/>
  <c r="AU46" i="9"/>
  <c r="AT46" i="9"/>
  <c r="AS46" i="9"/>
  <c r="AR46" i="9"/>
  <c r="AQ46" i="9"/>
  <c r="AP46" i="9"/>
  <c r="AO46" i="9"/>
  <c r="AN46" i="9"/>
  <c r="AM46" i="9"/>
  <c r="AL46" i="9"/>
  <c r="AK46" i="9"/>
  <c r="AJ46" i="9"/>
  <c r="AI46" i="9"/>
  <c r="AH46" i="9"/>
  <c r="AG46" i="9"/>
  <c r="AF46" i="9"/>
  <c r="AE46" i="9"/>
  <c r="AD46" i="9"/>
  <c r="AW43" i="9"/>
  <c r="AV43" i="9"/>
  <c r="AU43" i="9"/>
  <c r="AT43" i="9"/>
  <c r="AS43" i="9"/>
  <c r="AR43" i="9"/>
  <c r="AQ43" i="9"/>
  <c r="AP43" i="9"/>
  <c r="AO43" i="9"/>
  <c r="AN43" i="9"/>
  <c r="AM43" i="9"/>
  <c r="AL43" i="9"/>
  <c r="AK43" i="9"/>
  <c r="AJ43" i="9"/>
  <c r="AG43" i="9"/>
  <c r="AF43" i="9"/>
  <c r="AE43" i="9"/>
  <c r="AD43" i="9"/>
  <c r="AW42" i="9"/>
  <c r="AV42" i="9"/>
  <c r="AU42" i="9"/>
  <c r="AT42" i="9"/>
  <c r="AS42" i="9"/>
  <c r="AR42" i="9"/>
  <c r="AQ42" i="9"/>
  <c r="AP42" i="9"/>
  <c r="AO42" i="9"/>
  <c r="AN42" i="9"/>
  <c r="AM42" i="9"/>
  <c r="AL42" i="9"/>
  <c r="AK42" i="9"/>
  <c r="AJ42" i="9"/>
  <c r="AG42" i="9"/>
  <c r="AF42" i="9"/>
  <c r="AE42" i="9"/>
  <c r="AD42" i="9"/>
  <c r="AW41" i="9"/>
  <c r="AV41" i="9"/>
  <c r="AU41" i="9"/>
  <c r="AT41" i="9"/>
  <c r="AS41" i="9"/>
  <c r="AR41" i="9"/>
  <c r="AQ41" i="9"/>
  <c r="AP41" i="9"/>
  <c r="AO41" i="9"/>
  <c r="AN41" i="9"/>
  <c r="AM41" i="9"/>
  <c r="AL41" i="9"/>
  <c r="AK41" i="9"/>
  <c r="AJ41" i="9"/>
  <c r="AW40" i="9"/>
  <c r="AV40" i="9"/>
  <c r="AU40" i="9"/>
  <c r="AT40" i="9"/>
  <c r="AS40" i="9"/>
  <c r="AR40" i="9"/>
  <c r="AQ40" i="9"/>
  <c r="AP40" i="9"/>
  <c r="AO40" i="9"/>
  <c r="AN40" i="9"/>
  <c r="AM40" i="9"/>
  <c r="AL40" i="9"/>
  <c r="AK40" i="9"/>
  <c r="AJ40" i="9"/>
  <c r="AW39" i="9"/>
  <c r="AV39" i="9"/>
  <c r="AU39" i="9"/>
  <c r="AT39" i="9"/>
  <c r="AS39" i="9"/>
  <c r="AR39" i="9"/>
  <c r="AQ39" i="9"/>
  <c r="AP39" i="9"/>
  <c r="AO39" i="9"/>
  <c r="AN39" i="9"/>
  <c r="AM39" i="9"/>
  <c r="AL39" i="9"/>
  <c r="AK39" i="9"/>
  <c r="AJ39" i="9"/>
  <c r="AW38" i="9"/>
  <c r="AV38" i="9"/>
  <c r="AU38" i="9"/>
  <c r="AT38" i="9"/>
  <c r="AS38" i="9"/>
  <c r="AR38" i="9"/>
  <c r="AQ38" i="9"/>
  <c r="AP38" i="9"/>
  <c r="AO38" i="9"/>
  <c r="AN38" i="9"/>
  <c r="AM38" i="9"/>
  <c r="AL38" i="9"/>
  <c r="AK38" i="9"/>
  <c r="AJ38" i="9"/>
  <c r="AI38" i="9"/>
  <c r="AH38" i="9"/>
  <c r="AG38" i="9"/>
  <c r="AF38" i="9"/>
  <c r="AE38" i="9"/>
  <c r="AD38" i="9"/>
  <c r="AW37" i="9"/>
  <c r="AV37" i="9"/>
  <c r="AU37" i="9"/>
  <c r="AT37" i="9"/>
  <c r="AS37" i="9"/>
  <c r="AR37" i="9"/>
  <c r="AQ37" i="9"/>
  <c r="AP37" i="9"/>
  <c r="AO37" i="9"/>
  <c r="AN37" i="9"/>
  <c r="AM37" i="9"/>
  <c r="AL37" i="9"/>
  <c r="AK37" i="9"/>
  <c r="AJ37" i="9"/>
  <c r="AI37" i="9"/>
  <c r="AH37" i="9"/>
  <c r="AG37" i="9"/>
  <c r="AF37" i="9"/>
  <c r="AE37" i="9"/>
  <c r="AD37" i="9"/>
  <c r="AW36" i="9"/>
  <c r="AV36" i="9"/>
  <c r="AU36" i="9"/>
  <c r="AT36" i="9"/>
  <c r="AS36" i="9"/>
  <c r="AR36" i="9"/>
  <c r="AQ36" i="9"/>
  <c r="AP36" i="9"/>
  <c r="AO36" i="9"/>
  <c r="AN36" i="9"/>
  <c r="AM36" i="9"/>
  <c r="AL36" i="9"/>
  <c r="AK36" i="9"/>
  <c r="AJ36" i="9"/>
  <c r="AI36" i="9"/>
  <c r="AH36" i="9"/>
  <c r="AG36" i="9"/>
  <c r="AF36" i="9"/>
  <c r="AE36" i="9"/>
  <c r="AD36" i="9"/>
  <c r="AW35" i="9"/>
  <c r="AV35" i="9"/>
  <c r="AU35" i="9"/>
  <c r="AT35" i="9"/>
  <c r="AS35" i="9"/>
  <c r="AR35" i="9"/>
  <c r="AQ35" i="9"/>
  <c r="AP35" i="9"/>
  <c r="AO35" i="9"/>
  <c r="AN35" i="9"/>
  <c r="AM35" i="9"/>
  <c r="AL35" i="9"/>
  <c r="AK35" i="9"/>
  <c r="AJ35" i="9"/>
  <c r="AI35" i="9"/>
  <c r="AH35" i="9"/>
  <c r="AG35" i="9"/>
  <c r="AF35" i="9"/>
  <c r="AE35" i="9"/>
  <c r="AD35" i="9"/>
  <c r="AW34" i="9"/>
  <c r="AV34" i="9"/>
  <c r="AU34" i="9"/>
  <c r="AT34" i="9"/>
  <c r="AS34" i="9"/>
  <c r="AR34" i="9"/>
  <c r="AQ34" i="9"/>
  <c r="AP34" i="9"/>
  <c r="AO34" i="9"/>
  <c r="AN34" i="9"/>
  <c r="AM34" i="9"/>
  <c r="AL34" i="9"/>
  <c r="AK34" i="9"/>
  <c r="AJ34" i="9"/>
  <c r="AI34" i="9"/>
  <c r="AH34" i="9"/>
  <c r="AG34" i="9"/>
  <c r="AF34" i="9"/>
  <c r="AE34" i="9"/>
  <c r="AD34" i="9"/>
  <c r="AW33" i="9"/>
  <c r="AV33" i="9"/>
  <c r="AU33" i="9"/>
  <c r="AT33" i="9"/>
  <c r="AS33" i="9"/>
  <c r="AR33" i="9"/>
  <c r="AQ33" i="9"/>
  <c r="AP33" i="9"/>
  <c r="AO33" i="9"/>
  <c r="AN33" i="9"/>
  <c r="AM33" i="9"/>
  <c r="AL33" i="9"/>
  <c r="AK33" i="9"/>
  <c r="AJ33" i="9"/>
  <c r="AI33" i="9"/>
  <c r="AH33" i="9"/>
  <c r="AG33" i="9"/>
  <c r="AF33" i="9"/>
  <c r="AE33" i="9"/>
  <c r="AD33" i="9"/>
  <c r="AW32" i="9"/>
  <c r="AV32" i="9"/>
  <c r="AU32" i="9"/>
  <c r="AT32" i="9"/>
  <c r="AS32" i="9"/>
  <c r="AR32" i="9"/>
  <c r="AQ32" i="9"/>
  <c r="AP32" i="9"/>
  <c r="AO32" i="9"/>
  <c r="AN32" i="9"/>
  <c r="AM32" i="9"/>
  <c r="AL32" i="9"/>
  <c r="AK32" i="9"/>
  <c r="AJ32" i="9"/>
  <c r="AI32" i="9"/>
  <c r="AH32" i="9"/>
  <c r="AG32" i="9"/>
  <c r="AF32" i="9"/>
  <c r="AE32" i="9"/>
  <c r="AD32" i="9"/>
  <c r="AW31" i="9"/>
  <c r="AV31" i="9"/>
  <c r="AU31" i="9"/>
  <c r="AT31" i="9"/>
  <c r="AS31" i="9"/>
  <c r="AR31" i="9"/>
  <c r="AQ31" i="9"/>
  <c r="AP31" i="9"/>
  <c r="AO31" i="9"/>
  <c r="AN31" i="9"/>
  <c r="AM31" i="9"/>
  <c r="AL31" i="9"/>
  <c r="AK31" i="9"/>
  <c r="AJ31" i="9"/>
  <c r="AI31" i="9"/>
  <c r="AH31" i="9"/>
  <c r="AG31" i="9"/>
  <c r="AF31" i="9"/>
  <c r="AE31" i="9"/>
  <c r="AD31" i="9"/>
  <c r="AW30" i="9"/>
  <c r="AV30" i="9"/>
  <c r="AU30" i="9"/>
  <c r="AT30" i="9"/>
  <c r="AS30" i="9"/>
  <c r="AR30" i="9"/>
  <c r="AQ30" i="9"/>
  <c r="AP30" i="9"/>
  <c r="AO30" i="9"/>
  <c r="AN30" i="9"/>
  <c r="AM30" i="9"/>
  <c r="AL30" i="9"/>
  <c r="AK30" i="9"/>
  <c r="AJ30" i="9"/>
  <c r="AI30" i="9"/>
  <c r="AH30" i="9"/>
  <c r="AG30" i="9"/>
  <c r="AF30" i="9"/>
  <c r="AE30" i="9"/>
  <c r="AD30" i="9"/>
  <c r="AW29" i="9"/>
  <c r="AV29" i="9"/>
  <c r="AU29" i="9"/>
  <c r="AT29" i="9"/>
  <c r="AS29" i="9"/>
  <c r="AR29" i="9"/>
  <c r="AQ29" i="9"/>
  <c r="AP29" i="9"/>
  <c r="AO29" i="9"/>
  <c r="AN29" i="9"/>
  <c r="AM29" i="9"/>
  <c r="AL29" i="9"/>
  <c r="AK29" i="9"/>
  <c r="AJ29" i="9"/>
  <c r="AI29" i="9"/>
  <c r="AH29" i="9"/>
  <c r="AG29" i="9"/>
  <c r="AF29" i="9"/>
  <c r="AE29" i="9"/>
  <c r="AD29" i="9"/>
  <c r="AW28" i="9"/>
  <c r="AV28" i="9"/>
  <c r="AU28" i="9"/>
  <c r="AT28" i="9"/>
  <c r="AS28" i="9"/>
  <c r="AR28" i="9"/>
  <c r="AQ28" i="9"/>
  <c r="AP28" i="9"/>
  <c r="AO28" i="9"/>
  <c r="AN28" i="9"/>
  <c r="AM28" i="9"/>
  <c r="AL28" i="9"/>
  <c r="AK28" i="9"/>
  <c r="AJ28" i="9"/>
  <c r="AI28" i="9"/>
  <c r="AH28" i="9"/>
  <c r="AG28" i="9"/>
  <c r="AF28" i="9"/>
  <c r="AE28" i="9"/>
  <c r="AD28" i="9"/>
  <c r="AW27" i="9"/>
  <c r="AV27" i="9"/>
  <c r="AU27" i="9"/>
  <c r="AT27" i="9"/>
  <c r="AS27" i="9"/>
  <c r="AR27" i="9"/>
  <c r="AQ27" i="9"/>
  <c r="AP27" i="9"/>
  <c r="AO27" i="9"/>
  <c r="AN27" i="9"/>
  <c r="AM27" i="9"/>
  <c r="AL27" i="9"/>
  <c r="AK27" i="9"/>
  <c r="AJ27" i="9"/>
  <c r="AI27" i="9"/>
  <c r="AH27" i="9"/>
  <c r="AG27" i="9"/>
  <c r="AF27" i="9"/>
  <c r="AE27" i="9"/>
  <c r="AD27" i="9"/>
  <c r="AW26" i="9"/>
  <c r="AV26" i="9"/>
  <c r="AU26" i="9"/>
  <c r="AT26" i="9"/>
  <c r="AS26" i="9"/>
  <c r="AR26" i="9"/>
  <c r="AQ26" i="9"/>
  <c r="AP26" i="9"/>
  <c r="AO26" i="9"/>
  <c r="AN26" i="9"/>
  <c r="AM26" i="9"/>
  <c r="AL26" i="9"/>
  <c r="AK26" i="9"/>
  <c r="AJ26" i="9"/>
  <c r="AI26" i="9"/>
  <c r="AH26" i="9"/>
  <c r="AG26" i="9"/>
  <c r="AF26" i="9"/>
  <c r="AE26" i="9"/>
  <c r="AD26" i="9"/>
  <c r="AW25" i="9"/>
  <c r="AV25" i="9"/>
  <c r="AU25" i="9"/>
  <c r="AT25" i="9"/>
  <c r="AS25" i="9"/>
  <c r="AR25" i="9"/>
  <c r="AQ25" i="9"/>
  <c r="AP25" i="9"/>
  <c r="AO25" i="9"/>
  <c r="AN25" i="9"/>
  <c r="AM25" i="9"/>
  <c r="AL25" i="9"/>
  <c r="AK25" i="9"/>
  <c r="AJ25" i="9"/>
  <c r="AI25" i="9"/>
  <c r="AH25" i="9"/>
  <c r="AG25" i="9"/>
  <c r="AF25" i="9"/>
  <c r="AE25" i="9"/>
  <c r="AD25" i="9"/>
  <c r="AW24" i="9"/>
  <c r="AV24" i="9"/>
  <c r="AU24" i="9"/>
  <c r="AT24" i="9"/>
  <c r="AS24" i="9"/>
  <c r="AR24" i="9"/>
  <c r="AQ24" i="9"/>
  <c r="AP24" i="9"/>
  <c r="AO24" i="9"/>
  <c r="AN24" i="9"/>
  <c r="AM24" i="9"/>
  <c r="AL24" i="9"/>
  <c r="AK24" i="9"/>
  <c r="AJ24" i="9"/>
  <c r="AI24" i="9"/>
  <c r="AH24" i="9"/>
  <c r="AG24" i="9"/>
  <c r="AF24" i="9"/>
  <c r="AE24" i="9"/>
  <c r="AD24" i="9"/>
  <c r="AK64" i="8"/>
  <c r="AL64" i="8"/>
  <c r="AM64" i="8"/>
  <c r="AK65" i="8"/>
  <c r="AL65" i="8"/>
  <c r="AM65" i="8"/>
  <c r="AL63" i="8"/>
  <c r="AM63" i="8"/>
  <c r="AK63" i="8"/>
  <c r="AI64" i="8"/>
  <c r="AJ64" i="8"/>
  <c r="AI65" i="8"/>
  <c r="AJ65" i="8"/>
  <c r="AH63" i="8"/>
  <c r="AI63" i="8"/>
  <c r="AJ63" i="8"/>
  <c r="AG63" i="8"/>
  <c r="AG64" i="8"/>
  <c r="AH64" i="8"/>
  <c r="AD39" i="8"/>
  <c r="AE39" i="8"/>
  <c r="AF39" i="8"/>
  <c r="AG39" i="8"/>
  <c r="AH39" i="8"/>
  <c r="AI39" i="8"/>
  <c r="AH40" i="8"/>
  <c r="AI40" i="8"/>
  <c r="AG40" i="8"/>
  <c r="AE40" i="8"/>
  <c r="AF40" i="8"/>
  <c r="AD40" i="8"/>
  <c r="AH41" i="8"/>
  <c r="AH42" i="8"/>
  <c r="AI41" i="8"/>
  <c r="AI42" i="8"/>
  <c r="AI43" i="8"/>
  <c r="AW65" i="8"/>
  <c r="AV65" i="8"/>
  <c r="AU65" i="8"/>
  <c r="AT65" i="8"/>
  <c r="AS65" i="8"/>
  <c r="AR65" i="8"/>
  <c r="AQ65" i="8"/>
  <c r="AP65" i="8"/>
  <c r="AO65" i="8"/>
  <c r="AN65" i="8"/>
  <c r="AH65" i="8"/>
  <c r="AG65" i="8"/>
  <c r="AF65" i="8"/>
  <c r="AE65" i="8"/>
  <c r="AD65" i="8"/>
  <c r="AW64" i="8"/>
  <c r="AV64" i="8"/>
  <c r="AU64" i="8"/>
  <c r="AT64" i="8"/>
  <c r="AS64" i="8"/>
  <c r="AR64" i="8"/>
  <c r="AQ64" i="8"/>
  <c r="AP64" i="8"/>
  <c r="AO64" i="8"/>
  <c r="AN64" i="8"/>
  <c r="AF64" i="8"/>
  <c r="AE64" i="8"/>
  <c r="AD64" i="8"/>
  <c r="AW63" i="8"/>
  <c r="AV63" i="8"/>
  <c r="AU63" i="8"/>
  <c r="AT63" i="8"/>
  <c r="AS63" i="8"/>
  <c r="AR63" i="8"/>
  <c r="AQ63" i="8"/>
  <c r="AP63" i="8"/>
  <c r="AO63" i="8"/>
  <c r="AN63" i="8"/>
  <c r="AF63" i="8"/>
  <c r="AE63" i="8"/>
  <c r="AD63" i="8"/>
  <c r="AW62" i="8"/>
  <c r="AV62" i="8"/>
  <c r="AU62" i="8"/>
  <c r="AT62" i="8"/>
  <c r="AS62" i="8"/>
  <c r="AR62" i="8"/>
  <c r="AQ62" i="8"/>
  <c r="AP62" i="8"/>
  <c r="AO62" i="8"/>
  <c r="AN62" i="8"/>
  <c r="AM62" i="8"/>
  <c r="AL62" i="8"/>
  <c r="AK62" i="8"/>
  <c r="AJ62" i="8"/>
  <c r="AI62" i="8"/>
  <c r="AH62" i="8"/>
  <c r="AG62" i="8"/>
  <c r="AF62" i="8"/>
  <c r="AE62" i="8"/>
  <c r="AD62" i="8"/>
  <c r="AW61" i="8"/>
  <c r="AV61" i="8"/>
  <c r="AU61" i="8"/>
  <c r="AT61" i="8"/>
  <c r="AS61" i="8"/>
  <c r="AR61" i="8"/>
  <c r="AQ61" i="8"/>
  <c r="AP61" i="8"/>
  <c r="AO61" i="8"/>
  <c r="AN61" i="8"/>
  <c r="AM61" i="8"/>
  <c r="AL61" i="8"/>
  <c r="AK61" i="8"/>
  <c r="AJ61" i="8"/>
  <c r="AI61" i="8"/>
  <c r="AH61" i="8"/>
  <c r="AG61" i="8"/>
  <c r="AF61" i="8"/>
  <c r="AE61" i="8"/>
  <c r="AD61" i="8"/>
  <c r="AW60" i="8"/>
  <c r="AV60" i="8"/>
  <c r="AU60" i="8"/>
  <c r="AT60" i="8"/>
  <c r="AS60" i="8"/>
  <c r="AR60" i="8"/>
  <c r="AQ60" i="8"/>
  <c r="AP60" i="8"/>
  <c r="AO60" i="8"/>
  <c r="AN60" i="8"/>
  <c r="AM60" i="8"/>
  <c r="AL60" i="8"/>
  <c r="AK60" i="8"/>
  <c r="AJ60" i="8"/>
  <c r="AI60" i="8"/>
  <c r="AH60" i="8"/>
  <c r="AG60" i="8"/>
  <c r="AF60" i="8"/>
  <c r="AE60" i="8"/>
  <c r="AD60" i="8"/>
  <c r="AW59" i="8"/>
  <c r="AV59" i="8"/>
  <c r="AU59" i="8"/>
  <c r="AT59" i="8"/>
  <c r="AS59" i="8"/>
  <c r="AR59" i="8"/>
  <c r="AQ59" i="8"/>
  <c r="AP59" i="8"/>
  <c r="AO59" i="8"/>
  <c r="AN59" i="8"/>
  <c r="AM59" i="8"/>
  <c r="AL59" i="8"/>
  <c r="AK59" i="8"/>
  <c r="AJ59" i="8"/>
  <c r="AI59" i="8"/>
  <c r="AH59" i="8"/>
  <c r="AG59" i="8"/>
  <c r="AF59" i="8"/>
  <c r="AE59" i="8"/>
  <c r="AD59" i="8"/>
  <c r="AW58" i="8"/>
  <c r="AV58" i="8"/>
  <c r="AU58" i="8"/>
  <c r="AT58" i="8"/>
  <c r="AS58" i="8"/>
  <c r="AR58" i="8"/>
  <c r="AQ58" i="8"/>
  <c r="AP58" i="8"/>
  <c r="AO58" i="8"/>
  <c r="AN58" i="8"/>
  <c r="AM58" i="8"/>
  <c r="AL58" i="8"/>
  <c r="AK58" i="8"/>
  <c r="AJ58" i="8"/>
  <c r="AI58" i="8"/>
  <c r="AH58" i="8"/>
  <c r="AG58" i="8"/>
  <c r="AF58" i="8"/>
  <c r="AE58" i="8"/>
  <c r="AD58" i="8"/>
  <c r="AW57" i="8"/>
  <c r="AV57" i="8"/>
  <c r="AU57" i="8"/>
  <c r="AT57" i="8"/>
  <c r="AS57" i="8"/>
  <c r="AR57" i="8"/>
  <c r="AQ57" i="8"/>
  <c r="AP57" i="8"/>
  <c r="AO57" i="8"/>
  <c r="AN57" i="8"/>
  <c r="AM57" i="8"/>
  <c r="AL57" i="8"/>
  <c r="AK57" i="8"/>
  <c r="AJ57" i="8"/>
  <c r="AI57" i="8"/>
  <c r="AH57" i="8"/>
  <c r="AG57" i="8"/>
  <c r="AF57" i="8"/>
  <c r="AE57" i="8"/>
  <c r="AD57" i="8"/>
  <c r="AW56" i="8"/>
  <c r="AV56" i="8"/>
  <c r="AU56" i="8"/>
  <c r="AT56" i="8"/>
  <c r="AS56" i="8"/>
  <c r="AR56" i="8"/>
  <c r="AQ56" i="8"/>
  <c r="AP56" i="8"/>
  <c r="AO56" i="8"/>
  <c r="AN56" i="8"/>
  <c r="AM56" i="8"/>
  <c r="AL56" i="8"/>
  <c r="AK56" i="8"/>
  <c r="AJ56" i="8"/>
  <c r="AI56" i="8"/>
  <c r="AH56" i="8"/>
  <c r="AG56" i="8"/>
  <c r="AF56" i="8"/>
  <c r="AE56" i="8"/>
  <c r="AD56" i="8"/>
  <c r="AW55" i="8"/>
  <c r="AV55" i="8"/>
  <c r="AU55" i="8"/>
  <c r="AT55" i="8"/>
  <c r="AS55" i="8"/>
  <c r="AR55" i="8"/>
  <c r="AQ55" i="8"/>
  <c r="AP55" i="8"/>
  <c r="AO55" i="8"/>
  <c r="AN55" i="8"/>
  <c r="AM55" i="8"/>
  <c r="AL55" i="8"/>
  <c r="AK55" i="8"/>
  <c r="AJ55" i="8"/>
  <c r="AI55" i="8"/>
  <c r="AH55" i="8"/>
  <c r="AG55" i="8"/>
  <c r="AF55" i="8"/>
  <c r="AE55" i="8"/>
  <c r="AD55" i="8"/>
  <c r="AW54" i="8"/>
  <c r="AV54" i="8"/>
  <c r="AU54" i="8"/>
  <c r="AT54" i="8"/>
  <c r="AS54" i="8"/>
  <c r="AR54" i="8"/>
  <c r="AQ54" i="8"/>
  <c r="AP54" i="8"/>
  <c r="AO54" i="8"/>
  <c r="AN54" i="8"/>
  <c r="AM54" i="8"/>
  <c r="AL54" i="8"/>
  <c r="AK54" i="8"/>
  <c r="AJ54" i="8"/>
  <c r="AI54" i="8"/>
  <c r="AH54" i="8"/>
  <c r="AG54" i="8"/>
  <c r="AF54" i="8"/>
  <c r="AE54" i="8"/>
  <c r="AD54" i="8"/>
  <c r="AW53" i="8"/>
  <c r="AV53" i="8"/>
  <c r="AU53" i="8"/>
  <c r="AT53" i="8"/>
  <c r="AS53" i="8"/>
  <c r="AR53" i="8"/>
  <c r="AQ53" i="8"/>
  <c r="AP53" i="8"/>
  <c r="AO53" i="8"/>
  <c r="AN53" i="8"/>
  <c r="AM53" i="8"/>
  <c r="AL53" i="8"/>
  <c r="AK53" i="8"/>
  <c r="AJ53" i="8"/>
  <c r="AI53" i="8"/>
  <c r="AH53" i="8"/>
  <c r="AG53" i="8"/>
  <c r="AF53" i="8"/>
  <c r="AE53" i="8"/>
  <c r="AD53" i="8"/>
  <c r="AW52" i="8"/>
  <c r="AV52" i="8"/>
  <c r="AU52" i="8"/>
  <c r="AT52" i="8"/>
  <c r="AS52" i="8"/>
  <c r="AR52" i="8"/>
  <c r="AQ52" i="8"/>
  <c r="AP52" i="8"/>
  <c r="AO52" i="8"/>
  <c r="AN52" i="8"/>
  <c r="AM52" i="8"/>
  <c r="AL52" i="8"/>
  <c r="AK52" i="8"/>
  <c r="AJ52" i="8"/>
  <c r="AI52" i="8"/>
  <c r="AH52" i="8"/>
  <c r="AG52" i="8"/>
  <c r="AF52" i="8"/>
  <c r="AE52" i="8"/>
  <c r="AD52" i="8"/>
  <c r="AW51" i="8"/>
  <c r="AV51" i="8"/>
  <c r="AU51" i="8"/>
  <c r="AT51" i="8"/>
  <c r="AS51" i="8"/>
  <c r="AR51" i="8"/>
  <c r="AQ51" i="8"/>
  <c r="AP51" i="8"/>
  <c r="AO51" i="8"/>
  <c r="AN51" i="8"/>
  <c r="AM51" i="8"/>
  <c r="AL51" i="8"/>
  <c r="AK51" i="8"/>
  <c r="AJ51" i="8"/>
  <c r="AI51" i="8"/>
  <c r="AH51" i="8"/>
  <c r="AG51" i="8"/>
  <c r="AF51" i="8"/>
  <c r="AE51" i="8"/>
  <c r="AD51" i="8"/>
  <c r="AW50" i="8"/>
  <c r="AV50" i="8"/>
  <c r="AU50" i="8"/>
  <c r="AT50" i="8"/>
  <c r="AS50" i="8"/>
  <c r="AR50" i="8"/>
  <c r="AQ50" i="8"/>
  <c r="AP50" i="8"/>
  <c r="AO50" i="8"/>
  <c r="AN50" i="8"/>
  <c r="AM50" i="8"/>
  <c r="AL50" i="8"/>
  <c r="AK50" i="8"/>
  <c r="AJ50" i="8"/>
  <c r="AI50" i="8"/>
  <c r="AH50" i="8"/>
  <c r="AG50" i="8"/>
  <c r="AF50" i="8"/>
  <c r="AE50" i="8"/>
  <c r="AD50" i="8"/>
  <c r="AW49" i="8"/>
  <c r="AV49" i="8"/>
  <c r="AU49" i="8"/>
  <c r="AT49" i="8"/>
  <c r="AS49" i="8"/>
  <c r="AR49" i="8"/>
  <c r="AQ49" i="8"/>
  <c r="AP49" i="8"/>
  <c r="AO49" i="8"/>
  <c r="AN49" i="8"/>
  <c r="AM49" i="8"/>
  <c r="AL49" i="8"/>
  <c r="AK49" i="8"/>
  <c r="AJ49" i="8"/>
  <c r="AI49" i="8"/>
  <c r="AH49" i="8"/>
  <c r="AG49" i="8"/>
  <c r="AF49" i="8"/>
  <c r="AE49" i="8"/>
  <c r="AD49" i="8"/>
  <c r="AW48" i="8"/>
  <c r="AV48" i="8"/>
  <c r="AU48" i="8"/>
  <c r="AT48" i="8"/>
  <c r="AS48" i="8"/>
  <c r="AR48" i="8"/>
  <c r="AQ48" i="8"/>
  <c r="AP48" i="8"/>
  <c r="AO48" i="8"/>
  <c r="AN48" i="8"/>
  <c r="AM48" i="8"/>
  <c r="AL48" i="8"/>
  <c r="AK48" i="8"/>
  <c r="AJ48" i="8"/>
  <c r="AI48" i="8"/>
  <c r="AH48" i="8"/>
  <c r="AG48" i="8"/>
  <c r="AF48" i="8"/>
  <c r="AE48" i="8"/>
  <c r="AD48" i="8"/>
  <c r="AW47" i="8"/>
  <c r="AV47" i="8"/>
  <c r="AU47" i="8"/>
  <c r="AT47" i="8"/>
  <c r="AS47" i="8"/>
  <c r="AR47" i="8"/>
  <c r="AQ47" i="8"/>
  <c r="AP47" i="8"/>
  <c r="AO47" i="8"/>
  <c r="AN47" i="8"/>
  <c r="AM47" i="8"/>
  <c r="AL47" i="8"/>
  <c r="AK47" i="8"/>
  <c r="AJ47" i="8"/>
  <c r="AI47" i="8"/>
  <c r="AH47" i="8"/>
  <c r="AG47" i="8"/>
  <c r="AF47" i="8"/>
  <c r="AE47" i="8"/>
  <c r="AD47" i="8"/>
  <c r="AW46" i="8"/>
  <c r="AV46" i="8"/>
  <c r="AU46" i="8"/>
  <c r="AT46" i="8"/>
  <c r="AS46" i="8"/>
  <c r="AR46" i="8"/>
  <c r="AQ46" i="8"/>
  <c r="AP46" i="8"/>
  <c r="AO46" i="8"/>
  <c r="AN46" i="8"/>
  <c r="AM46" i="8"/>
  <c r="AL46" i="8"/>
  <c r="AK46" i="8"/>
  <c r="AJ46" i="8"/>
  <c r="AI46" i="8"/>
  <c r="AH46" i="8"/>
  <c r="AG46" i="8"/>
  <c r="AF46" i="8"/>
  <c r="AE46" i="8"/>
  <c r="AD46" i="8"/>
  <c r="AW43" i="8"/>
  <c r="AV43" i="8"/>
  <c r="AU43" i="8"/>
  <c r="AT43" i="8"/>
  <c r="AS43" i="8"/>
  <c r="AR43" i="8"/>
  <c r="AQ43" i="8"/>
  <c r="AP43" i="8"/>
  <c r="AO43" i="8"/>
  <c r="AN43" i="8"/>
  <c r="AM43" i="8"/>
  <c r="AL43" i="8"/>
  <c r="AK43" i="8"/>
  <c r="AJ43" i="8"/>
  <c r="AH43" i="8"/>
  <c r="AG43" i="8"/>
  <c r="AF43" i="8"/>
  <c r="AE43" i="8"/>
  <c r="AD43" i="8"/>
  <c r="AW42" i="8"/>
  <c r="AV42" i="8"/>
  <c r="AU42" i="8"/>
  <c r="AT42" i="8"/>
  <c r="AS42" i="8"/>
  <c r="AR42" i="8"/>
  <c r="AQ42" i="8"/>
  <c r="AP42" i="8"/>
  <c r="AO42" i="8"/>
  <c r="AN42" i="8"/>
  <c r="AM42" i="8"/>
  <c r="AL42" i="8"/>
  <c r="AK42" i="8"/>
  <c r="AJ42" i="8"/>
  <c r="AG42" i="8"/>
  <c r="AF42" i="8"/>
  <c r="AE42" i="8"/>
  <c r="AD42" i="8"/>
  <c r="AW41" i="8"/>
  <c r="AV41" i="8"/>
  <c r="AU41" i="8"/>
  <c r="AT41" i="8"/>
  <c r="AS41" i="8"/>
  <c r="AR41" i="8"/>
  <c r="AQ41" i="8"/>
  <c r="AP41" i="8"/>
  <c r="AO41" i="8"/>
  <c r="AN41" i="8"/>
  <c r="AM41" i="8"/>
  <c r="AL41" i="8"/>
  <c r="AK41" i="8"/>
  <c r="AJ41" i="8"/>
  <c r="AG41" i="8"/>
  <c r="AF41" i="8"/>
  <c r="AE41" i="8"/>
  <c r="AD41" i="8"/>
  <c r="AW40" i="8"/>
  <c r="AV40" i="8"/>
  <c r="AU40" i="8"/>
  <c r="AT40" i="8"/>
  <c r="AS40" i="8"/>
  <c r="AR40" i="8"/>
  <c r="AQ40" i="8"/>
  <c r="AP40" i="8"/>
  <c r="AO40" i="8"/>
  <c r="AN40" i="8"/>
  <c r="AM40" i="8"/>
  <c r="AL40" i="8"/>
  <c r="AK40" i="8"/>
  <c r="AJ40" i="8"/>
  <c r="AW39" i="8"/>
  <c r="AV39" i="8"/>
  <c r="AU39" i="8"/>
  <c r="AT39" i="8"/>
  <c r="AS39" i="8"/>
  <c r="AR39" i="8"/>
  <c r="AQ39" i="8"/>
  <c r="AP39" i="8"/>
  <c r="AO39" i="8"/>
  <c r="AN39" i="8"/>
  <c r="AM39" i="8"/>
  <c r="AL39" i="8"/>
  <c r="AK39" i="8"/>
  <c r="AJ39" i="8"/>
  <c r="AW38" i="8"/>
  <c r="AV38" i="8"/>
  <c r="AU38" i="8"/>
  <c r="AT38" i="8"/>
  <c r="AS38" i="8"/>
  <c r="AR38" i="8"/>
  <c r="AQ38" i="8"/>
  <c r="AP38" i="8"/>
  <c r="AO38" i="8"/>
  <c r="AN38" i="8"/>
  <c r="AM38" i="8"/>
  <c r="AL38" i="8"/>
  <c r="AK38" i="8"/>
  <c r="AJ38" i="8"/>
  <c r="AI38" i="8"/>
  <c r="AH38" i="8"/>
  <c r="AG38" i="8"/>
  <c r="AF38" i="8"/>
  <c r="AE38" i="8"/>
  <c r="AD38" i="8"/>
  <c r="AW37" i="8"/>
  <c r="AV37" i="8"/>
  <c r="AU37" i="8"/>
  <c r="AT37" i="8"/>
  <c r="AS37" i="8"/>
  <c r="AR37" i="8"/>
  <c r="AQ37" i="8"/>
  <c r="AP37" i="8"/>
  <c r="AO37" i="8"/>
  <c r="AN37" i="8"/>
  <c r="AM37" i="8"/>
  <c r="AL37" i="8"/>
  <c r="AK37" i="8"/>
  <c r="AJ37" i="8"/>
  <c r="AI37" i="8"/>
  <c r="AH37" i="8"/>
  <c r="AG37" i="8"/>
  <c r="AF37" i="8"/>
  <c r="AE37" i="8"/>
  <c r="AD37" i="8"/>
  <c r="AW36" i="8"/>
  <c r="AV36" i="8"/>
  <c r="AU36" i="8"/>
  <c r="AT36" i="8"/>
  <c r="AS36" i="8"/>
  <c r="AR36" i="8"/>
  <c r="AQ36" i="8"/>
  <c r="AP36" i="8"/>
  <c r="AO36" i="8"/>
  <c r="AN36" i="8"/>
  <c r="AM36" i="8"/>
  <c r="AL36" i="8"/>
  <c r="AK36" i="8"/>
  <c r="AJ36" i="8"/>
  <c r="AI36" i="8"/>
  <c r="AH36" i="8"/>
  <c r="AG36" i="8"/>
  <c r="AF36" i="8"/>
  <c r="AE36" i="8"/>
  <c r="AD36" i="8"/>
  <c r="AW35" i="8"/>
  <c r="AV35" i="8"/>
  <c r="AU35" i="8"/>
  <c r="AT35" i="8"/>
  <c r="AS35" i="8"/>
  <c r="AR35" i="8"/>
  <c r="AQ35" i="8"/>
  <c r="AP35" i="8"/>
  <c r="AO35" i="8"/>
  <c r="AN35" i="8"/>
  <c r="AM35" i="8"/>
  <c r="AL35" i="8"/>
  <c r="AK35" i="8"/>
  <c r="AJ35" i="8"/>
  <c r="AI35" i="8"/>
  <c r="AH35" i="8"/>
  <c r="AG35" i="8"/>
  <c r="AF35" i="8"/>
  <c r="AE35" i="8"/>
  <c r="AD35" i="8"/>
  <c r="AW34" i="8"/>
  <c r="AV34" i="8"/>
  <c r="AU34" i="8"/>
  <c r="AT34" i="8"/>
  <c r="AS34" i="8"/>
  <c r="AR34" i="8"/>
  <c r="AQ34" i="8"/>
  <c r="AP34" i="8"/>
  <c r="AO34" i="8"/>
  <c r="AN34" i="8"/>
  <c r="AM34" i="8"/>
  <c r="AL34" i="8"/>
  <c r="AK34" i="8"/>
  <c r="AJ34" i="8"/>
  <c r="AI34" i="8"/>
  <c r="AH34" i="8"/>
  <c r="AG34" i="8"/>
  <c r="AF34" i="8"/>
  <c r="AE34" i="8"/>
  <c r="AD34" i="8"/>
  <c r="AW33" i="8"/>
  <c r="AV33" i="8"/>
  <c r="AU33" i="8"/>
  <c r="AT33" i="8"/>
  <c r="AS33" i="8"/>
  <c r="AR33" i="8"/>
  <c r="AQ33" i="8"/>
  <c r="AP33" i="8"/>
  <c r="AO33" i="8"/>
  <c r="AN33" i="8"/>
  <c r="AM33" i="8"/>
  <c r="AL33" i="8"/>
  <c r="AK33" i="8"/>
  <c r="AJ33" i="8"/>
  <c r="AI33" i="8"/>
  <c r="AH33" i="8"/>
  <c r="AG33" i="8"/>
  <c r="AF33" i="8"/>
  <c r="AE33" i="8"/>
  <c r="AD33" i="8"/>
  <c r="AW32" i="8"/>
  <c r="AV32" i="8"/>
  <c r="AU32" i="8"/>
  <c r="AT32" i="8"/>
  <c r="AS32" i="8"/>
  <c r="AR32" i="8"/>
  <c r="AQ32" i="8"/>
  <c r="AP32" i="8"/>
  <c r="AO32" i="8"/>
  <c r="AN32" i="8"/>
  <c r="AM32" i="8"/>
  <c r="AL32" i="8"/>
  <c r="AK32" i="8"/>
  <c r="AJ32" i="8"/>
  <c r="AI32" i="8"/>
  <c r="AH32" i="8"/>
  <c r="AG32" i="8"/>
  <c r="AF32" i="8"/>
  <c r="AE32" i="8"/>
  <c r="AD32" i="8"/>
  <c r="AW31" i="8"/>
  <c r="AV31" i="8"/>
  <c r="AU31" i="8"/>
  <c r="AT31" i="8"/>
  <c r="AS31" i="8"/>
  <c r="AR31" i="8"/>
  <c r="AQ31" i="8"/>
  <c r="AP31" i="8"/>
  <c r="AO31" i="8"/>
  <c r="AN31" i="8"/>
  <c r="AM31" i="8"/>
  <c r="AL31" i="8"/>
  <c r="AK31" i="8"/>
  <c r="AJ31" i="8"/>
  <c r="AI31" i="8"/>
  <c r="AH31" i="8"/>
  <c r="AG31" i="8"/>
  <c r="AF31" i="8"/>
  <c r="AE31" i="8"/>
  <c r="AD31" i="8"/>
  <c r="AW30" i="8"/>
  <c r="AV30" i="8"/>
  <c r="AU30" i="8"/>
  <c r="AT30" i="8"/>
  <c r="AS30" i="8"/>
  <c r="AR30" i="8"/>
  <c r="AQ30" i="8"/>
  <c r="AP30" i="8"/>
  <c r="AO30" i="8"/>
  <c r="AN30" i="8"/>
  <c r="AM30" i="8"/>
  <c r="AL30" i="8"/>
  <c r="AK30" i="8"/>
  <c r="AJ30" i="8"/>
  <c r="AI30" i="8"/>
  <c r="AH30" i="8"/>
  <c r="AG30" i="8"/>
  <c r="AF30" i="8"/>
  <c r="AE30" i="8"/>
  <c r="AD30" i="8"/>
  <c r="AW29" i="8"/>
  <c r="AV29" i="8"/>
  <c r="AU29" i="8"/>
  <c r="AT29" i="8"/>
  <c r="AS29" i="8"/>
  <c r="AR29" i="8"/>
  <c r="AQ29" i="8"/>
  <c r="AP29" i="8"/>
  <c r="AO29" i="8"/>
  <c r="AN29" i="8"/>
  <c r="AM29" i="8"/>
  <c r="AL29" i="8"/>
  <c r="AK29" i="8"/>
  <c r="AJ29" i="8"/>
  <c r="AI29" i="8"/>
  <c r="AH29" i="8"/>
  <c r="AG29" i="8"/>
  <c r="AF29" i="8"/>
  <c r="AE29" i="8"/>
  <c r="AD29" i="8"/>
  <c r="AW28" i="8"/>
  <c r="AV28" i="8"/>
  <c r="AU28" i="8"/>
  <c r="AT28" i="8"/>
  <c r="AS28" i="8"/>
  <c r="AR28" i="8"/>
  <c r="AQ28" i="8"/>
  <c r="AP28" i="8"/>
  <c r="AO28" i="8"/>
  <c r="AN28" i="8"/>
  <c r="AM28" i="8"/>
  <c r="AL28" i="8"/>
  <c r="AK28" i="8"/>
  <c r="AJ28" i="8"/>
  <c r="AI28" i="8"/>
  <c r="AH28" i="8"/>
  <c r="AG28" i="8"/>
  <c r="AF28" i="8"/>
  <c r="AE28" i="8"/>
  <c r="AD28" i="8"/>
  <c r="AW27" i="8"/>
  <c r="AV27" i="8"/>
  <c r="AU27" i="8"/>
  <c r="AT27" i="8"/>
  <c r="AS27" i="8"/>
  <c r="AR27" i="8"/>
  <c r="AQ27" i="8"/>
  <c r="AP27" i="8"/>
  <c r="AO27" i="8"/>
  <c r="AN27" i="8"/>
  <c r="AM27" i="8"/>
  <c r="AL27" i="8"/>
  <c r="AK27" i="8"/>
  <c r="AJ27" i="8"/>
  <c r="AI27" i="8"/>
  <c r="AH27" i="8"/>
  <c r="AG27" i="8"/>
  <c r="AF27" i="8"/>
  <c r="AE27" i="8"/>
  <c r="AD27" i="8"/>
  <c r="AW26" i="8"/>
  <c r="AV26" i="8"/>
  <c r="AU26" i="8"/>
  <c r="AT26" i="8"/>
  <c r="AS26" i="8"/>
  <c r="AR26" i="8"/>
  <c r="AQ26" i="8"/>
  <c r="AP26" i="8"/>
  <c r="AO26" i="8"/>
  <c r="AN26" i="8"/>
  <c r="AM26" i="8"/>
  <c r="AL26" i="8"/>
  <c r="AK26" i="8"/>
  <c r="AJ26" i="8"/>
  <c r="AI26" i="8"/>
  <c r="AH26" i="8"/>
  <c r="AG26" i="8"/>
  <c r="AF26" i="8"/>
  <c r="AE26" i="8"/>
  <c r="AD26" i="8"/>
  <c r="AW25" i="8"/>
  <c r="AV25" i="8"/>
  <c r="AU25" i="8"/>
  <c r="AT25" i="8"/>
  <c r="AS25" i="8"/>
  <c r="AR25" i="8"/>
  <c r="AQ25" i="8"/>
  <c r="AP25" i="8"/>
  <c r="AO25" i="8"/>
  <c r="AN25" i="8"/>
  <c r="AM25" i="8"/>
  <c r="AL25" i="8"/>
  <c r="AK25" i="8"/>
  <c r="AJ25" i="8"/>
  <c r="AI25" i="8"/>
  <c r="AH25" i="8"/>
  <c r="AG25" i="8"/>
  <c r="AF25" i="8"/>
  <c r="AE25" i="8"/>
  <c r="AD25" i="8"/>
  <c r="AW24" i="8"/>
  <c r="AV24" i="8"/>
  <c r="AU24" i="8"/>
  <c r="AT24" i="8"/>
  <c r="AS24" i="8"/>
  <c r="AR24" i="8"/>
  <c r="AQ24" i="8"/>
  <c r="AP24" i="8"/>
  <c r="AO24" i="8"/>
  <c r="AN24" i="8"/>
  <c r="AM24" i="8"/>
  <c r="AL24" i="8"/>
  <c r="AK24" i="8"/>
  <c r="AJ24" i="8"/>
  <c r="AI24" i="8"/>
  <c r="AH24" i="8"/>
  <c r="AG24" i="8"/>
  <c r="AF24" i="8"/>
  <c r="AE24" i="8"/>
  <c r="AD24" i="8"/>
  <c r="AL65" i="7"/>
  <c r="AL64" i="7"/>
  <c r="AK64" i="7"/>
  <c r="AK63" i="7"/>
  <c r="AD63" i="7"/>
  <c r="AE63" i="7"/>
  <c r="AF63" i="7"/>
  <c r="AG63" i="7"/>
  <c r="AH63" i="7"/>
  <c r="AI63" i="7"/>
  <c r="AJ63" i="7"/>
  <c r="AD64" i="7"/>
  <c r="AE64" i="7"/>
  <c r="AF64" i="7"/>
  <c r="AG64" i="7"/>
  <c r="AH64" i="7"/>
  <c r="AI64" i="7"/>
  <c r="AJ64" i="7"/>
  <c r="AE65" i="7"/>
  <c r="AF65" i="7"/>
  <c r="AG65" i="7"/>
  <c r="AH65" i="7"/>
  <c r="AI65" i="7"/>
  <c r="AJ65" i="7"/>
  <c r="AK65" i="7"/>
  <c r="AD65" i="7"/>
  <c r="AW65" i="7"/>
  <c r="AV65" i="7"/>
  <c r="AU65" i="7"/>
  <c r="AT65" i="7"/>
  <c r="AS65" i="7"/>
  <c r="AR65" i="7"/>
  <c r="AQ65" i="7"/>
  <c r="AP65" i="7"/>
  <c r="AO65" i="7"/>
  <c r="AN65" i="7"/>
  <c r="AM65" i="7"/>
  <c r="AW64" i="7"/>
  <c r="AV64" i="7"/>
  <c r="AU64" i="7"/>
  <c r="AT64" i="7"/>
  <c r="AS64" i="7"/>
  <c r="AR64" i="7"/>
  <c r="AQ64" i="7"/>
  <c r="AP64" i="7"/>
  <c r="AO64" i="7"/>
  <c r="AN64" i="7"/>
  <c r="AM64" i="7"/>
  <c r="AW63" i="7"/>
  <c r="AV63" i="7"/>
  <c r="AU63" i="7"/>
  <c r="AT63" i="7"/>
  <c r="AS63" i="7"/>
  <c r="AR63" i="7"/>
  <c r="AQ63" i="7"/>
  <c r="AP63" i="7"/>
  <c r="AO63" i="7"/>
  <c r="AN63" i="7"/>
  <c r="AM63" i="7"/>
  <c r="AL63" i="7"/>
  <c r="AW62" i="7"/>
  <c r="AV62" i="7"/>
  <c r="AU62" i="7"/>
  <c r="AT62" i="7"/>
  <c r="AS62" i="7"/>
  <c r="AR62" i="7"/>
  <c r="AQ62" i="7"/>
  <c r="AP62" i="7"/>
  <c r="AO62" i="7"/>
  <c r="AN62" i="7"/>
  <c r="AM62" i="7"/>
  <c r="AL62" i="7"/>
  <c r="AK62" i="7"/>
  <c r="AJ62" i="7"/>
  <c r="AI62" i="7"/>
  <c r="AH62" i="7"/>
  <c r="AG62" i="7"/>
  <c r="AF62" i="7"/>
  <c r="AE62" i="7"/>
  <c r="AD62" i="7"/>
  <c r="AW61" i="7"/>
  <c r="AV61" i="7"/>
  <c r="AU61" i="7"/>
  <c r="AT61" i="7"/>
  <c r="AS61" i="7"/>
  <c r="AR61" i="7"/>
  <c r="AQ61" i="7"/>
  <c r="AP61" i="7"/>
  <c r="AO61" i="7"/>
  <c r="AN61" i="7"/>
  <c r="AM61" i="7"/>
  <c r="AL61" i="7"/>
  <c r="AK61" i="7"/>
  <c r="AJ61" i="7"/>
  <c r="AI61" i="7"/>
  <c r="AH61" i="7"/>
  <c r="AG61" i="7"/>
  <c r="AF61" i="7"/>
  <c r="AE61" i="7"/>
  <c r="AD61" i="7"/>
  <c r="AW60" i="7"/>
  <c r="AV60" i="7"/>
  <c r="AU60" i="7"/>
  <c r="AT60" i="7"/>
  <c r="AS60" i="7"/>
  <c r="AR60" i="7"/>
  <c r="AQ60" i="7"/>
  <c r="AP60" i="7"/>
  <c r="AO60" i="7"/>
  <c r="AN60" i="7"/>
  <c r="AM60" i="7"/>
  <c r="AL60" i="7"/>
  <c r="AK60" i="7"/>
  <c r="AJ60" i="7"/>
  <c r="AI60" i="7"/>
  <c r="AH60" i="7"/>
  <c r="AG60" i="7"/>
  <c r="AF60" i="7"/>
  <c r="AE60" i="7"/>
  <c r="AD60" i="7"/>
  <c r="AW59" i="7"/>
  <c r="AV59" i="7"/>
  <c r="AU59" i="7"/>
  <c r="AT59" i="7"/>
  <c r="AS59" i="7"/>
  <c r="AR59" i="7"/>
  <c r="AQ59" i="7"/>
  <c r="AP59" i="7"/>
  <c r="AO59" i="7"/>
  <c r="AN59" i="7"/>
  <c r="AM59" i="7"/>
  <c r="AL59" i="7"/>
  <c r="AK59" i="7"/>
  <c r="AJ59" i="7"/>
  <c r="AI59" i="7"/>
  <c r="AH59" i="7"/>
  <c r="AG59" i="7"/>
  <c r="AF59" i="7"/>
  <c r="AE59" i="7"/>
  <c r="AD59" i="7"/>
  <c r="AW58" i="7"/>
  <c r="AV58" i="7"/>
  <c r="AU58" i="7"/>
  <c r="AT58" i="7"/>
  <c r="AS58" i="7"/>
  <c r="AR58" i="7"/>
  <c r="AQ58" i="7"/>
  <c r="AP58" i="7"/>
  <c r="AO58" i="7"/>
  <c r="AN58" i="7"/>
  <c r="AM58" i="7"/>
  <c r="AL58" i="7"/>
  <c r="AK58" i="7"/>
  <c r="AJ58" i="7"/>
  <c r="AI58" i="7"/>
  <c r="AH58" i="7"/>
  <c r="AG58" i="7"/>
  <c r="AF58" i="7"/>
  <c r="AE58" i="7"/>
  <c r="AD58" i="7"/>
  <c r="AW57" i="7"/>
  <c r="AV57" i="7"/>
  <c r="AU57" i="7"/>
  <c r="AT57" i="7"/>
  <c r="AS57" i="7"/>
  <c r="AR57" i="7"/>
  <c r="AQ57" i="7"/>
  <c r="AP57" i="7"/>
  <c r="AO57" i="7"/>
  <c r="AN57" i="7"/>
  <c r="AM57" i="7"/>
  <c r="AL57" i="7"/>
  <c r="AK57" i="7"/>
  <c r="AJ57" i="7"/>
  <c r="AI57" i="7"/>
  <c r="AH57" i="7"/>
  <c r="AG57" i="7"/>
  <c r="AF57" i="7"/>
  <c r="AE57" i="7"/>
  <c r="AD57" i="7"/>
  <c r="AW56" i="7"/>
  <c r="AV56" i="7"/>
  <c r="AU56" i="7"/>
  <c r="AT56" i="7"/>
  <c r="AS56" i="7"/>
  <c r="AR56" i="7"/>
  <c r="AQ56" i="7"/>
  <c r="AP56" i="7"/>
  <c r="AO56" i="7"/>
  <c r="AN56" i="7"/>
  <c r="AM56" i="7"/>
  <c r="AL56" i="7"/>
  <c r="AK56" i="7"/>
  <c r="AJ56" i="7"/>
  <c r="AI56" i="7"/>
  <c r="AH56" i="7"/>
  <c r="AG56" i="7"/>
  <c r="AF56" i="7"/>
  <c r="AE56" i="7"/>
  <c r="AD56" i="7"/>
  <c r="AW55" i="7"/>
  <c r="AV55" i="7"/>
  <c r="AU55" i="7"/>
  <c r="AT55" i="7"/>
  <c r="AS55" i="7"/>
  <c r="AR55" i="7"/>
  <c r="AQ55" i="7"/>
  <c r="AP55" i="7"/>
  <c r="AO55" i="7"/>
  <c r="AN55" i="7"/>
  <c r="AM55" i="7"/>
  <c r="AL55" i="7"/>
  <c r="AK55" i="7"/>
  <c r="AJ55" i="7"/>
  <c r="AI55" i="7"/>
  <c r="AH55" i="7"/>
  <c r="AG55" i="7"/>
  <c r="AF55" i="7"/>
  <c r="AE55" i="7"/>
  <c r="AD55" i="7"/>
  <c r="AW54" i="7"/>
  <c r="AV54" i="7"/>
  <c r="AU54" i="7"/>
  <c r="AT54" i="7"/>
  <c r="AS54" i="7"/>
  <c r="AR54" i="7"/>
  <c r="AQ54" i="7"/>
  <c r="AP54" i="7"/>
  <c r="AO54" i="7"/>
  <c r="AN54" i="7"/>
  <c r="AM54" i="7"/>
  <c r="AL54" i="7"/>
  <c r="AK54" i="7"/>
  <c r="AJ54" i="7"/>
  <c r="AI54" i="7"/>
  <c r="AH54" i="7"/>
  <c r="AG54" i="7"/>
  <c r="AF54" i="7"/>
  <c r="AE54" i="7"/>
  <c r="AD54" i="7"/>
  <c r="AW53" i="7"/>
  <c r="AV53" i="7"/>
  <c r="AU53" i="7"/>
  <c r="AT53" i="7"/>
  <c r="AS53" i="7"/>
  <c r="AR53" i="7"/>
  <c r="AQ53" i="7"/>
  <c r="AP53" i="7"/>
  <c r="AO53" i="7"/>
  <c r="AN53" i="7"/>
  <c r="AM53" i="7"/>
  <c r="AL53" i="7"/>
  <c r="AK53" i="7"/>
  <c r="AJ53" i="7"/>
  <c r="AI53" i="7"/>
  <c r="AH53" i="7"/>
  <c r="AG53" i="7"/>
  <c r="AF53" i="7"/>
  <c r="AE53" i="7"/>
  <c r="AD53" i="7"/>
  <c r="AW52" i="7"/>
  <c r="AV52" i="7"/>
  <c r="AU52" i="7"/>
  <c r="AT52" i="7"/>
  <c r="AS52" i="7"/>
  <c r="AR52" i="7"/>
  <c r="AQ52" i="7"/>
  <c r="AP52" i="7"/>
  <c r="AO52" i="7"/>
  <c r="AN52" i="7"/>
  <c r="AM52" i="7"/>
  <c r="AL52" i="7"/>
  <c r="AK52" i="7"/>
  <c r="AJ52" i="7"/>
  <c r="AI52" i="7"/>
  <c r="AH52" i="7"/>
  <c r="AG52" i="7"/>
  <c r="AF52" i="7"/>
  <c r="AE52" i="7"/>
  <c r="AD52" i="7"/>
  <c r="AW51" i="7"/>
  <c r="AV51" i="7"/>
  <c r="AU51" i="7"/>
  <c r="AT51" i="7"/>
  <c r="AS51" i="7"/>
  <c r="AR51" i="7"/>
  <c r="AQ51" i="7"/>
  <c r="AP51" i="7"/>
  <c r="AO51" i="7"/>
  <c r="AN51" i="7"/>
  <c r="AM51" i="7"/>
  <c r="AL51" i="7"/>
  <c r="AK51" i="7"/>
  <c r="AJ51" i="7"/>
  <c r="AI51" i="7"/>
  <c r="AH51" i="7"/>
  <c r="AG51" i="7"/>
  <c r="AF51" i="7"/>
  <c r="AE51" i="7"/>
  <c r="AD51" i="7"/>
  <c r="AW50" i="7"/>
  <c r="AV50" i="7"/>
  <c r="AU50" i="7"/>
  <c r="AT50" i="7"/>
  <c r="AS50" i="7"/>
  <c r="AR50" i="7"/>
  <c r="AQ50" i="7"/>
  <c r="AP50" i="7"/>
  <c r="AO50" i="7"/>
  <c r="AN50" i="7"/>
  <c r="AM50" i="7"/>
  <c r="AL50" i="7"/>
  <c r="AK50" i="7"/>
  <c r="AJ50" i="7"/>
  <c r="AI50" i="7"/>
  <c r="AH50" i="7"/>
  <c r="AG50" i="7"/>
  <c r="AF50" i="7"/>
  <c r="AE50" i="7"/>
  <c r="AD50" i="7"/>
  <c r="AW49" i="7"/>
  <c r="AV49" i="7"/>
  <c r="AU49" i="7"/>
  <c r="AT49" i="7"/>
  <c r="AS49" i="7"/>
  <c r="AR49" i="7"/>
  <c r="AQ49" i="7"/>
  <c r="AP49" i="7"/>
  <c r="AO49" i="7"/>
  <c r="AN49" i="7"/>
  <c r="AM49" i="7"/>
  <c r="AL49" i="7"/>
  <c r="AK49" i="7"/>
  <c r="AJ49" i="7"/>
  <c r="AI49" i="7"/>
  <c r="AH49" i="7"/>
  <c r="AG49" i="7"/>
  <c r="AF49" i="7"/>
  <c r="AE49" i="7"/>
  <c r="AD49" i="7"/>
  <c r="AW48" i="7"/>
  <c r="AV48" i="7"/>
  <c r="AU48" i="7"/>
  <c r="AT48" i="7"/>
  <c r="AS48" i="7"/>
  <c r="AR48" i="7"/>
  <c r="AQ48" i="7"/>
  <c r="AP48" i="7"/>
  <c r="AO48" i="7"/>
  <c r="AN48" i="7"/>
  <c r="AM48" i="7"/>
  <c r="AL48" i="7"/>
  <c r="AK48" i="7"/>
  <c r="AJ48" i="7"/>
  <c r="AI48" i="7"/>
  <c r="AH48" i="7"/>
  <c r="AG48" i="7"/>
  <c r="AF48" i="7"/>
  <c r="AE48" i="7"/>
  <c r="AD48" i="7"/>
  <c r="AW47" i="7"/>
  <c r="AV47" i="7"/>
  <c r="AU47" i="7"/>
  <c r="AT47" i="7"/>
  <c r="AS47" i="7"/>
  <c r="AR47" i="7"/>
  <c r="AQ47" i="7"/>
  <c r="AP47" i="7"/>
  <c r="AO47" i="7"/>
  <c r="AN47" i="7"/>
  <c r="AM47" i="7"/>
  <c r="AL47" i="7"/>
  <c r="AK47" i="7"/>
  <c r="AJ47" i="7"/>
  <c r="AI47" i="7"/>
  <c r="AH47" i="7"/>
  <c r="AG47" i="7"/>
  <c r="AF47" i="7"/>
  <c r="AE47" i="7"/>
  <c r="AD47" i="7"/>
  <c r="AW46" i="7"/>
  <c r="AV46" i="7"/>
  <c r="AU46" i="7"/>
  <c r="AT46" i="7"/>
  <c r="AS46" i="7"/>
  <c r="AR46" i="7"/>
  <c r="AQ46" i="7"/>
  <c r="AP46" i="7"/>
  <c r="AO46" i="7"/>
  <c r="AN46" i="7"/>
  <c r="AM46" i="7"/>
  <c r="AL46" i="7"/>
  <c r="AK46" i="7"/>
  <c r="AJ46" i="7"/>
  <c r="AI46" i="7"/>
  <c r="AH46" i="7"/>
  <c r="AG46" i="7"/>
  <c r="AF46" i="7"/>
  <c r="AE46" i="7"/>
  <c r="AD46" i="7"/>
  <c r="AH40" i="7"/>
  <c r="AI40" i="7"/>
  <c r="AE39" i="7"/>
  <c r="AD39" i="7"/>
  <c r="AD40" i="7"/>
  <c r="AE40" i="7"/>
  <c r="AF40" i="7"/>
  <c r="AG40" i="7"/>
  <c r="AD41" i="7"/>
  <c r="AE41" i="7"/>
  <c r="AF41" i="7"/>
  <c r="AG41" i="7"/>
  <c r="AH41" i="7"/>
  <c r="AI41" i="7"/>
  <c r="AD42" i="7"/>
  <c r="AE42" i="7"/>
  <c r="AF42" i="7"/>
  <c r="AG42" i="7"/>
  <c r="AH42" i="7"/>
  <c r="AI42" i="7"/>
  <c r="AE43" i="7"/>
  <c r="AF43" i="7"/>
  <c r="AG43" i="7"/>
  <c r="AH43" i="7"/>
  <c r="AI43" i="7"/>
  <c r="AD43" i="7"/>
  <c r="AW43" i="7"/>
  <c r="AV43" i="7"/>
  <c r="AU43" i="7"/>
  <c r="AT43" i="7"/>
  <c r="AS43" i="7"/>
  <c r="AR43" i="7"/>
  <c r="AQ43" i="7"/>
  <c r="AP43" i="7"/>
  <c r="AO43" i="7"/>
  <c r="AN43" i="7"/>
  <c r="AM43" i="7"/>
  <c r="AL43" i="7"/>
  <c r="AK43" i="7"/>
  <c r="AJ43" i="7"/>
  <c r="AW42" i="7"/>
  <c r="AV42" i="7"/>
  <c r="AU42" i="7"/>
  <c r="AT42" i="7"/>
  <c r="AS42" i="7"/>
  <c r="AR42" i="7"/>
  <c r="AQ42" i="7"/>
  <c r="AP42" i="7"/>
  <c r="AO42" i="7"/>
  <c r="AN42" i="7"/>
  <c r="AM42" i="7"/>
  <c r="AL42" i="7"/>
  <c r="AK42" i="7"/>
  <c r="AJ42" i="7"/>
  <c r="AW41" i="7"/>
  <c r="AV41" i="7"/>
  <c r="AU41" i="7"/>
  <c r="AT41" i="7"/>
  <c r="AS41" i="7"/>
  <c r="AR41" i="7"/>
  <c r="AQ41" i="7"/>
  <c r="AP41" i="7"/>
  <c r="AO41" i="7"/>
  <c r="AN41" i="7"/>
  <c r="AM41" i="7"/>
  <c r="AL41" i="7"/>
  <c r="AK41" i="7"/>
  <c r="AJ41" i="7"/>
  <c r="AW40" i="7"/>
  <c r="AV40" i="7"/>
  <c r="AU40" i="7"/>
  <c r="AT40" i="7"/>
  <c r="AS40" i="7"/>
  <c r="AR40" i="7"/>
  <c r="AQ40" i="7"/>
  <c r="AP40" i="7"/>
  <c r="AO40" i="7"/>
  <c r="AN40" i="7"/>
  <c r="AM40" i="7"/>
  <c r="AL40" i="7"/>
  <c r="AK40" i="7"/>
  <c r="AJ40" i="7"/>
  <c r="AW39" i="7"/>
  <c r="AV39" i="7"/>
  <c r="AU39" i="7"/>
  <c r="AT39" i="7"/>
  <c r="AS39" i="7"/>
  <c r="AR39" i="7"/>
  <c r="AQ39" i="7"/>
  <c r="AP39" i="7"/>
  <c r="AO39" i="7"/>
  <c r="AN39" i="7"/>
  <c r="AM39" i="7"/>
  <c r="AL39" i="7"/>
  <c r="AK39" i="7"/>
  <c r="AJ39" i="7"/>
  <c r="AI39" i="7"/>
  <c r="AH39" i="7"/>
  <c r="AG39" i="7"/>
  <c r="AF39" i="7"/>
  <c r="AW38" i="7"/>
  <c r="AV38" i="7"/>
  <c r="AU38" i="7"/>
  <c r="AT38" i="7"/>
  <c r="AS38" i="7"/>
  <c r="AR38" i="7"/>
  <c r="AQ38" i="7"/>
  <c r="AP38" i="7"/>
  <c r="AO38" i="7"/>
  <c r="AN38" i="7"/>
  <c r="AM38" i="7"/>
  <c r="AL38" i="7"/>
  <c r="AK38" i="7"/>
  <c r="AJ38" i="7"/>
  <c r="AI38" i="7"/>
  <c r="AH38" i="7"/>
  <c r="AG38" i="7"/>
  <c r="AF38" i="7"/>
  <c r="AE38" i="7"/>
  <c r="AD38" i="7"/>
  <c r="AW37" i="7"/>
  <c r="AV37" i="7"/>
  <c r="AU37" i="7"/>
  <c r="AT37" i="7"/>
  <c r="AS37" i="7"/>
  <c r="AR37" i="7"/>
  <c r="AQ37" i="7"/>
  <c r="AP37" i="7"/>
  <c r="AO37" i="7"/>
  <c r="AN37" i="7"/>
  <c r="AM37" i="7"/>
  <c r="AL37" i="7"/>
  <c r="AK37" i="7"/>
  <c r="AJ37" i="7"/>
  <c r="AI37" i="7"/>
  <c r="AH37" i="7"/>
  <c r="AG37" i="7"/>
  <c r="AF37" i="7"/>
  <c r="AE37" i="7"/>
  <c r="AD37" i="7"/>
  <c r="AW36" i="7"/>
  <c r="AV36" i="7"/>
  <c r="AU36" i="7"/>
  <c r="AT36" i="7"/>
  <c r="AS36" i="7"/>
  <c r="AR36" i="7"/>
  <c r="AQ36" i="7"/>
  <c r="AP36" i="7"/>
  <c r="AO36" i="7"/>
  <c r="AN36" i="7"/>
  <c r="AM36" i="7"/>
  <c r="AL36" i="7"/>
  <c r="AK36" i="7"/>
  <c r="AJ36" i="7"/>
  <c r="AI36" i="7"/>
  <c r="AH36" i="7"/>
  <c r="AG36" i="7"/>
  <c r="AF36" i="7"/>
  <c r="AE36" i="7"/>
  <c r="AD36" i="7"/>
  <c r="AW35" i="7"/>
  <c r="AV35" i="7"/>
  <c r="AU35" i="7"/>
  <c r="AT35" i="7"/>
  <c r="AS35" i="7"/>
  <c r="AR35" i="7"/>
  <c r="AQ35" i="7"/>
  <c r="AP35" i="7"/>
  <c r="AO35" i="7"/>
  <c r="AN35" i="7"/>
  <c r="AM35" i="7"/>
  <c r="AL35" i="7"/>
  <c r="AK35" i="7"/>
  <c r="AJ35" i="7"/>
  <c r="AI35" i="7"/>
  <c r="AH35" i="7"/>
  <c r="AG35" i="7"/>
  <c r="AF35" i="7"/>
  <c r="AE35" i="7"/>
  <c r="AD35" i="7"/>
  <c r="AW34" i="7"/>
  <c r="AV34" i="7"/>
  <c r="AU34" i="7"/>
  <c r="AT34" i="7"/>
  <c r="AS34" i="7"/>
  <c r="AR34" i="7"/>
  <c r="AQ34" i="7"/>
  <c r="AP34" i="7"/>
  <c r="AO34" i="7"/>
  <c r="AN34" i="7"/>
  <c r="AM34" i="7"/>
  <c r="AL34" i="7"/>
  <c r="AK34" i="7"/>
  <c r="AJ34" i="7"/>
  <c r="AI34" i="7"/>
  <c r="AH34" i="7"/>
  <c r="AG34" i="7"/>
  <c r="AF34" i="7"/>
  <c r="AE34" i="7"/>
  <c r="AD34" i="7"/>
  <c r="AW33" i="7"/>
  <c r="AV33" i="7"/>
  <c r="AU33" i="7"/>
  <c r="AT33" i="7"/>
  <c r="AS33" i="7"/>
  <c r="AR33" i="7"/>
  <c r="AQ33" i="7"/>
  <c r="AP33" i="7"/>
  <c r="AO33" i="7"/>
  <c r="AN33" i="7"/>
  <c r="AM33" i="7"/>
  <c r="AL33" i="7"/>
  <c r="AK33" i="7"/>
  <c r="AJ33" i="7"/>
  <c r="AI33" i="7"/>
  <c r="AH33" i="7"/>
  <c r="AG33" i="7"/>
  <c r="AF33" i="7"/>
  <c r="AE33" i="7"/>
  <c r="AD33" i="7"/>
  <c r="AW32" i="7"/>
  <c r="AV32" i="7"/>
  <c r="AU32" i="7"/>
  <c r="AT32" i="7"/>
  <c r="AS32" i="7"/>
  <c r="AR32" i="7"/>
  <c r="AQ32" i="7"/>
  <c r="AP32" i="7"/>
  <c r="AO32" i="7"/>
  <c r="AN32" i="7"/>
  <c r="AM32" i="7"/>
  <c r="AL32" i="7"/>
  <c r="AK32" i="7"/>
  <c r="AJ32" i="7"/>
  <c r="AI32" i="7"/>
  <c r="AH32" i="7"/>
  <c r="AG32" i="7"/>
  <c r="AF32" i="7"/>
  <c r="AE32" i="7"/>
  <c r="AD32" i="7"/>
  <c r="AW31" i="7"/>
  <c r="AV31" i="7"/>
  <c r="AU31" i="7"/>
  <c r="AT31" i="7"/>
  <c r="AS31" i="7"/>
  <c r="AR31" i="7"/>
  <c r="AQ31" i="7"/>
  <c r="AP31" i="7"/>
  <c r="AO31" i="7"/>
  <c r="AN31" i="7"/>
  <c r="AM31" i="7"/>
  <c r="AL31" i="7"/>
  <c r="AK31" i="7"/>
  <c r="AJ31" i="7"/>
  <c r="AI31" i="7"/>
  <c r="AH31" i="7"/>
  <c r="AG31" i="7"/>
  <c r="AF31" i="7"/>
  <c r="AE31" i="7"/>
  <c r="AD31" i="7"/>
  <c r="AW30" i="7"/>
  <c r="AV30" i="7"/>
  <c r="AU30" i="7"/>
  <c r="AT30" i="7"/>
  <c r="AS30" i="7"/>
  <c r="AR30" i="7"/>
  <c r="AQ30" i="7"/>
  <c r="AP30" i="7"/>
  <c r="AO30" i="7"/>
  <c r="AN30" i="7"/>
  <c r="AM30" i="7"/>
  <c r="AL30" i="7"/>
  <c r="AK30" i="7"/>
  <c r="AJ30" i="7"/>
  <c r="AI30" i="7"/>
  <c r="AH30" i="7"/>
  <c r="AG30" i="7"/>
  <c r="AF30" i="7"/>
  <c r="AE30" i="7"/>
  <c r="AD30" i="7"/>
  <c r="AW29" i="7"/>
  <c r="AV29" i="7"/>
  <c r="AU29" i="7"/>
  <c r="AT29" i="7"/>
  <c r="AS29" i="7"/>
  <c r="AR29" i="7"/>
  <c r="AQ29" i="7"/>
  <c r="AP29" i="7"/>
  <c r="AO29" i="7"/>
  <c r="AN29" i="7"/>
  <c r="AM29" i="7"/>
  <c r="AL29" i="7"/>
  <c r="AK29" i="7"/>
  <c r="AJ29" i="7"/>
  <c r="AI29" i="7"/>
  <c r="AH29" i="7"/>
  <c r="AG29" i="7"/>
  <c r="AF29" i="7"/>
  <c r="AE29" i="7"/>
  <c r="AD29" i="7"/>
  <c r="AW28" i="7"/>
  <c r="AV28" i="7"/>
  <c r="AU28" i="7"/>
  <c r="AT28" i="7"/>
  <c r="AS28" i="7"/>
  <c r="AR28" i="7"/>
  <c r="AQ28" i="7"/>
  <c r="AP28" i="7"/>
  <c r="AO28" i="7"/>
  <c r="AN28" i="7"/>
  <c r="AM28" i="7"/>
  <c r="AL28" i="7"/>
  <c r="AK28" i="7"/>
  <c r="AJ28" i="7"/>
  <c r="AI28" i="7"/>
  <c r="AH28" i="7"/>
  <c r="AG28" i="7"/>
  <c r="AF28" i="7"/>
  <c r="AE28" i="7"/>
  <c r="AD28" i="7"/>
  <c r="AW27" i="7"/>
  <c r="AV27" i="7"/>
  <c r="AU27" i="7"/>
  <c r="AT27" i="7"/>
  <c r="AS27" i="7"/>
  <c r="AR27" i="7"/>
  <c r="AQ27" i="7"/>
  <c r="AP27" i="7"/>
  <c r="AO27" i="7"/>
  <c r="AN27" i="7"/>
  <c r="AM27" i="7"/>
  <c r="AL27" i="7"/>
  <c r="AK27" i="7"/>
  <c r="AJ27" i="7"/>
  <c r="AI27" i="7"/>
  <c r="AH27" i="7"/>
  <c r="AG27" i="7"/>
  <c r="AF27" i="7"/>
  <c r="AE27" i="7"/>
  <c r="AD27" i="7"/>
  <c r="AW26" i="7"/>
  <c r="AV26" i="7"/>
  <c r="AU26" i="7"/>
  <c r="AT26" i="7"/>
  <c r="AS26" i="7"/>
  <c r="AR26" i="7"/>
  <c r="AQ26" i="7"/>
  <c r="AP26" i="7"/>
  <c r="AO26" i="7"/>
  <c r="AN26" i="7"/>
  <c r="AM26" i="7"/>
  <c r="AL26" i="7"/>
  <c r="AK26" i="7"/>
  <c r="AJ26" i="7"/>
  <c r="AI26" i="7"/>
  <c r="AH26" i="7"/>
  <c r="AG26" i="7"/>
  <c r="AF26" i="7"/>
  <c r="AE26" i="7"/>
  <c r="AD26" i="7"/>
  <c r="AW25" i="7"/>
  <c r="AV25" i="7"/>
  <c r="AU25" i="7"/>
  <c r="AT25" i="7"/>
  <c r="AS25" i="7"/>
  <c r="AR25" i="7"/>
  <c r="AQ25" i="7"/>
  <c r="AP25" i="7"/>
  <c r="AO25" i="7"/>
  <c r="AN25" i="7"/>
  <c r="AM25" i="7"/>
  <c r="AL25" i="7"/>
  <c r="AK25" i="7"/>
  <c r="AJ25" i="7"/>
  <c r="AI25" i="7"/>
  <c r="AH25" i="7"/>
  <c r="AG25" i="7"/>
  <c r="AF25" i="7"/>
  <c r="AE25" i="7"/>
  <c r="AD25" i="7"/>
  <c r="AW24" i="7"/>
  <c r="AV24" i="7"/>
  <c r="AU24" i="7"/>
  <c r="AT24" i="7"/>
  <c r="AS24" i="7"/>
  <c r="AR24" i="7"/>
  <c r="AQ24" i="7"/>
  <c r="AP24" i="7"/>
  <c r="AO24" i="7"/>
  <c r="AN24" i="7"/>
  <c r="AM24" i="7"/>
  <c r="AL24" i="7"/>
  <c r="AK24" i="7"/>
  <c r="AJ24" i="7"/>
  <c r="AI24" i="7"/>
  <c r="AH24" i="7"/>
  <c r="AG24" i="7"/>
  <c r="AF24" i="7"/>
  <c r="AE24" i="7"/>
  <c r="AD24" i="7"/>
  <c r="H141" i="6"/>
  <c r="H126" i="6"/>
  <c r="H116" i="6"/>
  <c r="G139" i="6"/>
  <c r="G12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8" i="6"/>
  <c r="E159" i="6"/>
  <c r="E160" i="6"/>
  <c r="E161" i="6"/>
  <c r="E162" i="6"/>
  <c r="E163" i="6"/>
  <c r="E114" i="6"/>
  <c r="F114" i="6" s="1"/>
  <c r="F115" i="6" s="1"/>
  <c r="H86" i="6"/>
  <c r="K86" i="6" s="1"/>
  <c r="M86" i="6" s="1"/>
  <c r="H71" i="6"/>
  <c r="H61" i="6"/>
  <c r="G84" i="6"/>
  <c r="G6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59" i="6"/>
  <c r="H31" i="6"/>
  <c r="H16" i="6"/>
  <c r="H6" i="6"/>
  <c r="G14" i="6"/>
  <c r="G29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4" i="6"/>
  <c r="D163" i="6"/>
  <c r="D162" i="6"/>
  <c r="D161" i="6"/>
  <c r="D160" i="6"/>
  <c r="D159" i="6"/>
  <c r="D158" i="6"/>
  <c r="D157" i="6"/>
  <c r="D156" i="6"/>
  <c r="D155" i="6"/>
  <c r="D154" i="6"/>
  <c r="D153" i="6"/>
  <c r="D152" i="6"/>
  <c r="D151" i="6"/>
  <c r="D150" i="6"/>
  <c r="D149" i="6"/>
  <c r="D148" i="6"/>
  <c r="D147" i="6"/>
  <c r="D146" i="6"/>
  <c r="D145" i="6"/>
  <c r="D144" i="6"/>
  <c r="D143" i="6"/>
  <c r="D142" i="6"/>
  <c r="D141" i="6"/>
  <c r="D140" i="6"/>
  <c r="D139" i="6"/>
  <c r="D138" i="6"/>
  <c r="D137" i="6"/>
  <c r="D136" i="6"/>
  <c r="D135" i="6"/>
  <c r="D134" i="6"/>
  <c r="D133" i="6"/>
  <c r="D132" i="6"/>
  <c r="D131" i="6"/>
  <c r="D130" i="6"/>
  <c r="D129" i="6"/>
  <c r="D128" i="6"/>
  <c r="D127" i="6"/>
  <c r="D126" i="6"/>
  <c r="D125" i="6"/>
  <c r="K126" i="6"/>
  <c r="D124" i="6"/>
  <c r="D123" i="6"/>
  <c r="D122" i="6"/>
  <c r="D121" i="6"/>
  <c r="D120" i="6"/>
  <c r="D119" i="6"/>
  <c r="D118" i="6"/>
  <c r="D117" i="6"/>
  <c r="K116" i="6"/>
  <c r="D116" i="6"/>
  <c r="D115" i="6"/>
  <c r="D114" i="6"/>
  <c r="K113" i="6"/>
  <c r="D108" i="6"/>
  <c r="D107" i="6"/>
  <c r="D106" i="6"/>
  <c r="D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K61" i="6"/>
  <c r="D61" i="6"/>
  <c r="D60" i="6"/>
  <c r="F59" i="6"/>
  <c r="D59" i="6"/>
  <c r="K58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K6" i="6"/>
  <c r="D6" i="6"/>
  <c r="D5" i="6"/>
  <c r="F4" i="6"/>
  <c r="D4" i="6"/>
  <c r="K3" i="6"/>
  <c r="AG65" i="5"/>
  <c r="AH65" i="5"/>
  <c r="AI65" i="5"/>
  <c r="AI64" i="5"/>
  <c r="AH64" i="5"/>
  <c r="AG64" i="5"/>
  <c r="AD64" i="5"/>
  <c r="AE64" i="5"/>
  <c r="AF64" i="5"/>
  <c r="AE65" i="5"/>
  <c r="AF65" i="5"/>
  <c r="AD65" i="5"/>
  <c r="AW65" i="5"/>
  <c r="AV65" i="5"/>
  <c r="AU65" i="5"/>
  <c r="AT65" i="5"/>
  <c r="AS65" i="5"/>
  <c r="AR65" i="5"/>
  <c r="AQ65" i="5"/>
  <c r="AP65" i="5"/>
  <c r="AO65" i="5"/>
  <c r="AN65" i="5"/>
  <c r="AM65" i="5"/>
  <c r="AL65" i="5"/>
  <c r="AK65" i="5"/>
  <c r="AJ65" i="5"/>
  <c r="AW64" i="5"/>
  <c r="AV64" i="5"/>
  <c r="AU64" i="5"/>
  <c r="AT64" i="5"/>
  <c r="AS64" i="5"/>
  <c r="AR64" i="5"/>
  <c r="AQ64" i="5"/>
  <c r="AP64" i="5"/>
  <c r="AO64" i="5"/>
  <c r="AN64" i="5"/>
  <c r="AM64" i="5"/>
  <c r="AL64" i="5"/>
  <c r="AK64" i="5"/>
  <c r="AJ64" i="5"/>
  <c r="AW63" i="5"/>
  <c r="AV63" i="5"/>
  <c r="AU63" i="5"/>
  <c r="AT63" i="5"/>
  <c r="AS63" i="5"/>
  <c r="AR63" i="5"/>
  <c r="AQ63" i="5"/>
  <c r="AP63" i="5"/>
  <c r="AO63" i="5"/>
  <c r="AN63" i="5"/>
  <c r="AM63" i="5"/>
  <c r="AL63" i="5"/>
  <c r="AK63" i="5"/>
  <c r="AJ63" i="5"/>
  <c r="AI63" i="5"/>
  <c r="AH63" i="5"/>
  <c r="AG63" i="5"/>
  <c r="AF63" i="5"/>
  <c r="AE63" i="5"/>
  <c r="AD63" i="5"/>
  <c r="AW62" i="5"/>
  <c r="AV62" i="5"/>
  <c r="AU62" i="5"/>
  <c r="AT62" i="5"/>
  <c r="AS62" i="5"/>
  <c r="AR62" i="5"/>
  <c r="AQ62" i="5"/>
  <c r="AP62" i="5"/>
  <c r="AO62" i="5"/>
  <c r="AN62" i="5"/>
  <c r="AM62" i="5"/>
  <c r="AL62" i="5"/>
  <c r="AK62" i="5"/>
  <c r="AJ62" i="5"/>
  <c r="AI62" i="5"/>
  <c r="AH62" i="5"/>
  <c r="AG62" i="5"/>
  <c r="AF62" i="5"/>
  <c r="AE62" i="5"/>
  <c r="AD62" i="5"/>
  <c r="AW61" i="5"/>
  <c r="AV61" i="5"/>
  <c r="AU61" i="5"/>
  <c r="AT61" i="5"/>
  <c r="AS61" i="5"/>
  <c r="AR61" i="5"/>
  <c r="AQ61" i="5"/>
  <c r="AP61" i="5"/>
  <c r="AO61" i="5"/>
  <c r="AN61" i="5"/>
  <c r="AM61" i="5"/>
  <c r="AL61" i="5"/>
  <c r="AK61" i="5"/>
  <c r="AJ61" i="5"/>
  <c r="AI61" i="5"/>
  <c r="AH61" i="5"/>
  <c r="AG61" i="5"/>
  <c r="AF61" i="5"/>
  <c r="AE61" i="5"/>
  <c r="AD61" i="5"/>
  <c r="AW60" i="5"/>
  <c r="AV60" i="5"/>
  <c r="AU60" i="5"/>
  <c r="AT60" i="5"/>
  <c r="AS60" i="5"/>
  <c r="AR60" i="5"/>
  <c r="AQ60" i="5"/>
  <c r="AP60" i="5"/>
  <c r="AO60" i="5"/>
  <c r="AN60" i="5"/>
  <c r="AM60" i="5"/>
  <c r="AL60" i="5"/>
  <c r="AK60" i="5"/>
  <c r="AJ60" i="5"/>
  <c r="AI60" i="5"/>
  <c r="AH60" i="5"/>
  <c r="AG60" i="5"/>
  <c r="AF60" i="5"/>
  <c r="AE60" i="5"/>
  <c r="AD60" i="5"/>
  <c r="AW59" i="5"/>
  <c r="AV59" i="5"/>
  <c r="AU59" i="5"/>
  <c r="AT59" i="5"/>
  <c r="AS59" i="5"/>
  <c r="AR59" i="5"/>
  <c r="AQ59" i="5"/>
  <c r="AP59" i="5"/>
  <c r="AO59" i="5"/>
  <c r="AN59" i="5"/>
  <c r="AM59" i="5"/>
  <c r="AL59" i="5"/>
  <c r="AK59" i="5"/>
  <c r="AJ59" i="5"/>
  <c r="AI59" i="5"/>
  <c r="AH59" i="5"/>
  <c r="AG59" i="5"/>
  <c r="AF59" i="5"/>
  <c r="AE59" i="5"/>
  <c r="AD59" i="5"/>
  <c r="AW58" i="5"/>
  <c r="AV58" i="5"/>
  <c r="AU58" i="5"/>
  <c r="AT58" i="5"/>
  <c r="AS58" i="5"/>
  <c r="AR58" i="5"/>
  <c r="AQ58" i="5"/>
  <c r="AP58" i="5"/>
  <c r="AO58" i="5"/>
  <c r="AN58" i="5"/>
  <c r="AM58" i="5"/>
  <c r="AL58" i="5"/>
  <c r="AK58" i="5"/>
  <c r="AJ58" i="5"/>
  <c r="AI58" i="5"/>
  <c r="AH58" i="5"/>
  <c r="AG58" i="5"/>
  <c r="AF58" i="5"/>
  <c r="AE58" i="5"/>
  <c r="AD58" i="5"/>
  <c r="AW57" i="5"/>
  <c r="AV57" i="5"/>
  <c r="AU57" i="5"/>
  <c r="AT57" i="5"/>
  <c r="AS57" i="5"/>
  <c r="AR57" i="5"/>
  <c r="AQ57" i="5"/>
  <c r="AP57" i="5"/>
  <c r="AO57" i="5"/>
  <c r="AN57" i="5"/>
  <c r="AM57" i="5"/>
  <c r="AL57" i="5"/>
  <c r="AK57" i="5"/>
  <c r="AJ57" i="5"/>
  <c r="AI57" i="5"/>
  <c r="AH57" i="5"/>
  <c r="AG57" i="5"/>
  <c r="AF57" i="5"/>
  <c r="AE57" i="5"/>
  <c r="AD57" i="5"/>
  <c r="AW56" i="5"/>
  <c r="AV56" i="5"/>
  <c r="AU56" i="5"/>
  <c r="AT56" i="5"/>
  <c r="AS56" i="5"/>
  <c r="AR56" i="5"/>
  <c r="AQ56" i="5"/>
  <c r="AP56" i="5"/>
  <c r="AO56" i="5"/>
  <c r="AN56" i="5"/>
  <c r="AM56" i="5"/>
  <c r="AL56" i="5"/>
  <c r="AK56" i="5"/>
  <c r="AJ56" i="5"/>
  <c r="AI56" i="5"/>
  <c r="AH56" i="5"/>
  <c r="AG56" i="5"/>
  <c r="AF56" i="5"/>
  <c r="AE56" i="5"/>
  <c r="AD56" i="5"/>
  <c r="AW55" i="5"/>
  <c r="AV55" i="5"/>
  <c r="AU55" i="5"/>
  <c r="AT55" i="5"/>
  <c r="AS55" i="5"/>
  <c r="AR55" i="5"/>
  <c r="AQ55" i="5"/>
  <c r="AP55" i="5"/>
  <c r="AO55" i="5"/>
  <c r="AN55" i="5"/>
  <c r="AM55" i="5"/>
  <c r="AL55" i="5"/>
  <c r="AK55" i="5"/>
  <c r="AJ55" i="5"/>
  <c r="AI55" i="5"/>
  <c r="AH55" i="5"/>
  <c r="AG55" i="5"/>
  <c r="AF55" i="5"/>
  <c r="AE55" i="5"/>
  <c r="AD55" i="5"/>
  <c r="AW54" i="5"/>
  <c r="AV54" i="5"/>
  <c r="AU54" i="5"/>
  <c r="AT54" i="5"/>
  <c r="AS54" i="5"/>
  <c r="AR54" i="5"/>
  <c r="AQ54" i="5"/>
  <c r="AP54" i="5"/>
  <c r="AO54" i="5"/>
  <c r="AN54" i="5"/>
  <c r="AM54" i="5"/>
  <c r="AL54" i="5"/>
  <c r="AK54" i="5"/>
  <c r="AJ54" i="5"/>
  <c r="AI54" i="5"/>
  <c r="AH54" i="5"/>
  <c r="AG54" i="5"/>
  <c r="AF54" i="5"/>
  <c r="AE54" i="5"/>
  <c r="AD54" i="5"/>
  <c r="AW53" i="5"/>
  <c r="AV53" i="5"/>
  <c r="AU53" i="5"/>
  <c r="AT53" i="5"/>
  <c r="AS53" i="5"/>
  <c r="AR53" i="5"/>
  <c r="AQ53" i="5"/>
  <c r="AP53" i="5"/>
  <c r="AO53" i="5"/>
  <c r="AN53" i="5"/>
  <c r="AM53" i="5"/>
  <c r="AL53" i="5"/>
  <c r="AK53" i="5"/>
  <c r="AJ53" i="5"/>
  <c r="AI53" i="5"/>
  <c r="AH53" i="5"/>
  <c r="AG53" i="5"/>
  <c r="AF53" i="5"/>
  <c r="AE53" i="5"/>
  <c r="AD53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W51" i="5"/>
  <c r="AV51" i="5"/>
  <c r="AU51" i="5"/>
  <c r="AT51" i="5"/>
  <c r="AS51" i="5"/>
  <c r="AR51" i="5"/>
  <c r="AQ51" i="5"/>
  <c r="AP51" i="5"/>
  <c r="AO51" i="5"/>
  <c r="AN51" i="5"/>
  <c r="AM51" i="5"/>
  <c r="AL51" i="5"/>
  <c r="AK51" i="5"/>
  <c r="AJ51" i="5"/>
  <c r="AI51" i="5"/>
  <c r="AH51" i="5"/>
  <c r="AG51" i="5"/>
  <c r="AF51" i="5"/>
  <c r="AE51" i="5"/>
  <c r="AD51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W49" i="5"/>
  <c r="AV49" i="5"/>
  <c r="AU49" i="5"/>
  <c r="AT49" i="5"/>
  <c r="AS49" i="5"/>
  <c r="AR49" i="5"/>
  <c r="AQ49" i="5"/>
  <c r="AP49" i="5"/>
  <c r="AO49" i="5"/>
  <c r="AN49" i="5"/>
  <c r="AM49" i="5"/>
  <c r="AL49" i="5"/>
  <c r="AK49" i="5"/>
  <c r="AJ49" i="5"/>
  <c r="AI49" i="5"/>
  <c r="AH49" i="5"/>
  <c r="AG49" i="5"/>
  <c r="AF49" i="5"/>
  <c r="AE49" i="5"/>
  <c r="AD49" i="5"/>
  <c r="AW48" i="5"/>
  <c r="AV48" i="5"/>
  <c r="AU48" i="5"/>
  <c r="AT48" i="5"/>
  <c r="AS48" i="5"/>
  <c r="AR48" i="5"/>
  <c r="AQ48" i="5"/>
  <c r="AP48" i="5"/>
  <c r="AO48" i="5"/>
  <c r="AN48" i="5"/>
  <c r="AM48" i="5"/>
  <c r="AL48" i="5"/>
  <c r="AK48" i="5"/>
  <c r="AJ48" i="5"/>
  <c r="AI48" i="5"/>
  <c r="AH48" i="5"/>
  <c r="AG48" i="5"/>
  <c r="AF48" i="5"/>
  <c r="AE48" i="5"/>
  <c r="AD48" i="5"/>
  <c r="AW47" i="5"/>
  <c r="AV47" i="5"/>
  <c r="AU47" i="5"/>
  <c r="AT47" i="5"/>
  <c r="AS47" i="5"/>
  <c r="AR47" i="5"/>
  <c r="AQ47" i="5"/>
  <c r="AP47" i="5"/>
  <c r="AO47" i="5"/>
  <c r="AN47" i="5"/>
  <c r="AM47" i="5"/>
  <c r="AL47" i="5"/>
  <c r="AK47" i="5"/>
  <c r="AJ47" i="5"/>
  <c r="AI47" i="5"/>
  <c r="AH47" i="5"/>
  <c r="AG47" i="5"/>
  <c r="AF47" i="5"/>
  <c r="AE47" i="5"/>
  <c r="AD47" i="5"/>
  <c r="AW46" i="5"/>
  <c r="AV46" i="5"/>
  <c r="AU46" i="5"/>
  <c r="AT46" i="5"/>
  <c r="AS46" i="5"/>
  <c r="AR46" i="5"/>
  <c r="AQ46" i="5"/>
  <c r="AP46" i="5"/>
  <c r="AO46" i="5"/>
  <c r="AN46" i="5"/>
  <c r="AM46" i="5"/>
  <c r="AL46" i="5"/>
  <c r="AK46" i="5"/>
  <c r="AJ46" i="5"/>
  <c r="AI46" i="5"/>
  <c r="AH46" i="5"/>
  <c r="AG46" i="5"/>
  <c r="AF46" i="5"/>
  <c r="AE46" i="5"/>
  <c r="AD46" i="5"/>
  <c r="AD41" i="5"/>
  <c r="AG42" i="5"/>
  <c r="AH42" i="5"/>
  <c r="AH43" i="5"/>
  <c r="AG43" i="5"/>
  <c r="G124" i="3"/>
  <c r="H126" i="3" s="1"/>
  <c r="K126" i="3" s="1"/>
  <c r="AD42" i="5"/>
  <c r="AE42" i="5"/>
  <c r="AF42" i="5"/>
  <c r="AE43" i="5"/>
  <c r="AF43" i="5"/>
  <c r="AD43" i="5"/>
  <c r="AW43" i="5"/>
  <c r="AV43" i="5"/>
  <c r="AU43" i="5"/>
  <c r="AT43" i="5"/>
  <c r="AS43" i="5"/>
  <c r="AR43" i="5"/>
  <c r="AQ43" i="5"/>
  <c r="AP43" i="5"/>
  <c r="AO43" i="5"/>
  <c r="AN43" i="5"/>
  <c r="AM43" i="5"/>
  <c r="AL43" i="5"/>
  <c r="AK43" i="5"/>
  <c r="AJ43" i="5"/>
  <c r="AI43" i="5"/>
  <c r="AW42" i="5"/>
  <c r="AV42" i="5"/>
  <c r="AU42" i="5"/>
  <c r="AT42" i="5"/>
  <c r="AS42" i="5"/>
  <c r="AR42" i="5"/>
  <c r="AQ42" i="5"/>
  <c r="AP42" i="5"/>
  <c r="AO42" i="5"/>
  <c r="AN42" i="5"/>
  <c r="AM42" i="5"/>
  <c r="AL42" i="5"/>
  <c r="AK42" i="5"/>
  <c r="AJ42" i="5"/>
  <c r="AI42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W40" i="5"/>
  <c r="AV40" i="5"/>
  <c r="AU40" i="5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AW39" i="5"/>
  <c r="AV39" i="5"/>
  <c r="AU39" i="5"/>
  <c r="AT39" i="5"/>
  <c r="AS39" i="5"/>
  <c r="AR39" i="5"/>
  <c r="AQ39" i="5"/>
  <c r="AP39" i="5"/>
  <c r="AO39" i="5"/>
  <c r="AN39" i="5"/>
  <c r="AM39" i="5"/>
  <c r="AL39" i="5"/>
  <c r="AK39" i="5"/>
  <c r="AJ39" i="5"/>
  <c r="AI39" i="5"/>
  <c r="AH39" i="5"/>
  <c r="AG39" i="5"/>
  <c r="AF39" i="5"/>
  <c r="AE39" i="5"/>
  <c r="AD39" i="5"/>
  <c r="AW38" i="5"/>
  <c r="AV38" i="5"/>
  <c r="AU38" i="5"/>
  <c r="AT38" i="5"/>
  <c r="AS38" i="5"/>
  <c r="AR38" i="5"/>
  <c r="AQ38" i="5"/>
  <c r="AP38" i="5"/>
  <c r="AO38" i="5"/>
  <c r="AN38" i="5"/>
  <c r="AM38" i="5"/>
  <c r="AL38" i="5"/>
  <c r="AK38" i="5"/>
  <c r="AJ38" i="5"/>
  <c r="AI38" i="5"/>
  <c r="AH38" i="5"/>
  <c r="AG38" i="5"/>
  <c r="AF38" i="5"/>
  <c r="AE38" i="5"/>
  <c r="AD38" i="5"/>
  <c r="AW37" i="5"/>
  <c r="AV37" i="5"/>
  <c r="AU37" i="5"/>
  <c r="AT37" i="5"/>
  <c r="AS37" i="5"/>
  <c r="AR37" i="5"/>
  <c r="AQ37" i="5"/>
  <c r="AP37" i="5"/>
  <c r="AO37" i="5"/>
  <c r="AN37" i="5"/>
  <c r="AM37" i="5"/>
  <c r="AL37" i="5"/>
  <c r="AK37" i="5"/>
  <c r="AJ37" i="5"/>
  <c r="AI37" i="5"/>
  <c r="AH37" i="5"/>
  <c r="AG37" i="5"/>
  <c r="AF37" i="5"/>
  <c r="AE37" i="5"/>
  <c r="AD37" i="5"/>
  <c r="AW36" i="5"/>
  <c r="AV36" i="5"/>
  <c r="AU36" i="5"/>
  <c r="AT36" i="5"/>
  <c r="AS36" i="5"/>
  <c r="AR36" i="5"/>
  <c r="AQ36" i="5"/>
  <c r="AP36" i="5"/>
  <c r="AO36" i="5"/>
  <c r="AN36" i="5"/>
  <c r="AM36" i="5"/>
  <c r="AL36" i="5"/>
  <c r="AK36" i="5"/>
  <c r="AJ36" i="5"/>
  <c r="AI36" i="5"/>
  <c r="AH36" i="5"/>
  <c r="AG36" i="5"/>
  <c r="AF36" i="5"/>
  <c r="AE36" i="5"/>
  <c r="AD36" i="5"/>
  <c r="AW35" i="5"/>
  <c r="AV35" i="5"/>
  <c r="AU35" i="5"/>
  <c r="AT35" i="5"/>
  <c r="AS35" i="5"/>
  <c r="AR35" i="5"/>
  <c r="AQ35" i="5"/>
  <c r="AP35" i="5"/>
  <c r="AO35" i="5"/>
  <c r="AN35" i="5"/>
  <c r="AM35" i="5"/>
  <c r="AL35" i="5"/>
  <c r="AK35" i="5"/>
  <c r="AJ35" i="5"/>
  <c r="AI35" i="5"/>
  <c r="AH35" i="5"/>
  <c r="AG35" i="5"/>
  <c r="AF35" i="5"/>
  <c r="AE35" i="5"/>
  <c r="AD35" i="5"/>
  <c r="AW34" i="5"/>
  <c r="AV34" i="5"/>
  <c r="AU34" i="5"/>
  <c r="AT34" i="5"/>
  <c r="AS34" i="5"/>
  <c r="AR34" i="5"/>
  <c r="AQ34" i="5"/>
  <c r="AP34" i="5"/>
  <c r="AO34" i="5"/>
  <c r="AN34" i="5"/>
  <c r="AM34" i="5"/>
  <c r="AL34" i="5"/>
  <c r="AK34" i="5"/>
  <c r="AJ34" i="5"/>
  <c r="AI34" i="5"/>
  <c r="AH34" i="5"/>
  <c r="AG34" i="5"/>
  <c r="AF34" i="5"/>
  <c r="AE34" i="5"/>
  <c r="AD34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W32" i="5"/>
  <c r="AV32" i="5"/>
  <c r="AU32" i="5"/>
  <c r="AT32" i="5"/>
  <c r="AS32" i="5"/>
  <c r="AR32" i="5"/>
  <c r="AQ32" i="5"/>
  <c r="AP32" i="5"/>
  <c r="AO32" i="5"/>
  <c r="AN32" i="5"/>
  <c r="AM32" i="5"/>
  <c r="AL32" i="5"/>
  <c r="AK32" i="5"/>
  <c r="AJ32" i="5"/>
  <c r="AI32" i="5"/>
  <c r="AH32" i="5"/>
  <c r="AG32" i="5"/>
  <c r="AF32" i="5"/>
  <c r="AE32" i="5"/>
  <c r="AD32" i="5"/>
  <c r="AW31" i="5"/>
  <c r="AV31" i="5"/>
  <c r="AU31" i="5"/>
  <c r="AT31" i="5"/>
  <c r="AS31" i="5"/>
  <c r="AR31" i="5"/>
  <c r="AQ31" i="5"/>
  <c r="AP31" i="5"/>
  <c r="AO31" i="5"/>
  <c r="AN31" i="5"/>
  <c r="AM31" i="5"/>
  <c r="AL31" i="5"/>
  <c r="AK31" i="5"/>
  <c r="AJ31" i="5"/>
  <c r="AI31" i="5"/>
  <c r="AH31" i="5"/>
  <c r="AG31" i="5"/>
  <c r="AF31" i="5"/>
  <c r="AE31" i="5"/>
  <c r="AD31" i="5"/>
  <c r="AW30" i="5"/>
  <c r="AV30" i="5"/>
  <c r="AU30" i="5"/>
  <c r="AT30" i="5"/>
  <c r="AS30" i="5"/>
  <c r="AR30" i="5"/>
  <c r="AQ30" i="5"/>
  <c r="AP30" i="5"/>
  <c r="AO30" i="5"/>
  <c r="AN30" i="5"/>
  <c r="AM30" i="5"/>
  <c r="AL30" i="5"/>
  <c r="AK30" i="5"/>
  <c r="AJ30" i="5"/>
  <c r="AI30" i="5"/>
  <c r="AH30" i="5"/>
  <c r="AG30" i="5"/>
  <c r="AF30" i="5"/>
  <c r="AE30" i="5"/>
  <c r="AD30" i="5"/>
  <c r="AW29" i="5"/>
  <c r="AV29" i="5"/>
  <c r="AU29" i="5"/>
  <c r="AT29" i="5"/>
  <c r="AS29" i="5"/>
  <c r="AR29" i="5"/>
  <c r="AQ29" i="5"/>
  <c r="AP29" i="5"/>
  <c r="AO29" i="5"/>
  <c r="AN29" i="5"/>
  <c r="AM29" i="5"/>
  <c r="AL29" i="5"/>
  <c r="AK29" i="5"/>
  <c r="AJ29" i="5"/>
  <c r="AI29" i="5"/>
  <c r="AH29" i="5"/>
  <c r="AG29" i="5"/>
  <c r="AF29" i="5"/>
  <c r="AE29" i="5"/>
  <c r="AD29" i="5"/>
  <c r="AW28" i="5"/>
  <c r="AV28" i="5"/>
  <c r="AU28" i="5"/>
  <c r="AT28" i="5"/>
  <c r="AS28" i="5"/>
  <c r="AR28" i="5"/>
  <c r="AQ28" i="5"/>
  <c r="AP28" i="5"/>
  <c r="AO28" i="5"/>
  <c r="AN28" i="5"/>
  <c r="AM28" i="5"/>
  <c r="AL28" i="5"/>
  <c r="AK28" i="5"/>
  <c r="AJ28" i="5"/>
  <c r="AI28" i="5"/>
  <c r="AH28" i="5"/>
  <c r="AG28" i="5"/>
  <c r="AF28" i="5"/>
  <c r="AE28" i="5"/>
  <c r="AD28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W26" i="5"/>
  <c r="AV26" i="5"/>
  <c r="AU26" i="5"/>
  <c r="AT26" i="5"/>
  <c r="AS26" i="5"/>
  <c r="AR26" i="5"/>
  <c r="AQ26" i="5"/>
  <c r="AP26" i="5"/>
  <c r="AO26" i="5"/>
  <c r="AN26" i="5"/>
  <c r="AM26" i="5"/>
  <c r="AL26" i="5"/>
  <c r="AK26" i="5"/>
  <c r="AJ26" i="5"/>
  <c r="AI26" i="5"/>
  <c r="AH26" i="5"/>
  <c r="AG26" i="5"/>
  <c r="AF26" i="5"/>
  <c r="AE26" i="5"/>
  <c r="AD26" i="5"/>
  <c r="AW25" i="5"/>
  <c r="AV25" i="5"/>
  <c r="AU25" i="5"/>
  <c r="AT25" i="5"/>
  <c r="AS25" i="5"/>
  <c r="AR25" i="5"/>
  <c r="AQ25" i="5"/>
  <c r="AP25" i="5"/>
  <c r="AO25" i="5"/>
  <c r="AN25" i="5"/>
  <c r="AM25" i="5"/>
  <c r="AL25" i="5"/>
  <c r="AK25" i="5"/>
  <c r="AJ25" i="5"/>
  <c r="AI25" i="5"/>
  <c r="AH25" i="5"/>
  <c r="AG25" i="5"/>
  <c r="AF25" i="5"/>
  <c r="AE25" i="5"/>
  <c r="AD25" i="5"/>
  <c r="AW24" i="5"/>
  <c r="AV24" i="5"/>
  <c r="AU24" i="5"/>
  <c r="AT24" i="5"/>
  <c r="AS24" i="5"/>
  <c r="AR24" i="5"/>
  <c r="AQ24" i="5"/>
  <c r="AP24" i="5"/>
  <c r="AO24" i="5"/>
  <c r="AN24" i="5"/>
  <c r="AM24" i="5"/>
  <c r="AL24" i="5"/>
  <c r="AK24" i="5"/>
  <c r="AJ24" i="5"/>
  <c r="AI24" i="5"/>
  <c r="AH24" i="5"/>
  <c r="AG24" i="5"/>
  <c r="AF24" i="5"/>
  <c r="AE24" i="5"/>
  <c r="AD24" i="5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14" i="3"/>
  <c r="H116" i="3"/>
  <c r="K116" i="3" s="1"/>
  <c r="F114" i="3"/>
  <c r="K113" i="3"/>
  <c r="AK65" i="4"/>
  <c r="AL65" i="4"/>
  <c r="AM65" i="4"/>
  <c r="AL64" i="4"/>
  <c r="AM64" i="4"/>
  <c r="AK64" i="4"/>
  <c r="AI65" i="4"/>
  <c r="AJ65" i="4"/>
  <c r="AI64" i="4"/>
  <c r="AJ64" i="4"/>
  <c r="AH64" i="4"/>
  <c r="AH42" i="4"/>
  <c r="AE41" i="4"/>
  <c r="AF41" i="4"/>
  <c r="AG41" i="4"/>
  <c r="AD41" i="4"/>
  <c r="AD42" i="4"/>
  <c r="AE42" i="4"/>
  <c r="AF42" i="4"/>
  <c r="AG42" i="4"/>
  <c r="AE43" i="4"/>
  <c r="AF43" i="4"/>
  <c r="AG43" i="4"/>
  <c r="AH43" i="4"/>
  <c r="AD43" i="4"/>
  <c r="AW43" i="4"/>
  <c r="AV43" i="4"/>
  <c r="AU43" i="4"/>
  <c r="AT43" i="4"/>
  <c r="AS43" i="4"/>
  <c r="AR43" i="4"/>
  <c r="AQ43" i="4"/>
  <c r="AP43" i="4"/>
  <c r="AO43" i="4"/>
  <c r="AN43" i="4"/>
  <c r="AM43" i="4"/>
  <c r="AL43" i="4"/>
  <c r="AK43" i="4"/>
  <c r="AJ43" i="4"/>
  <c r="AI43" i="4"/>
  <c r="AW42" i="4"/>
  <c r="AV42" i="4"/>
  <c r="AU42" i="4"/>
  <c r="AT42" i="4"/>
  <c r="AS42" i="4"/>
  <c r="AR42" i="4"/>
  <c r="AQ42" i="4"/>
  <c r="AP42" i="4"/>
  <c r="AO42" i="4"/>
  <c r="AN42" i="4"/>
  <c r="AM42" i="4"/>
  <c r="AL42" i="4"/>
  <c r="AK42" i="4"/>
  <c r="AJ42" i="4"/>
  <c r="AI42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G39" i="4"/>
  <c r="AF39" i="4"/>
  <c r="AE39" i="4"/>
  <c r="AD39" i="4"/>
  <c r="AW38" i="4"/>
  <c r="AV38" i="4"/>
  <c r="AU38" i="4"/>
  <c r="AT38" i="4"/>
  <c r="AS38" i="4"/>
  <c r="AR38" i="4"/>
  <c r="AQ38" i="4"/>
  <c r="AP38" i="4"/>
  <c r="AO38" i="4"/>
  <c r="AN38" i="4"/>
  <c r="AM38" i="4"/>
  <c r="AL38" i="4"/>
  <c r="AK38" i="4"/>
  <c r="AJ38" i="4"/>
  <c r="AI38" i="4"/>
  <c r="AH38" i="4"/>
  <c r="AG38" i="4"/>
  <c r="AF38" i="4"/>
  <c r="AE38" i="4"/>
  <c r="AD38" i="4"/>
  <c r="AW37" i="4"/>
  <c r="AV37" i="4"/>
  <c r="AU37" i="4"/>
  <c r="AT37" i="4"/>
  <c r="AS37" i="4"/>
  <c r="AR37" i="4"/>
  <c r="AQ37" i="4"/>
  <c r="AP37" i="4"/>
  <c r="AO37" i="4"/>
  <c r="AN37" i="4"/>
  <c r="AM37" i="4"/>
  <c r="AL37" i="4"/>
  <c r="AK37" i="4"/>
  <c r="AJ37" i="4"/>
  <c r="AI37" i="4"/>
  <c r="AH37" i="4"/>
  <c r="AG37" i="4"/>
  <c r="AF37" i="4"/>
  <c r="AE37" i="4"/>
  <c r="AD37" i="4"/>
  <c r="AW36" i="4"/>
  <c r="AV36" i="4"/>
  <c r="AU36" i="4"/>
  <c r="AT36" i="4"/>
  <c r="AS36" i="4"/>
  <c r="AR36" i="4"/>
  <c r="AQ36" i="4"/>
  <c r="AP36" i="4"/>
  <c r="AO36" i="4"/>
  <c r="AN36" i="4"/>
  <c r="AM36" i="4"/>
  <c r="AL36" i="4"/>
  <c r="AK36" i="4"/>
  <c r="AJ36" i="4"/>
  <c r="AI36" i="4"/>
  <c r="AH36" i="4"/>
  <c r="AG36" i="4"/>
  <c r="AF36" i="4"/>
  <c r="AE36" i="4"/>
  <c r="AD36" i="4"/>
  <c r="AW35" i="4"/>
  <c r="AV35" i="4"/>
  <c r="AU35" i="4"/>
  <c r="AT35" i="4"/>
  <c r="AS35" i="4"/>
  <c r="AR35" i="4"/>
  <c r="AQ35" i="4"/>
  <c r="AP35" i="4"/>
  <c r="AO35" i="4"/>
  <c r="AN35" i="4"/>
  <c r="AM35" i="4"/>
  <c r="AL35" i="4"/>
  <c r="AK35" i="4"/>
  <c r="AJ35" i="4"/>
  <c r="AI35" i="4"/>
  <c r="AH35" i="4"/>
  <c r="AG35" i="4"/>
  <c r="AF35" i="4"/>
  <c r="AE35" i="4"/>
  <c r="AD35" i="4"/>
  <c r="AW34" i="4"/>
  <c r="AV34" i="4"/>
  <c r="AU34" i="4"/>
  <c r="AT34" i="4"/>
  <c r="AS34" i="4"/>
  <c r="AR34" i="4"/>
  <c r="AQ34" i="4"/>
  <c r="AP34" i="4"/>
  <c r="AO34" i="4"/>
  <c r="AN34" i="4"/>
  <c r="AM34" i="4"/>
  <c r="AL34" i="4"/>
  <c r="AK34" i="4"/>
  <c r="AJ34" i="4"/>
  <c r="AI34" i="4"/>
  <c r="AH34" i="4"/>
  <c r="AG34" i="4"/>
  <c r="AF34" i="4"/>
  <c r="AE34" i="4"/>
  <c r="AD34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W32" i="4"/>
  <c r="AV32" i="4"/>
  <c r="AU32" i="4"/>
  <c r="AT32" i="4"/>
  <c r="AS32" i="4"/>
  <c r="AR32" i="4"/>
  <c r="AQ32" i="4"/>
  <c r="AP32" i="4"/>
  <c r="AO32" i="4"/>
  <c r="AN32" i="4"/>
  <c r="AM32" i="4"/>
  <c r="AL32" i="4"/>
  <c r="AK32" i="4"/>
  <c r="AJ32" i="4"/>
  <c r="AI32" i="4"/>
  <c r="AH32" i="4"/>
  <c r="AG32" i="4"/>
  <c r="AF32" i="4"/>
  <c r="AE32" i="4"/>
  <c r="AD32" i="4"/>
  <c r="AW31" i="4"/>
  <c r="AV31" i="4"/>
  <c r="AU31" i="4"/>
  <c r="AT31" i="4"/>
  <c r="AS31" i="4"/>
  <c r="AR31" i="4"/>
  <c r="AQ31" i="4"/>
  <c r="AP31" i="4"/>
  <c r="AO31" i="4"/>
  <c r="AN31" i="4"/>
  <c r="AM31" i="4"/>
  <c r="AL31" i="4"/>
  <c r="AK31" i="4"/>
  <c r="AJ31" i="4"/>
  <c r="AI31" i="4"/>
  <c r="AH31" i="4"/>
  <c r="AG31" i="4"/>
  <c r="AF31" i="4"/>
  <c r="AE31" i="4"/>
  <c r="AD31" i="4"/>
  <c r="AW30" i="4"/>
  <c r="AV30" i="4"/>
  <c r="AU30" i="4"/>
  <c r="AT30" i="4"/>
  <c r="AS30" i="4"/>
  <c r="AR30" i="4"/>
  <c r="AQ30" i="4"/>
  <c r="AP30" i="4"/>
  <c r="AO30" i="4"/>
  <c r="AN30" i="4"/>
  <c r="AM30" i="4"/>
  <c r="AL30" i="4"/>
  <c r="AK30" i="4"/>
  <c r="AJ30" i="4"/>
  <c r="AI30" i="4"/>
  <c r="AH30" i="4"/>
  <c r="AG30" i="4"/>
  <c r="AF30" i="4"/>
  <c r="AE30" i="4"/>
  <c r="AD30" i="4"/>
  <c r="AW29" i="4"/>
  <c r="AV29" i="4"/>
  <c r="AU29" i="4"/>
  <c r="AT29" i="4"/>
  <c r="AS29" i="4"/>
  <c r="AR29" i="4"/>
  <c r="AQ29" i="4"/>
  <c r="AP29" i="4"/>
  <c r="AO29" i="4"/>
  <c r="AN29" i="4"/>
  <c r="AM29" i="4"/>
  <c r="AL29" i="4"/>
  <c r="AK29" i="4"/>
  <c r="AJ29" i="4"/>
  <c r="AI29" i="4"/>
  <c r="AH29" i="4"/>
  <c r="AG29" i="4"/>
  <c r="AF29" i="4"/>
  <c r="AE29" i="4"/>
  <c r="AD29" i="4"/>
  <c r="AW28" i="4"/>
  <c r="AV28" i="4"/>
  <c r="AU28" i="4"/>
  <c r="AT28" i="4"/>
  <c r="AS28" i="4"/>
  <c r="AR28" i="4"/>
  <c r="AQ28" i="4"/>
  <c r="AP28" i="4"/>
  <c r="AO28" i="4"/>
  <c r="AN28" i="4"/>
  <c r="AM28" i="4"/>
  <c r="AL28" i="4"/>
  <c r="AK28" i="4"/>
  <c r="AJ28" i="4"/>
  <c r="AI28" i="4"/>
  <c r="AH28" i="4"/>
  <c r="AG28" i="4"/>
  <c r="AF28" i="4"/>
  <c r="AE28" i="4"/>
  <c r="AD28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W26" i="4"/>
  <c r="AV26" i="4"/>
  <c r="AU26" i="4"/>
  <c r="AT26" i="4"/>
  <c r="AS26" i="4"/>
  <c r="AR26" i="4"/>
  <c r="AQ26" i="4"/>
  <c r="AP26" i="4"/>
  <c r="AO26" i="4"/>
  <c r="AN26" i="4"/>
  <c r="AM26" i="4"/>
  <c r="AL26" i="4"/>
  <c r="AK26" i="4"/>
  <c r="AJ26" i="4"/>
  <c r="AI26" i="4"/>
  <c r="AH26" i="4"/>
  <c r="AG26" i="4"/>
  <c r="AF26" i="4"/>
  <c r="AE26" i="4"/>
  <c r="AD26" i="4"/>
  <c r="AW25" i="4"/>
  <c r="AV25" i="4"/>
  <c r="AU25" i="4"/>
  <c r="AT25" i="4"/>
  <c r="AS25" i="4"/>
  <c r="AR25" i="4"/>
  <c r="AQ25" i="4"/>
  <c r="AP25" i="4"/>
  <c r="AO25" i="4"/>
  <c r="AN25" i="4"/>
  <c r="AM25" i="4"/>
  <c r="AL25" i="4"/>
  <c r="AK25" i="4"/>
  <c r="AJ25" i="4"/>
  <c r="AI25" i="4"/>
  <c r="AH25" i="4"/>
  <c r="AG25" i="4"/>
  <c r="AF25" i="4"/>
  <c r="AE25" i="4"/>
  <c r="AD25" i="4"/>
  <c r="AW24" i="4"/>
  <c r="AV24" i="4"/>
  <c r="AU24" i="4"/>
  <c r="AT24" i="4"/>
  <c r="AS24" i="4"/>
  <c r="AR24" i="4"/>
  <c r="AQ24" i="4"/>
  <c r="AP24" i="4"/>
  <c r="AO24" i="4"/>
  <c r="AN24" i="4"/>
  <c r="AM24" i="4"/>
  <c r="AL24" i="4"/>
  <c r="AK24" i="4"/>
  <c r="AJ24" i="4"/>
  <c r="AI24" i="4"/>
  <c r="AH24" i="4"/>
  <c r="AG24" i="4"/>
  <c r="AF24" i="4"/>
  <c r="AE24" i="4"/>
  <c r="AD24" i="4"/>
  <c r="AA63" i="11" l="1"/>
  <c r="AA63" i="7"/>
  <c r="AA40" i="7"/>
  <c r="H71" i="14"/>
  <c r="K71" i="14" s="1"/>
  <c r="G54" i="14"/>
  <c r="G29" i="14"/>
  <c r="K31" i="14" s="1"/>
  <c r="M31" i="14" s="1"/>
  <c r="K16" i="14"/>
  <c r="F7" i="14"/>
  <c r="F8" i="14"/>
  <c r="F9" i="14" s="1"/>
  <c r="F10" i="14" s="1"/>
  <c r="F11" i="14" s="1"/>
  <c r="F12" i="14" s="1"/>
  <c r="F13" i="14" s="1"/>
  <c r="F14" i="14" s="1"/>
  <c r="F15" i="14" s="1"/>
  <c r="F16" i="14" s="1"/>
  <c r="F17" i="14" s="1"/>
  <c r="F18" i="14" s="1"/>
  <c r="F19" i="14" s="1"/>
  <c r="F20" i="14" s="1"/>
  <c r="F21" i="14" s="1"/>
  <c r="F22" i="14" s="1"/>
  <c r="F23" i="14" s="1"/>
  <c r="F24" i="14" s="1"/>
  <c r="F25" i="14" s="1"/>
  <c r="F26" i="14" s="1"/>
  <c r="F27" i="14" s="1"/>
  <c r="F28" i="14" s="1"/>
  <c r="F29" i="14" s="1"/>
  <c r="F30" i="14" s="1"/>
  <c r="F31" i="14" s="1"/>
  <c r="F32" i="14" s="1"/>
  <c r="F33" i="14" s="1"/>
  <c r="F34" i="14" s="1"/>
  <c r="F35" i="14" s="1"/>
  <c r="F36" i="14" s="1"/>
  <c r="F37" i="14" s="1"/>
  <c r="F38" i="14" s="1"/>
  <c r="F39" i="14" s="1"/>
  <c r="F40" i="14" s="1"/>
  <c r="F41" i="14" s="1"/>
  <c r="F42" i="14" s="1"/>
  <c r="F43" i="14" s="1"/>
  <c r="F44" i="14" s="1"/>
  <c r="F45" i="14" s="1"/>
  <c r="F46" i="14" s="1"/>
  <c r="F47" i="14" s="1"/>
  <c r="F48" i="14" s="1"/>
  <c r="F49" i="14" s="1"/>
  <c r="F50" i="14" s="1"/>
  <c r="F51" i="14" s="1"/>
  <c r="F52" i="14" s="1"/>
  <c r="F53" i="14" s="1"/>
  <c r="F116" i="14"/>
  <c r="F117" i="14" s="1"/>
  <c r="F118" i="14" s="1"/>
  <c r="F119" i="14" s="1"/>
  <c r="F120" i="14" s="1"/>
  <c r="F121" i="14" s="1"/>
  <c r="F122" i="14" s="1"/>
  <c r="F123" i="14" s="1"/>
  <c r="F124" i="14" s="1"/>
  <c r="F125" i="14" s="1"/>
  <c r="F126" i="14" s="1"/>
  <c r="F127" i="14" s="1"/>
  <c r="F128" i="14" s="1"/>
  <c r="F129" i="14" s="1"/>
  <c r="F130" i="14" s="1"/>
  <c r="F131" i="14" s="1"/>
  <c r="F132" i="14" s="1"/>
  <c r="F133" i="14" s="1"/>
  <c r="F134" i="14" s="1"/>
  <c r="F135" i="14" s="1"/>
  <c r="F136" i="14" s="1"/>
  <c r="F137" i="14" s="1"/>
  <c r="F138" i="14" s="1"/>
  <c r="F139" i="14" s="1"/>
  <c r="F140" i="14" s="1"/>
  <c r="F141" i="14" s="1"/>
  <c r="F142" i="14" s="1"/>
  <c r="F143" i="14" s="1"/>
  <c r="F144" i="14" s="1"/>
  <c r="F145" i="14" s="1"/>
  <c r="F146" i="14" s="1"/>
  <c r="F147" i="14" s="1"/>
  <c r="F148" i="14" s="1"/>
  <c r="F149" i="14" s="1"/>
  <c r="F150" i="14" s="1"/>
  <c r="F151" i="14" s="1"/>
  <c r="F152" i="14" s="1"/>
  <c r="F153" i="14" s="1"/>
  <c r="F154" i="14" s="1"/>
  <c r="F155" i="14" s="1"/>
  <c r="F156" i="14" s="1"/>
  <c r="F157" i="14" s="1"/>
  <c r="F158" i="14" s="1"/>
  <c r="F159" i="14" s="1"/>
  <c r="F160" i="14" s="1"/>
  <c r="F161" i="14" s="1"/>
  <c r="F162" i="14" s="1"/>
  <c r="F163" i="14" s="1"/>
  <c r="F62" i="14"/>
  <c r="F63" i="14" s="1"/>
  <c r="F64" i="14" s="1"/>
  <c r="F65" i="14" s="1"/>
  <c r="F66" i="14" s="1"/>
  <c r="F67" i="14" s="1"/>
  <c r="F68" i="14" s="1"/>
  <c r="F69" i="14" s="1"/>
  <c r="F70" i="14" s="1"/>
  <c r="F71" i="14" s="1"/>
  <c r="F72" i="14" s="1"/>
  <c r="F73" i="14" s="1"/>
  <c r="F74" i="14" s="1"/>
  <c r="F75" i="14" s="1"/>
  <c r="F76" i="14" s="1"/>
  <c r="F77" i="14" s="1"/>
  <c r="F78" i="14" s="1"/>
  <c r="F79" i="14" s="1"/>
  <c r="F80" i="14" s="1"/>
  <c r="F81" i="14" s="1"/>
  <c r="F82" i="14" s="1"/>
  <c r="F83" i="14" s="1"/>
  <c r="F84" i="14" s="1"/>
  <c r="F85" i="14" s="1"/>
  <c r="F86" i="14" s="1"/>
  <c r="F87" i="14" s="1"/>
  <c r="F88" i="14" s="1"/>
  <c r="F89" i="14" s="1"/>
  <c r="F90" i="14" s="1"/>
  <c r="F91" i="14" s="1"/>
  <c r="F92" i="14" s="1"/>
  <c r="F93" i="14" s="1"/>
  <c r="F94" i="14" s="1"/>
  <c r="F95" i="14" s="1"/>
  <c r="F96" i="14" s="1"/>
  <c r="F97" i="14" s="1"/>
  <c r="F98" i="14" s="1"/>
  <c r="F99" i="14" s="1"/>
  <c r="F100" i="14" s="1"/>
  <c r="F101" i="14" s="1"/>
  <c r="F102" i="14" s="1"/>
  <c r="F103" i="14" s="1"/>
  <c r="F104" i="14" s="1"/>
  <c r="F105" i="14" s="1"/>
  <c r="F106" i="14" s="1"/>
  <c r="F107" i="14" s="1"/>
  <c r="F108" i="14" s="1"/>
  <c r="K141" i="14"/>
  <c r="M141" i="14" s="1"/>
  <c r="AA63" i="13"/>
  <c r="AA40" i="13"/>
  <c r="AA40" i="12"/>
  <c r="AA63" i="12"/>
  <c r="AA40" i="11"/>
  <c r="F115" i="10"/>
  <c r="K86" i="10"/>
  <c r="M86" i="10" s="1"/>
  <c r="F60" i="10"/>
  <c r="F61" i="10"/>
  <c r="F62" i="10" s="1"/>
  <c r="F63" i="10" s="1"/>
  <c r="F64" i="10" s="1"/>
  <c r="F65" i="10" s="1"/>
  <c r="F66" i="10" s="1"/>
  <c r="F67" i="10" s="1"/>
  <c r="F68" i="10" s="1"/>
  <c r="F69" i="10" s="1"/>
  <c r="F70" i="10" s="1"/>
  <c r="F71" i="10" s="1"/>
  <c r="F72" i="10" s="1"/>
  <c r="F73" i="10" s="1"/>
  <c r="F74" i="10" s="1"/>
  <c r="F75" i="10" s="1"/>
  <c r="F76" i="10" s="1"/>
  <c r="F77" i="10" s="1"/>
  <c r="F78" i="10" s="1"/>
  <c r="F79" i="10" s="1"/>
  <c r="F80" i="10" s="1"/>
  <c r="F81" i="10" s="1"/>
  <c r="F82" i="10" s="1"/>
  <c r="F83" i="10" s="1"/>
  <c r="F84" i="10" s="1"/>
  <c r="F85" i="10" s="1"/>
  <c r="F86" i="10" s="1"/>
  <c r="F87" i="10" s="1"/>
  <c r="F88" i="10" s="1"/>
  <c r="F89" i="10" s="1"/>
  <c r="F90" i="10" s="1"/>
  <c r="F91" i="10" s="1"/>
  <c r="F92" i="10" s="1"/>
  <c r="F93" i="10" s="1"/>
  <c r="F94" i="10" s="1"/>
  <c r="F95" i="10" s="1"/>
  <c r="F96" i="10" s="1"/>
  <c r="F97" i="10" s="1"/>
  <c r="F98" i="10" s="1"/>
  <c r="F99" i="10" s="1"/>
  <c r="F100" i="10" s="1"/>
  <c r="F101" i="10" s="1"/>
  <c r="F102" i="10" s="1"/>
  <c r="F103" i="10" s="1"/>
  <c r="F104" i="10" s="1"/>
  <c r="F105" i="10" s="1"/>
  <c r="F106" i="10" s="1"/>
  <c r="F107" i="10" s="1"/>
  <c r="F108" i="10" s="1"/>
  <c r="F5" i="10"/>
  <c r="F6" i="10" s="1"/>
  <c r="F7" i="10" s="1"/>
  <c r="F8" i="10" s="1"/>
  <c r="F9" i="10" s="1"/>
  <c r="F10" i="10" s="1"/>
  <c r="F11" i="10" s="1"/>
  <c r="F12" i="10" s="1"/>
  <c r="F13" i="10" s="1"/>
  <c r="F14" i="10" s="1"/>
  <c r="F15" i="10" s="1"/>
  <c r="F16" i="10" s="1"/>
  <c r="F17" i="10" s="1"/>
  <c r="F18" i="10" s="1"/>
  <c r="F19" i="10" s="1"/>
  <c r="F20" i="10" s="1"/>
  <c r="F21" i="10" s="1"/>
  <c r="F22" i="10" s="1"/>
  <c r="F23" i="10" s="1"/>
  <c r="F24" i="10" s="1"/>
  <c r="F25" i="10" s="1"/>
  <c r="F26" i="10" s="1"/>
  <c r="F27" i="10" s="1"/>
  <c r="F28" i="10" s="1"/>
  <c r="F29" i="10" s="1"/>
  <c r="F30" i="10" s="1"/>
  <c r="F31" i="10" s="1"/>
  <c r="F32" i="10" s="1"/>
  <c r="F33" i="10" s="1"/>
  <c r="F34" i="10" s="1"/>
  <c r="F35" i="10" s="1"/>
  <c r="F36" i="10" s="1"/>
  <c r="F37" i="10" s="1"/>
  <c r="F38" i="10" s="1"/>
  <c r="F39" i="10" s="1"/>
  <c r="F40" i="10" s="1"/>
  <c r="F41" i="10" s="1"/>
  <c r="F42" i="10" s="1"/>
  <c r="F43" i="10" s="1"/>
  <c r="F44" i="10" s="1"/>
  <c r="F45" i="10" s="1"/>
  <c r="F46" i="10" s="1"/>
  <c r="F47" i="10" s="1"/>
  <c r="F48" i="10" s="1"/>
  <c r="F49" i="10" s="1"/>
  <c r="F50" i="10" s="1"/>
  <c r="F51" i="10" s="1"/>
  <c r="F52" i="10" s="1"/>
  <c r="F53" i="10" s="1"/>
  <c r="K31" i="10"/>
  <c r="M31" i="10" s="1"/>
  <c r="G54" i="10"/>
  <c r="F116" i="10"/>
  <c r="F117" i="10" s="1"/>
  <c r="F118" i="10" s="1"/>
  <c r="F119" i="10" s="1"/>
  <c r="F120" i="10" s="1"/>
  <c r="F121" i="10" s="1"/>
  <c r="F122" i="10" s="1"/>
  <c r="F123" i="10" s="1"/>
  <c r="F124" i="10" s="1"/>
  <c r="F125" i="10" s="1"/>
  <c r="F126" i="10" s="1"/>
  <c r="F127" i="10" s="1"/>
  <c r="F128" i="10" s="1"/>
  <c r="F129" i="10" s="1"/>
  <c r="F130" i="10" s="1"/>
  <c r="F131" i="10" s="1"/>
  <c r="F132" i="10" s="1"/>
  <c r="F133" i="10" s="1"/>
  <c r="F134" i="10" s="1"/>
  <c r="F135" i="10" s="1"/>
  <c r="F136" i="10" s="1"/>
  <c r="F137" i="10" s="1"/>
  <c r="F138" i="10" s="1"/>
  <c r="F139" i="10" s="1"/>
  <c r="F140" i="10" s="1"/>
  <c r="F141" i="10" s="1"/>
  <c r="F142" i="10" s="1"/>
  <c r="F143" i="10" s="1"/>
  <c r="F144" i="10" s="1"/>
  <c r="F145" i="10" s="1"/>
  <c r="F146" i="10" s="1"/>
  <c r="F147" i="10" s="1"/>
  <c r="F148" i="10" s="1"/>
  <c r="F149" i="10" s="1"/>
  <c r="F150" i="10" s="1"/>
  <c r="F151" i="10" s="1"/>
  <c r="F152" i="10" s="1"/>
  <c r="F153" i="10" s="1"/>
  <c r="F154" i="10" s="1"/>
  <c r="F155" i="10" s="1"/>
  <c r="F156" i="10" s="1"/>
  <c r="F157" i="10" s="1"/>
  <c r="F158" i="10" s="1"/>
  <c r="F159" i="10" s="1"/>
  <c r="F160" i="10" s="1"/>
  <c r="F161" i="10" s="1"/>
  <c r="F162" i="10" s="1"/>
  <c r="F163" i="10" s="1"/>
  <c r="K16" i="10"/>
  <c r="K141" i="10"/>
  <c r="M141" i="10" s="1"/>
  <c r="G109" i="10"/>
  <c r="AA63" i="9"/>
  <c r="AA40" i="9"/>
  <c r="AA40" i="8"/>
  <c r="AA63" i="8"/>
  <c r="G164" i="6"/>
  <c r="F116" i="6"/>
  <c r="K71" i="6"/>
  <c r="G109" i="6"/>
  <c r="F60" i="6"/>
  <c r="F61" i="6" s="1"/>
  <c r="F62" i="6" s="1"/>
  <c r="F63" i="6" s="1"/>
  <c r="F64" i="6" s="1"/>
  <c r="F65" i="6" s="1"/>
  <c r="F66" i="6" s="1"/>
  <c r="F67" i="6" s="1"/>
  <c r="F68" i="6" s="1"/>
  <c r="F69" i="6" s="1"/>
  <c r="F70" i="6" s="1"/>
  <c r="F71" i="6" s="1"/>
  <c r="F72" i="6" s="1"/>
  <c r="F73" i="6" s="1"/>
  <c r="F74" i="6" s="1"/>
  <c r="F75" i="6" s="1"/>
  <c r="F76" i="6" s="1"/>
  <c r="F77" i="6" s="1"/>
  <c r="F78" i="6" s="1"/>
  <c r="F79" i="6" s="1"/>
  <c r="F80" i="6" s="1"/>
  <c r="F81" i="6" s="1"/>
  <c r="F82" i="6" s="1"/>
  <c r="F83" i="6" s="1"/>
  <c r="F84" i="6" s="1"/>
  <c r="F85" i="6" s="1"/>
  <c r="F86" i="6" s="1"/>
  <c r="F87" i="6" s="1"/>
  <c r="F88" i="6" s="1"/>
  <c r="F89" i="6" s="1"/>
  <c r="F90" i="6" s="1"/>
  <c r="F91" i="6" s="1"/>
  <c r="F92" i="6" s="1"/>
  <c r="F93" i="6" s="1"/>
  <c r="F94" i="6" s="1"/>
  <c r="F95" i="6" s="1"/>
  <c r="F96" i="6" s="1"/>
  <c r="F97" i="6" s="1"/>
  <c r="F98" i="6" s="1"/>
  <c r="F99" i="6" s="1"/>
  <c r="F100" i="6" s="1"/>
  <c r="F101" i="6" s="1"/>
  <c r="F102" i="6" s="1"/>
  <c r="F103" i="6" s="1"/>
  <c r="F104" i="6" s="1"/>
  <c r="F105" i="6" s="1"/>
  <c r="F106" i="6" s="1"/>
  <c r="F107" i="6" s="1"/>
  <c r="F108" i="6" s="1"/>
  <c r="K31" i="6"/>
  <c r="M31" i="6" s="1"/>
  <c r="K16" i="6"/>
  <c r="F5" i="6"/>
  <c r="F6" i="6" s="1"/>
  <c r="F7" i="6" s="1"/>
  <c r="F8" i="6" s="1"/>
  <c r="F9" i="6" s="1"/>
  <c r="F10" i="6" s="1"/>
  <c r="F11" i="6" s="1"/>
  <c r="F12" i="6" s="1"/>
  <c r="F13" i="6" s="1"/>
  <c r="F14" i="6" s="1"/>
  <c r="F15" i="6" s="1"/>
  <c r="F16" i="6" s="1"/>
  <c r="F17" i="6" s="1"/>
  <c r="F18" i="6" s="1"/>
  <c r="F19" i="6" s="1"/>
  <c r="F20" i="6" s="1"/>
  <c r="F21" i="6" s="1"/>
  <c r="F22" i="6" s="1"/>
  <c r="F23" i="6" s="1"/>
  <c r="F24" i="6" s="1"/>
  <c r="F25" i="6" s="1"/>
  <c r="F26" i="6" s="1"/>
  <c r="F27" i="6" s="1"/>
  <c r="F28" i="6" s="1"/>
  <c r="F29" i="6" s="1"/>
  <c r="F30" i="6" s="1"/>
  <c r="F31" i="6" s="1"/>
  <c r="F32" i="6" s="1"/>
  <c r="F33" i="6" s="1"/>
  <c r="F34" i="6" s="1"/>
  <c r="F35" i="6" s="1"/>
  <c r="F36" i="6" s="1"/>
  <c r="F37" i="6" s="1"/>
  <c r="F38" i="6" s="1"/>
  <c r="F39" i="6" s="1"/>
  <c r="F40" i="6" s="1"/>
  <c r="F41" i="6" s="1"/>
  <c r="F42" i="6" s="1"/>
  <c r="F43" i="6" s="1"/>
  <c r="F44" i="6" s="1"/>
  <c r="F45" i="6" s="1"/>
  <c r="F46" i="6" s="1"/>
  <c r="F47" i="6" s="1"/>
  <c r="F48" i="6" s="1"/>
  <c r="F49" i="6" s="1"/>
  <c r="F50" i="6" s="1"/>
  <c r="F51" i="6" s="1"/>
  <c r="F52" i="6" s="1"/>
  <c r="F53" i="6" s="1"/>
  <c r="F117" i="6"/>
  <c r="F118" i="6" s="1"/>
  <c r="F119" i="6" s="1"/>
  <c r="F120" i="6" s="1"/>
  <c r="F121" i="6" s="1"/>
  <c r="F122" i="6" s="1"/>
  <c r="F123" i="6" s="1"/>
  <c r="F124" i="6" s="1"/>
  <c r="F125" i="6" s="1"/>
  <c r="F126" i="6" s="1"/>
  <c r="F127" i="6" s="1"/>
  <c r="F128" i="6" s="1"/>
  <c r="F129" i="6" s="1"/>
  <c r="F130" i="6" s="1"/>
  <c r="F131" i="6" s="1"/>
  <c r="F132" i="6" s="1"/>
  <c r="F133" i="6" s="1"/>
  <c r="F134" i="6" s="1"/>
  <c r="F135" i="6" s="1"/>
  <c r="F136" i="6" s="1"/>
  <c r="F137" i="6" s="1"/>
  <c r="F138" i="6" s="1"/>
  <c r="F139" i="6" s="1"/>
  <c r="F140" i="6" s="1"/>
  <c r="F141" i="6" s="1"/>
  <c r="F142" i="6" s="1"/>
  <c r="F143" i="6" s="1"/>
  <c r="F144" i="6" s="1"/>
  <c r="F145" i="6" s="1"/>
  <c r="F146" i="6" s="1"/>
  <c r="F147" i="6" s="1"/>
  <c r="F148" i="6" s="1"/>
  <c r="F149" i="6" s="1"/>
  <c r="F150" i="6" s="1"/>
  <c r="F151" i="6" s="1"/>
  <c r="F152" i="6" s="1"/>
  <c r="F153" i="6" s="1"/>
  <c r="F154" i="6" s="1"/>
  <c r="F155" i="6" s="1"/>
  <c r="F156" i="6" s="1"/>
  <c r="F157" i="6" s="1"/>
  <c r="F158" i="6" s="1"/>
  <c r="F159" i="6" s="1"/>
  <c r="F160" i="6" s="1"/>
  <c r="F161" i="6" s="1"/>
  <c r="F162" i="6" s="1"/>
  <c r="F163" i="6" s="1"/>
  <c r="M71" i="6"/>
  <c r="M61" i="6"/>
  <c r="AA63" i="5"/>
  <c r="AA40" i="5"/>
  <c r="F115" i="3"/>
  <c r="F116" i="3" s="1"/>
  <c r="F117" i="3" s="1"/>
  <c r="F118" i="3" s="1"/>
  <c r="F119" i="3" s="1"/>
  <c r="F120" i="3" s="1"/>
  <c r="F121" i="3" s="1"/>
  <c r="F122" i="3" s="1"/>
  <c r="F123" i="3" s="1"/>
  <c r="F124" i="3" s="1"/>
  <c r="F125" i="3" s="1"/>
  <c r="F126" i="3" s="1"/>
  <c r="F127" i="3" s="1"/>
  <c r="F128" i="3" s="1"/>
  <c r="F129" i="3" s="1"/>
  <c r="F130" i="3" s="1"/>
  <c r="F131" i="3" s="1"/>
  <c r="F132" i="3" s="1"/>
  <c r="F133" i="3" s="1"/>
  <c r="F134" i="3" s="1"/>
  <c r="F135" i="3" s="1"/>
  <c r="F136" i="3" s="1"/>
  <c r="F137" i="3" s="1"/>
  <c r="F138" i="3" s="1"/>
  <c r="F139" i="3" s="1"/>
  <c r="F140" i="3" s="1"/>
  <c r="F141" i="3" s="1"/>
  <c r="F142" i="3" s="1"/>
  <c r="F143" i="3" s="1"/>
  <c r="F144" i="3" s="1"/>
  <c r="F145" i="3" s="1"/>
  <c r="F146" i="3" s="1"/>
  <c r="F147" i="3" s="1"/>
  <c r="F148" i="3" s="1"/>
  <c r="F149" i="3" s="1"/>
  <c r="F150" i="3" s="1"/>
  <c r="F151" i="3" s="1"/>
  <c r="F152" i="3" s="1"/>
  <c r="F153" i="3" s="1"/>
  <c r="F154" i="3" s="1"/>
  <c r="F155" i="3" s="1"/>
  <c r="F156" i="3" s="1"/>
  <c r="F157" i="3" s="1"/>
  <c r="F158" i="3" s="1"/>
  <c r="F159" i="3" s="1"/>
  <c r="F160" i="3" s="1"/>
  <c r="F161" i="3" s="1"/>
  <c r="F162" i="3" s="1"/>
  <c r="F163" i="3" s="1"/>
  <c r="G139" i="3"/>
  <c r="H141" i="3" s="1"/>
  <c r="K141" i="3" s="1"/>
  <c r="H86" i="14" l="1"/>
  <c r="K86" i="14" s="1"/>
  <c r="G109" i="14"/>
  <c r="M126" i="14"/>
  <c r="M6" i="14"/>
  <c r="M16" i="14"/>
  <c r="M116" i="14"/>
  <c r="M126" i="10"/>
  <c r="G164" i="10"/>
  <c r="M116" i="10"/>
  <c r="M71" i="10"/>
  <c r="M61" i="10"/>
  <c r="M6" i="10"/>
  <c r="M16" i="10"/>
  <c r="K141" i="6"/>
  <c r="M16" i="6"/>
  <c r="M6" i="6"/>
  <c r="G54" i="6"/>
  <c r="M141" i="3"/>
  <c r="M116" i="3"/>
  <c r="M126" i="3"/>
  <c r="G164" i="3"/>
  <c r="M86" i="14" l="1"/>
  <c r="M61" i="14"/>
  <c r="M71" i="14"/>
  <c r="M141" i="6"/>
  <c r="M126" i="6"/>
  <c r="M116" i="6"/>
  <c r="M86" i="3"/>
  <c r="M71" i="3"/>
  <c r="M61" i="3"/>
  <c r="G69" i="3"/>
  <c r="G84" i="3" s="1"/>
  <c r="H86" i="3" s="1"/>
  <c r="K86" i="3" s="1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59" i="3"/>
  <c r="H61" i="3"/>
  <c r="K61" i="3" s="1"/>
  <c r="F59" i="3"/>
  <c r="F60" i="3" s="1"/>
  <c r="K58" i="3"/>
  <c r="AW65" i="4"/>
  <c r="AV65" i="4"/>
  <c r="AU65" i="4"/>
  <c r="AT65" i="4"/>
  <c r="AS65" i="4"/>
  <c r="AR65" i="4"/>
  <c r="AQ65" i="4"/>
  <c r="AP65" i="4"/>
  <c r="AO65" i="4"/>
  <c r="AN65" i="4"/>
  <c r="AH65" i="4"/>
  <c r="AG65" i="4"/>
  <c r="AF65" i="4"/>
  <c r="AE65" i="4"/>
  <c r="AD65" i="4"/>
  <c r="AW64" i="4"/>
  <c r="AV64" i="4"/>
  <c r="AU64" i="4"/>
  <c r="AT64" i="4"/>
  <c r="AS64" i="4"/>
  <c r="AR64" i="4"/>
  <c r="AQ64" i="4"/>
  <c r="AP64" i="4"/>
  <c r="AO64" i="4"/>
  <c r="AN64" i="4"/>
  <c r="AG64" i="4"/>
  <c r="AF64" i="4"/>
  <c r="AE64" i="4"/>
  <c r="AD64" i="4"/>
  <c r="AW63" i="4"/>
  <c r="AV63" i="4"/>
  <c r="AU63" i="4"/>
  <c r="AT63" i="4"/>
  <c r="AS63" i="4"/>
  <c r="AR63" i="4"/>
  <c r="AQ63" i="4"/>
  <c r="AP63" i="4"/>
  <c r="AO63" i="4"/>
  <c r="AN63" i="4"/>
  <c r="AM63" i="4"/>
  <c r="AL63" i="4"/>
  <c r="AK63" i="4"/>
  <c r="AJ63" i="4"/>
  <c r="AI63" i="4"/>
  <c r="AH63" i="4"/>
  <c r="AG63" i="4"/>
  <c r="AF63" i="4"/>
  <c r="AE63" i="4"/>
  <c r="AD63" i="4"/>
  <c r="AW62" i="4"/>
  <c r="AV62" i="4"/>
  <c r="AU62" i="4"/>
  <c r="AT62" i="4"/>
  <c r="AS62" i="4"/>
  <c r="AR62" i="4"/>
  <c r="AQ62" i="4"/>
  <c r="AP62" i="4"/>
  <c r="AO62" i="4"/>
  <c r="AN62" i="4"/>
  <c r="AM62" i="4"/>
  <c r="AL62" i="4"/>
  <c r="AK62" i="4"/>
  <c r="AJ62" i="4"/>
  <c r="AI62" i="4"/>
  <c r="AH62" i="4"/>
  <c r="AG62" i="4"/>
  <c r="AF62" i="4"/>
  <c r="AE62" i="4"/>
  <c r="AD62" i="4"/>
  <c r="AW61" i="4"/>
  <c r="AV61" i="4"/>
  <c r="AU61" i="4"/>
  <c r="AT61" i="4"/>
  <c r="AS61" i="4"/>
  <c r="AR61" i="4"/>
  <c r="AQ61" i="4"/>
  <c r="AP61" i="4"/>
  <c r="AO61" i="4"/>
  <c r="AN61" i="4"/>
  <c r="AM61" i="4"/>
  <c r="AL61" i="4"/>
  <c r="AK61" i="4"/>
  <c r="AJ61" i="4"/>
  <c r="AI61" i="4"/>
  <c r="AH61" i="4"/>
  <c r="AG61" i="4"/>
  <c r="AF61" i="4"/>
  <c r="AE61" i="4"/>
  <c r="AD61" i="4"/>
  <c r="AW60" i="4"/>
  <c r="AV60" i="4"/>
  <c r="AU60" i="4"/>
  <c r="AT60" i="4"/>
  <c r="AS60" i="4"/>
  <c r="AR60" i="4"/>
  <c r="AQ60" i="4"/>
  <c r="AP60" i="4"/>
  <c r="AO60" i="4"/>
  <c r="AN60" i="4"/>
  <c r="AM60" i="4"/>
  <c r="AL60" i="4"/>
  <c r="AK60" i="4"/>
  <c r="AJ60" i="4"/>
  <c r="AI60" i="4"/>
  <c r="AH60" i="4"/>
  <c r="AG60" i="4"/>
  <c r="AF60" i="4"/>
  <c r="AE60" i="4"/>
  <c r="AD60" i="4"/>
  <c r="AW59" i="4"/>
  <c r="AV59" i="4"/>
  <c r="AU59" i="4"/>
  <c r="AT59" i="4"/>
  <c r="AS59" i="4"/>
  <c r="AR59" i="4"/>
  <c r="AQ59" i="4"/>
  <c r="AP59" i="4"/>
  <c r="AO59" i="4"/>
  <c r="AN59" i="4"/>
  <c r="AM59" i="4"/>
  <c r="AL59" i="4"/>
  <c r="AK59" i="4"/>
  <c r="AJ59" i="4"/>
  <c r="AI59" i="4"/>
  <c r="AH59" i="4"/>
  <c r="AG59" i="4"/>
  <c r="AF59" i="4"/>
  <c r="AE59" i="4"/>
  <c r="AD59" i="4"/>
  <c r="AW58" i="4"/>
  <c r="AV58" i="4"/>
  <c r="AU58" i="4"/>
  <c r="AT58" i="4"/>
  <c r="AS58" i="4"/>
  <c r="AR58" i="4"/>
  <c r="AQ58" i="4"/>
  <c r="AP58" i="4"/>
  <c r="AO58" i="4"/>
  <c r="AN58" i="4"/>
  <c r="AM58" i="4"/>
  <c r="AL58" i="4"/>
  <c r="AK58" i="4"/>
  <c r="AJ58" i="4"/>
  <c r="AI58" i="4"/>
  <c r="AH58" i="4"/>
  <c r="AG58" i="4"/>
  <c r="AF58" i="4"/>
  <c r="AE58" i="4"/>
  <c r="AD58" i="4"/>
  <c r="AW57" i="4"/>
  <c r="AV57" i="4"/>
  <c r="AU57" i="4"/>
  <c r="AT57" i="4"/>
  <c r="AS57" i="4"/>
  <c r="AR57" i="4"/>
  <c r="AQ57" i="4"/>
  <c r="AP57" i="4"/>
  <c r="AO57" i="4"/>
  <c r="AN57" i="4"/>
  <c r="AM57" i="4"/>
  <c r="AL57" i="4"/>
  <c r="AK57" i="4"/>
  <c r="AJ57" i="4"/>
  <c r="AI57" i="4"/>
  <c r="AH57" i="4"/>
  <c r="AG57" i="4"/>
  <c r="AF57" i="4"/>
  <c r="AE57" i="4"/>
  <c r="AD57" i="4"/>
  <c r="AW56" i="4"/>
  <c r="AV56" i="4"/>
  <c r="AU56" i="4"/>
  <c r="AT56" i="4"/>
  <c r="AS56" i="4"/>
  <c r="AR56" i="4"/>
  <c r="AQ56" i="4"/>
  <c r="AP56" i="4"/>
  <c r="AO56" i="4"/>
  <c r="AN56" i="4"/>
  <c r="AM56" i="4"/>
  <c r="AL56" i="4"/>
  <c r="AK56" i="4"/>
  <c r="AJ56" i="4"/>
  <c r="AI56" i="4"/>
  <c r="AH56" i="4"/>
  <c r="AG56" i="4"/>
  <c r="AF56" i="4"/>
  <c r="AE56" i="4"/>
  <c r="AD56" i="4"/>
  <c r="AW55" i="4"/>
  <c r="AV55" i="4"/>
  <c r="AU55" i="4"/>
  <c r="AT55" i="4"/>
  <c r="AS55" i="4"/>
  <c r="AR55" i="4"/>
  <c r="AQ55" i="4"/>
  <c r="AP55" i="4"/>
  <c r="AO55" i="4"/>
  <c r="AN55" i="4"/>
  <c r="AM55" i="4"/>
  <c r="AL55" i="4"/>
  <c r="AK55" i="4"/>
  <c r="AJ55" i="4"/>
  <c r="AI55" i="4"/>
  <c r="AH55" i="4"/>
  <c r="AG55" i="4"/>
  <c r="AF55" i="4"/>
  <c r="AE55" i="4"/>
  <c r="AD55" i="4"/>
  <c r="AW54" i="4"/>
  <c r="AV54" i="4"/>
  <c r="AU54" i="4"/>
  <c r="AT54" i="4"/>
  <c r="AS54" i="4"/>
  <c r="AR54" i="4"/>
  <c r="AQ54" i="4"/>
  <c r="AP54" i="4"/>
  <c r="AO54" i="4"/>
  <c r="AN54" i="4"/>
  <c r="AM54" i="4"/>
  <c r="AL54" i="4"/>
  <c r="AK54" i="4"/>
  <c r="AJ54" i="4"/>
  <c r="AI54" i="4"/>
  <c r="AH54" i="4"/>
  <c r="AG54" i="4"/>
  <c r="AF54" i="4"/>
  <c r="AE54" i="4"/>
  <c r="AD54" i="4"/>
  <c r="AW53" i="4"/>
  <c r="AV53" i="4"/>
  <c r="AU53" i="4"/>
  <c r="AT53" i="4"/>
  <c r="AS53" i="4"/>
  <c r="AR53" i="4"/>
  <c r="AQ53" i="4"/>
  <c r="AP53" i="4"/>
  <c r="AO53" i="4"/>
  <c r="AN53" i="4"/>
  <c r="AM53" i="4"/>
  <c r="AL53" i="4"/>
  <c r="AK53" i="4"/>
  <c r="AJ53" i="4"/>
  <c r="AI53" i="4"/>
  <c r="AH53" i="4"/>
  <c r="AG53" i="4"/>
  <c r="AF53" i="4"/>
  <c r="AE53" i="4"/>
  <c r="AD53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W51" i="4"/>
  <c r="AV51" i="4"/>
  <c r="AU51" i="4"/>
  <c r="AT51" i="4"/>
  <c r="AS51" i="4"/>
  <c r="AR51" i="4"/>
  <c r="AQ51" i="4"/>
  <c r="AP51" i="4"/>
  <c r="AO51" i="4"/>
  <c r="AN51" i="4"/>
  <c r="AM51" i="4"/>
  <c r="AL51" i="4"/>
  <c r="AK51" i="4"/>
  <c r="AJ51" i="4"/>
  <c r="AI51" i="4"/>
  <c r="AH51" i="4"/>
  <c r="AG51" i="4"/>
  <c r="AF51" i="4"/>
  <c r="AE51" i="4"/>
  <c r="AD51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W49" i="4"/>
  <c r="AV49" i="4"/>
  <c r="AU49" i="4"/>
  <c r="AT49" i="4"/>
  <c r="AS49" i="4"/>
  <c r="AR49" i="4"/>
  <c r="AQ49" i="4"/>
  <c r="AP49" i="4"/>
  <c r="AO49" i="4"/>
  <c r="AN49" i="4"/>
  <c r="AM49" i="4"/>
  <c r="AL49" i="4"/>
  <c r="AK49" i="4"/>
  <c r="AJ49" i="4"/>
  <c r="AI49" i="4"/>
  <c r="AH49" i="4"/>
  <c r="AG49" i="4"/>
  <c r="AF49" i="4"/>
  <c r="AE49" i="4"/>
  <c r="AD49" i="4"/>
  <c r="AW48" i="4"/>
  <c r="AV48" i="4"/>
  <c r="AU48" i="4"/>
  <c r="AT48" i="4"/>
  <c r="AS48" i="4"/>
  <c r="AR48" i="4"/>
  <c r="AQ48" i="4"/>
  <c r="AP48" i="4"/>
  <c r="AO48" i="4"/>
  <c r="AN48" i="4"/>
  <c r="AM48" i="4"/>
  <c r="AL48" i="4"/>
  <c r="AK48" i="4"/>
  <c r="AJ48" i="4"/>
  <c r="AI48" i="4"/>
  <c r="AH48" i="4"/>
  <c r="AG48" i="4"/>
  <c r="AF48" i="4"/>
  <c r="AE48" i="4"/>
  <c r="AD48" i="4"/>
  <c r="AW47" i="4"/>
  <c r="AV47" i="4"/>
  <c r="AU47" i="4"/>
  <c r="AT47" i="4"/>
  <c r="AS47" i="4"/>
  <c r="AR47" i="4"/>
  <c r="AQ47" i="4"/>
  <c r="AP47" i="4"/>
  <c r="AO47" i="4"/>
  <c r="AN47" i="4"/>
  <c r="AM47" i="4"/>
  <c r="AL47" i="4"/>
  <c r="AK47" i="4"/>
  <c r="AJ47" i="4"/>
  <c r="AI47" i="4"/>
  <c r="AH47" i="4"/>
  <c r="AG47" i="4"/>
  <c r="AF47" i="4"/>
  <c r="AE47" i="4"/>
  <c r="AD47" i="4"/>
  <c r="AW46" i="4"/>
  <c r="AV46" i="4"/>
  <c r="AU46" i="4"/>
  <c r="AT46" i="4"/>
  <c r="AS46" i="4"/>
  <c r="AR46" i="4"/>
  <c r="AQ46" i="4"/>
  <c r="AP46" i="4"/>
  <c r="AO46" i="4"/>
  <c r="AN46" i="4"/>
  <c r="AM46" i="4"/>
  <c r="AL46" i="4"/>
  <c r="AK46" i="4"/>
  <c r="AJ46" i="4"/>
  <c r="AI46" i="4"/>
  <c r="AH46" i="4"/>
  <c r="AG46" i="4"/>
  <c r="AF46" i="4"/>
  <c r="AE46" i="4"/>
  <c r="AD46" i="4"/>
  <c r="AL65" i="1"/>
  <c r="AK64" i="1"/>
  <c r="AD64" i="1"/>
  <c r="AE64" i="1"/>
  <c r="AF64" i="1"/>
  <c r="AG64" i="1"/>
  <c r="AH64" i="1"/>
  <c r="AI64" i="1"/>
  <c r="AJ64" i="1"/>
  <c r="AE65" i="1"/>
  <c r="AF65" i="1"/>
  <c r="AG65" i="1"/>
  <c r="AH65" i="1"/>
  <c r="AI65" i="1"/>
  <c r="AJ65" i="1"/>
  <c r="AK65" i="1"/>
  <c r="AD65" i="1"/>
  <c r="AW65" i="1"/>
  <c r="AV65" i="1"/>
  <c r="AU65" i="1"/>
  <c r="AT65" i="1"/>
  <c r="AS65" i="1"/>
  <c r="AR65" i="1"/>
  <c r="AQ65" i="1"/>
  <c r="AP65" i="1"/>
  <c r="AO65" i="1"/>
  <c r="AN65" i="1"/>
  <c r="AM65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E40" i="1"/>
  <c r="AD40" i="1"/>
  <c r="AD41" i="1"/>
  <c r="AE41" i="1"/>
  <c r="AF41" i="1"/>
  <c r="AG41" i="1"/>
  <c r="AH41" i="1"/>
  <c r="AD42" i="1"/>
  <c r="AE42" i="1"/>
  <c r="AF42" i="1"/>
  <c r="AG42" i="1"/>
  <c r="AH42" i="1"/>
  <c r="AE43" i="1"/>
  <c r="AF43" i="1"/>
  <c r="AG43" i="1"/>
  <c r="AH43" i="1"/>
  <c r="AD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M31" i="3"/>
  <c r="M16" i="3"/>
  <c r="M6" i="3"/>
  <c r="K31" i="3"/>
  <c r="K16" i="3"/>
  <c r="K6" i="3"/>
  <c r="G54" i="3"/>
  <c r="G29" i="3"/>
  <c r="G14" i="3"/>
  <c r="H16" i="3" s="1"/>
  <c r="H31" i="3"/>
  <c r="H6" i="3"/>
  <c r="K3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4" i="3"/>
  <c r="F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4" i="3"/>
  <c r="AA40" i="1" l="1"/>
  <c r="AA40" i="4"/>
  <c r="AA63" i="4"/>
  <c r="H71" i="3"/>
  <c r="K71" i="3" s="1"/>
  <c r="G109" i="3"/>
  <c r="F61" i="3"/>
  <c r="F62" i="3" s="1"/>
  <c r="F63" i="3" s="1"/>
  <c r="F64" i="3" s="1"/>
  <c r="F65" i="3" s="1"/>
  <c r="F66" i="3" s="1"/>
  <c r="F67" i="3" s="1"/>
  <c r="F68" i="3" s="1"/>
  <c r="F69" i="3" s="1"/>
  <c r="F70" i="3" s="1"/>
  <c r="F71" i="3" s="1"/>
  <c r="F72" i="3" s="1"/>
  <c r="F73" i="3" s="1"/>
  <c r="F74" i="3" s="1"/>
  <c r="F75" i="3" s="1"/>
  <c r="F76" i="3" s="1"/>
  <c r="F77" i="3" s="1"/>
  <c r="F78" i="3" s="1"/>
  <c r="F79" i="3" s="1"/>
  <c r="F80" i="3" s="1"/>
  <c r="F81" i="3" s="1"/>
  <c r="F82" i="3" s="1"/>
  <c r="F83" i="3" s="1"/>
  <c r="F84" i="3" s="1"/>
  <c r="F85" i="3" s="1"/>
  <c r="F86" i="3" s="1"/>
  <c r="F87" i="3" s="1"/>
  <c r="F88" i="3" s="1"/>
  <c r="F89" i="3" s="1"/>
  <c r="F90" i="3" s="1"/>
  <c r="F91" i="3" s="1"/>
  <c r="F92" i="3" s="1"/>
  <c r="F93" i="3" s="1"/>
  <c r="F94" i="3" s="1"/>
  <c r="F95" i="3" s="1"/>
  <c r="F96" i="3" s="1"/>
  <c r="F97" i="3" s="1"/>
  <c r="F98" i="3" s="1"/>
  <c r="F99" i="3" s="1"/>
  <c r="F100" i="3" s="1"/>
  <c r="F101" i="3" s="1"/>
  <c r="F102" i="3" s="1"/>
  <c r="F103" i="3" s="1"/>
  <c r="F104" i="3" s="1"/>
  <c r="F105" i="3" s="1"/>
  <c r="F106" i="3" s="1"/>
  <c r="F107" i="3" s="1"/>
  <c r="F108" i="3" s="1"/>
  <c r="AA63" i="1"/>
  <c r="F5" i="3"/>
  <c r="F6" i="3" s="1"/>
  <c r="F7" i="3" s="1"/>
  <c r="F8" i="3" s="1"/>
  <c r="F9" i="3" s="1"/>
  <c r="F10" i="3" s="1"/>
  <c r="F11" i="3" s="1"/>
  <c r="F12" i="3" s="1"/>
  <c r="F13" i="3" s="1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F24" i="3" s="1"/>
  <c r="F25" i="3" s="1"/>
  <c r="F26" i="3" s="1"/>
  <c r="F27" i="3" s="1"/>
  <c r="F28" i="3" s="1"/>
  <c r="F29" i="3" s="1"/>
  <c r="F30" i="3" s="1"/>
  <c r="F31" i="3" s="1"/>
  <c r="F32" i="3" s="1"/>
  <c r="F33" i="3" s="1"/>
  <c r="F34" i="3" s="1"/>
  <c r="F35" i="3" s="1"/>
  <c r="F36" i="3" s="1"/>
  <c r="F37" i="3" s="1"/>
  <c r="F38" i="3" s="1"/>
  <c r="F39" i="3" s="1"/>
  <c r="F40" i="3" s="1"/>
  <c r="F41" i="3" s="1"/>
  <c r="F42" i="3" s="1"/>
  <c r="F43" i="3" s="1"/>
  <c r="F44" i="3" s="1"/>
  <c r="F45" i="3" s="1"/>
  <c r="F46" i="3" s="1"/>
  <c r="F47" i="3" s="1"/>
  <c r="F48" i="3" s="1"/>
  <c r="F49" i="3" s="1"/>
  <c r="F50" i="3" s="1"/>
  <c r="F51" i="3" s="1"/>
  <c r="F52" i="3" s="1"/>
  <c r="F53" i="3" s="1"/>
</calcChain>
</file>

<file path=xl/sharedStrings.xml><?xml version="1.0" encoding="utf-8"?>
<sst xmlns="http://schemas.openxmlformats.org/spreadsheetml/2006/main" count="2033" uniqueCount="24">
  <si>
    <t>20-30-50</t>
  </si>
  <si>
    <t>CT &lt;-</t>
  </si>
  <si>
    <t>FA</t>
  </si>
  <si>
    <t>FB</t>
  </si>
  <si>
    <t>FC</t>
  </si>
  <si>
    <t>CT -&gt;</t>
  </si>
  <si>
    <t>CT</t>
  </si>
  <si>
    <t>S=0,5</t>
  </si>
  <si>
    <t>S=</t>
  </si>
  <si>
    <t>SKU</t>
  </si>
  <si>
    <t>Clase</t>
  </si>
  <si>
    <t>G(i)</t>
  </si>
  <si>
    <t>a(i)</t>
  </si>
  <si>
    <t>Ubicaciones acumuladas</t>
  </si>
  <si>
    <t>Ubicaciones por clase</t>
  </si>
  <si>
    <t>A</t>
  </si>
  <si>
    <t>B</t>
  </si>
  <si>
    <t>S=0,2</t>
  </si>
  <si>
    <t>S=0,8</t>
  </si>
  <si>
    <t xml:space="preserve">2424.305958. </t>
  </si>
  <si>
    <t>532.241481.</t>
  </si>
  <si>
    <t>&lt;</t>
  </si>
  <si>
    <t xml:space="preserve">572.273481. </t>
  </si>
  <si>
    <t>999.339692.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</si>
</sst>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theme="1"/>
      <name val="Humanst521 BT"/>
      <family val="2"/>
    </font>
    <font>
      <b/>
      <sz val="11"/>
      <color theme="1"/>
      <name val="Humanst521 BT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3" fillId="0" borderId="11" xfId="0" applyFont="1" applyBorder="1" applyAlignment="1">
      <alignment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2" fontId="3" fillId="6" borderId="12" xfId="0" applyNumberFormat="1" applyFont="1" applyFill="1" applyBorder="1" applyAlignment="1">
      <alignment horizontal="center" vertical="center" wrapText="1"/>
    </xf>
    <xf numFmtId="9" fontId="3" fillId="0" borderId="0" xfId="1" applyFont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2" fontId="3" fillId="7" borderId="12" xfId="0" applyNumberFormat="1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2" fontId="3" fillId="4" borderId="12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8" borderId="12" xfId="0" applyFont="1" applyFill="1" applyBorder="1" applyAlignment="1">
      <alignment horizontal="center" vertical="center" wrapText="1"/>
    </xf>
    <xf numFmtId="2" fontId="3" fillId="8" borderId="12" xfId="0" applyNumberFormat="1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2" fontId="3" fillId="6" borderId="13" xfId="0" applyNumberFormat="1" applyFont="1" applyFill="1" applyBorder="1" applyAlignment="1">
      <alignment horizontal="center" vertical="center" wrapText="1"/>
    </xf>
    <xf numFmtId="2" fontId="3" fillId="6" borderId="14" xfId="0" applyNumberFormat="1" applyFont="1" applyFill="1" applyBorder="1" applyAlignment="1">
      <alignment horizontal="center" vertical="center" wrapText="1"/>
    </xf>
    <xf numFmtId="2" fontId="3" fillId="7" borderId="14" xfId="0" applyNumberFormat="1" applyFont="1" applyFill="1" applyBorder="1" applyAlignment="1">
      <alignment horizontal="center" vertical="center" wrapText="1"/>
    </xf>
    <xf numFmtId="2" fontId="3" fillId="8" borderId="14" xfId="0" applyNumberFormat="1" applyFont="1" applyFill="1" applyBorder="1" applyAlignment="1">
      <alignment horizontal="center" vertical="center" wrapText="1"/>
    </xf>
    <xf numFmtId="2" fontId="3" fillId="8" borderId="15" xfId="0" applyNumberFormat="1" applyFont="1" applyFill="1" applyBorder="1" applyAlignment="1">
      <alignment horizontal="center" vertical="center" wrapText="1"/>
    </xf>
    <xf numFmtId="2" fontId="3" fillId="4" borderId="14" xfId="0" applyNumberFormat="1" applyFont="1" applyFill="1" applyBorder="1" applyAlignment="1">
      <alignment horizontal="center" vertical="center" wrapText="1"/>
    </xf>
    <xf numFmtId="2" fontId="3" fillId="4" borderId="15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294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orreouisedu-my.sharepoint.com/personal/juan2180262_correo_uis_edu_co/Documents/Trabajo%20de%20grado/Matriz%20de%20costos.xlsx" TargetMode="External"/><Relationship Id="rId1" Type="http://schemas.openxmlformats.org/officeDocument/2006/relationships/externalLinkPath" Target="Matriz%20de%20cos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1"/>
      <sheetName val="Hoja2"/>
      <sheetName val="Hoja4"/>
      <sheetName val="Hoja5"/>
      <sheetName val="Hoja6"/>
      <sheetName val="Hoja7"/>
      <sheetName val="Hoja3"/>
      <sheetName val="Hoja3 (2)"/>
      <sheetName val="Hoja3 (3)"/>
    </sheetNames>
    <sheetDataSet>
      <sheetData sheetId="0">
        <row r="2">
          <cell r="B2">
            <v>22.94</v>
          </cell>
          <cell r="C2">
            <v>22.94</v>
          </cell>
          <cell r="D2">
            <v>22.94</v>
          </cell>
          <cell r="E2">
            <v>22.94</v>
          </cell>
          <cell r="F2">
            <v>22.94</v>
          </cell>
          <cell r="G2">
            <v>22.94</v>
          </cell>
          <cell r="H2">
            <v>22.94</v>
          </cell>
          <cell r="I2">
            <v>22.94</v>
          </cell>
          <cell r="J2">
            <v>22.94</v>
          </cell>
          <cell r="K2">
            <v>22.94</v>
          </cell>
          <cell r="L2">
            <v>22.94</v>
          </cell>
          <cell r="M2">
            <v>22.94</v>
          </cell>
          <cell r="N2">
            <v>22.94</v>
          </cell>
          <cell r="O2">
            <v>22.94</v>
          </cell>
          <cell r="P2">
            <v>22.94</v>
          </cell>
          <cell r="Q2">
            <v>22.94</v>
          </cell>
          <cell r="R2">
            <v>22.94</v>
          </cell>
          <cell r="S2">
            <v>22.94</v>
          </cell>
          <cell r="T2">
            <v>22.94</v>
          </cell>
          <cell r="U2">
            <v>22.94</v>
          </cell>
        </row>
        <row r="3">
          <cell r="B3">
            <v>21.777999999999999</v>
          </cell>
          <cell r="C3">
            <v>21.777999999999999</v>
          </cell>
          <cell r="D3">
            <v>21.777999999999999</v>
          </cell>
          <cell r="E3">
            <v>21.777999999999999</v>
          </cell>
          <cell r="F3">
            <v>21.777999999999999</v>
          </cell>
          <cell r="G3">
            <v>21.777999999999999</v>
          </cell>
          <cell r="H3">
            <v>21.777999999999999</v>
          </cell>
          <cell r="I3">
            <v>21.777999999999999</v>
          </cell>
          <cell r="J3">
            <v>21.777999999999999</v>
          </cell>
          <cell r="K3">
            <v>21.777999999999999</v>
          </cell>
          <cell r="L3">
            <v>21.777999999999999</v>
          </cell>
          <cell r="M3">
            <v>21.777999999999999</v>
          </cell>
          <cell r="N3">
            <v>21.777999999999999</v>
          </cell>
          <cell r="O3">
            <v>21.777999999999999</v>
          </cell>
          <cell r="P3">
            <v>21.777999999999999</v>
          </cell>
          <cell r="Q3">
            <v>21.777999999999999</v>
          </cell>
          <cell r="R3">
            <v>21.777999999999999</v>
          </cell>
          <cell r="S3">
            <v>21.777999999999999</v>
          </cell>
          <cell r="T3">
            <v>21.777999999999999</v>
          </cell>
          <cell r="U3">
            <v>21.777999999999999</v>
          </cell>
        </row>
        <row r="4">
          <cell r="B4">
            <v>20.616</v>
          </cell>
          <cell r="C4">
            <v>20.616</v>
          </cell>
          <cell r="D4">
            <v>20.616</v>
          </cell>
          <cell r="E4">
            <v>20.616</v>
          </cell>
          <cell r="F4">
            <v>20.616</v>
          </cell>
          <cell r="G4">
            <v>20.616</v>
          </cell>
          <cell r="H4">
            <v>20.616</v>
          </cell>
          <cell r="I4">
            <v>20.616</v>
          </cell>
          <cell r="J4">
            <v>20.616</v>
          </cell>
          <cell r="K4">
            <v>20.616</v>
          </cell>
          <cell r="L4">
            <v>20.616</v>
          </cell>
          <cell r="M4">
            <v>20.616</v>
          </cell>
          <cell r="N4">
            <v>20.616</v>
          </cell>
          <cell r="O4">
            <v>20.616</v>
          </cell>
          <cell r="P4">
            <v>20.616</v>
          </cell>
          <cell r="Q4">
            <v>20.616</v>
          </cell>
          <cell r="R4">
            <v>20.616</v>
          </cell>
          <cell r="S4">
            <v>20.616</v>
          </cell>
          <cell r="T4">
            <v>20.616</v>
          </cell>
          <cell r="U4">
            <v>20.616</v>
          </cell>
        </row>
        <row r="5">
          <cell r="B5">
            <v>19.454000000000001</v>
          </cell>
          <cell r="C5">
            <v>19.454000000000001</v>
          </cell>
          <cell r="D5">
            <v>19.454000000000001</v>
          </cell>
          <cell r="E5">
            <v>19.454000000000001</v>
          </cell>
          <cell r="F5">
            <v>19.454000000000001</v>
          </cell>
          <cell r="G5">
            <v>19.454000000000001</v>
          </cell>
          <cell r="H5">
            <v>19.454000000000001</v>
          </cell>
          <cell r="I5">
            <v>19.454000000000001</v>
          </cell>
          <cell r="J5">
            <v>19.454000000000001</v>
          </cell>
          <cell r="K5">
            <v>19.454000000000001</v>
          </cell>
          <cell r="L5">
            <v>19.454000000000001</v>
          </cell>
          <cell r="M5">
            <v>19.454000000000001</v>
          </cell>
          <cell r="N5">
            <v>19.454000000000001</v>
          </cell>
          <cell r="O5">
            <v>19.454000000000001</v>
          </cell>
          <cell r="P5">
            <v>19.454000000000001</v>
          </cell>
          <cell r="Q5">
            <v>19.454000000000001</v>
          </cell>
          <cell r="R5">
            <v>19.454000000000001</v>
          </cell>
          <cell r="S5">
            <v>19.454000000000001</v>
          </cell>
          <cell r="T5">
            <v>19.454000000000001</v>
          </cell>
          <cell r="U5">
            <v>19.454000000000001</v>
          </cell>
        </row>
        <row r="6">
          <cell r="B6">
            <v>18.292000000000002</v>
          </cell>
          <cell r="C6">
            <v>18.292000000000002</v>
          </cell>
          <cell r="D6">
            <v>18.292000000000002</v>
          </cell>
          <cell r="E6">
            <v>18.292000000000002</v>
          </cell>
          <cell r="F6">
            <v>18.292000000000002</v>
          </cell>
          <cell r="G6">
            <v>18.292000000000002</v>
          </cell>
          <cell r="H6">
            <v>18.292000000000002</v>
          </cell>
          <cell r="I6">
            <v>18.292000000000002</v>
          </cell>
          <cell r="J6">
            <v>18.292000000000002</v>
          </cell>
          <cell r="K6">
            <v>18.292000000000002</v>
          </cell>
          <cell r="L6">
            <v>18.292000000000002</v>
          </cell>
          <cell r="M6">
            <v>18.292000000000002</v>
          </cell>
          <cell r="N6">
            <v>18.292000000000002</v>
          </cell>
          <cell r="O6">
            <v>18.292000000000002</v>
          </cell>
          <cell r="P6">
            <v>18.292000000000002</v>
          </cell>
          <cell r="Q6">
            <v>18.292000000000002</v>
          </cell>
          <cell r="R6">
            <v>18.292000000000002</v>
          </cell>
          <cell r="S6">
            <v>18.292000000000002</v>
          </cell>
          <cell r="T6">
            <v>18.292000000000002</v>
          </cell>
          <cell r="U6">
            <v>18.292000000000002</v>
          </cell>
        </row>
        <row r="7">
          <cell r="B7">
            <v>17.13</v>
          </cell>
          <cell r="C7">
            <v>17.13</v>
          </cell>
          <cell r="D7">
            <v>17.13</v>
          </cell>
          <cell r="E7">
            <v>17.13</v>
          </cell>
          <cell r="F7">
            <v>17.13</v>
          </cell>
          <cell r="G7">
            <v>17.13</v>
          </cell>
          <cell r="H7">
            <v>17.13</v>
          </cell>
          <cell r="I7">
            <v>17.13</v>
          </cell>
          <cell r="J7">
            <v>17.13</v>
          </cell>
          <cell r="K7">
            <v>17.13</v>
          </cell>
          <cell r="L7">
            <v>17.13</v>
          </cell>
          <cell r="M7">
            <v>17.13</v>
          </cell>
          <cell r="N7">
            <v>17.13</v>
          </cell>
          <cell r="O7">
            <v>17.13</v>
          </cell>
          <cell r="P7">
            <v>17.13</v>
          </cell>
          <cell r="Q7">
            <v>17.13</v>
          </cell>
          <cell r="R7">
            <v>17.13</v>
          </cell>
          <cell r="S7">
            <v>17.13</v>
          </cell>
          <cell r="T7">
            <v>17.13</v>
          </cell>
          <cell r="U7">
            <v>17.13</v>
          </cell>
        </row>
        <row r="8">
          <cell r="B8">
            <v>15.968</v>
          </cell>
          <cell r="C8">
            <v>15.968</v>
          </cell>
          <cell r="D8">
            <v>15.968</v>
          </cell>
          <cell r="E8">
            <v>15.968</v>
          </cell>
          <cell r="F8">
            <v>15.968</v>
          </cell>
          <cell r="G8">
            <v>15.968</v>
          </cell>
          <cell r="H8">
            <v>15.968</v>
          </cell>
          <cell r="I8">
            <v>15.968</v>
          </cell>
          <cell r="J8">
            <v>15.968</v>
          </cell>
          <cell r="K8">
            <v>15.968</v>
          </cell>
          <cell r="L8">
            <v>15.968</v>
          </cell>
          <cell r="M8">
            <v>15.968</v>
          </cell>
          <cell r="N8">
            <v>15.968</v>
          </cell>
          <cell r="O8">
            <v>15.968</v>
          </cell>
          <cell r="P8">
            <v>15.968</v>
          </cell>
          <cell r="Q8">
            <v>15.968</v>
          </cell>
          <cell r="R8">
            <v>15.968</v>
          </cell>
          <cell r="S8">
            <v>15.968</v>
          </cell>
          <cell r="T8">
            <v>15.968</v>
          </cell>
          <cell r="U8">
            <v>15.968</v>
          </cell>
        </row>
        <row r="9">
          <cell r="B9">
            <v>14.805999999999999</v>
          </cell>
          <cell r="C9">
            <v>14.805999999999999</v>
          </cell>
          <cell r="D9">
            <v>14.805999999999999</v>
          </cell>
          <cell r="E9">
            <v>14.805999999999999</v>
          </cell>
          <cell r="F9">
            <v>14.805999999999999</v>
          </cell>
          <cell r="G9">
            <v>14.805999999999999</v>
          </cell>
          <cell r="H9">
            <v>14.805999999999999</v>
          </cell>
          <cell r="I9">
            <v>14.805999999999999</v>
          </cell>
          <cell r="J9">
            <v>14.805999999999999</v>
          </cell>
          <cell r="K9">
            <v>14.805999999999999</v>
          </cell>
          <cell r="L9">
            <v>14.805999999999999</v>
          </cell>
          <cell r="M9">
            <v>14.805999999999999</v>
          </cell>
          <cell r="N9">
            <v>14.805999999999999</v>
          </cell>
          <cell r="O9">
            <v>14.805999999999999</v>
          </cell>
          <cell r="P9">
            <v>14.805999999999999</v>
          </cell>
          <cell r="Q9">
            <v>14.805999999999999</v>
          </cell>
          <cell r="R9">
            <v>14.805999999999999</v>
          </cell>
          <cell r="S9">
            <v>14.805999999999999</v>
          </cell>
          <cell r="T9">
            <v>14.805999999999999</v>
          </cell>
          <cell r="U9">
            <v>14.805999999999999</v>
          </cell>
        </row>
        <row r="10">
          <cell r="B10">
            <v>13.644</v>
          </cell>
          <cell r="C10">
            <v>13.644</v>
          </cell>
          <cell r="D10">
            <v>13.644</v>
          </cell>
          <cell r="E10">
            <v>13.644</v>
          </cell>
          <cell r="F10">
            <v>13.644</v>
          </cell>
          <cell r="G10">
            <v>13.644</v>
          </cell>
          <cell r="H10">
            <v>13.644</v>
          </cell>
          <cell r="I10">
            <v>13.644</v>
          </cell>
          <cell r="J10">
            <v>13.644</v>
          </cell>
          <cell r="K10">
            <v>13.644</v>
          </cell>
          <cell r="L10">
            <v>13.644</v>
          </cell>
          <cell r="M10">
            <v>13.644</v>
          </cell>
          <cell r="N10">
            <v>13.644</v>
          </cell>
          <cell r="O10">
            <v>13.644</v>
          </cell>
          <cell r="P10">
            <v>13.644</v>
          </cell>
          <cell r="Q10">
            <v>13.644</v>
          </cell>
          <cell r="R10">
            <v>13.644</v>
          </cell>
          <cell r="S10">
            <v>13.644</v>
          </cell>
          <cell r="T10">
            <v>13.644</v>
          </cell>
          <cell r="U10">
            <v>13.644</v>
          </cell>
        </row>
        <row r="11">
          <cell r="B11">
            <v>12.481999999999999</v>
          </cell>
          <cell r="C11">
            <v>12.481999999999999</v>
          </cell>
          <cell r="D11">
            <v>12.481999999999999</v>
          </cell>
          <cell r="E11">
            <v>12.481999999999999</v>
          </cell>
          <cell r="F11">
            <v>12.481999999999999</v>
          </cell>
          <cell r="G11">
            <v>12.481999999999999</v>
          </cell>
          <cell r="H11">
            <v>12.481999999999999</v>
          </cell>
          <cell r="I11">
            <v>12.481999999999999</v>
          </cell>
          <cell r="J11">
            <v>12.481999999999999</v>
          </cell>
          <cell r="K11">
            <v>12.481999999999999</v>
          </cell>
          <cell r="L11">
            <v>12.481999999999999</v>
          </cell>
          <cell r="M11">
            <v>12.481999999999999</v>
          </cell>
          <cell r="N11">
            <v>12.481999999999999</v>
          </cell>
          <cell r="O11">
            <v>12.481999999999999</v>
          </cell>
          <cell r="P11">
            <v>12.481999999999999</v>
          </cell>
          <cell r="Q11">
            <v>12.481999999999999</v>
          </cell>
          <cell r="R11">
            <v>12.481999999999999</v>
          </cell>
          <cell r="S11">
            <v>12.481999999999999</v>
          </cell>
          <cell r="T11">
            <v>12.481999999999999</v>
          </cell>
          <cell r="U11">
            <v>12.481999999999999</v>
          </cell>
        </row>
        <row r="12">
          <cell r="B12">
            <v>11.32</v>
          </cell>
          <cell r="C12">
            <v>11.32</v>
          </cell>
          <cell r="D12">
            <v>11.32</v>
          </cell>
          <cell r="E12">
            <v>11.32</v>
          </cell>
          <cell r="F12">
            <v>11.32</v>
          </cell>
          <cell r="G12">
            <v>11.32</v>
          </cell>
          <cell r="H12">
            <v>11.32</v>
          </cell>
          <cell r="I12">
            <v>11.32</v>
          </cell>
          <cell r="J12">
            <v>11.32</v>
          </cell>
          <cell r="K12">
            <v>11.32</v>
          </cell>
          <cell r="L12">
            <v>11.32</v>
          </cell>
          <cell r="M12">
            <v>11.32</v>
          </cell>
          <cell r="N12">
            <v>11.32</v>
          </cell>
          <cell r="O12">
            <v>11.32</v>
          </cell>
          <cell r="P12">
            <v>11.32</v>
          </cell>
          <cell r="Q12">
            <v>11.32</v>
          </cell>
          <cell r="R12">
            <v>11.32</v>
          </cell>
          <cell r="S12">
            <v>11.32</v>
          </cell>
          <cell r="T12">
            <v>11.32</v>
          </cell>
          <cell r="U12">
            <v>11.8133</v>
          </cell>
        </row>
        <row r="13">
          <cell r="B13">
            <v>10.157999999999999</v>
          </cell>
          <cell r="C13">
            <v>10.157999999999999</v>
          </cell>
          <cell r="D13">
            <v>10.157999999999999</v>
          </cell>
          <cell r="E13">
            <v>10.157999999999999</v>
          </cell>
          <cell r="F13">
            <v>10.157999999999999</v>
          </cell>
          <cell r="G13">
            <v>10.157999999999999</v>
          </cell>
          <cell r="H13">
            <v>10.157999999999999</v>
          </cell>
          <cell r="I13">
            <v>10.157999999999999</v>
          </cell>
          <cell r="J13">
            <v>10.157999999999999</v>
          </cell>
          <cell r="K13">
            <v>10.157999999999999</v>
          </cell>
          <cell r="L13">
            <v>10.157999999999999</v>
          </cell>
          <cell r="M13">
            <v>10.157999999999999</v>
          </cell>
          <cell r="N13">
            <v>10.157999999999999</v>
          </cell>
          <cell r="O13">
            <v>10.157999999999999</v>
          </cell>
          <cell r="P13">
            <v>10.157999999999999</v>
          </cell>
          <cell r="Q13">
            <v>10.157999999999999</v>
          </cell>
          <cell r="R13">
            <v>10.157999999999999</v>
          </cell>
          <cell r="S13">
            <v>10.613300000000001</v>
          </cell>
          <cell r="T13">
            <v>11.2133</v>
          </cell>
          <cell r="U13">
            <v>11.8133</v>
          </cell>
        </row>
        <row r="14">
          <cell r="B14">
            <v>8.9960000000000004</v>
          </cell>
          <cell r="C14">
            <v>8.9960000000000004</v>
          </cell>
          <cell r="D14">
            <v>8.9960000000000004</v>
          </cell>
          <cell r="E14">
            <v>8.9960000000000004</v>
          </cell>
          <cell r="F14">
            <v>8.9960000000000004</v>
          </cell>
          <cell r="G14">
            <v>8.9960000000000004</v>
          </cell>
          <cell r="H14">
            <v>8.9960000000000004</v>
          </cell>
          <cell r="I14">
            <v>8.9960000000000004</v>
          </cell>
          <cell r="J14">
            <v>8.9960000000000004</v>
          </cell>
          <cell r="K14">
            <v>8.9960000000000004</v>
          </cell>
          <cell r="L14">
            <v>8.9960000000000004</v>
          </cell>
          <cell r="M14">
            <v>8.9960000000000004</v>
          </cell>
          <cell r="N14">
            <v>8.9960000000000004</v>
          </cell>
          <cell r="O14">
            <v>8.9960000000000004</v>
          </cell>
          <cell r="P14">
            <v>8.9960000000000004</v>
          </cell>
          <cell r="Q14">
            <v>9.4132999999999996</v>
          </cell>
          <cell r="R14">
            <v>10.013299999999999</v>
          </cell>
          <cell r="S14">
            <v>10.613300000000001</v>
          </cell>
          <cell r="T14">
            <v>11.2133</v>
          </cell>
          <cell r="U14">
            <v>11.8133</v>
          </cell>
        </row>
        <row r="15">
          <cell r="B15">
            <v>7.8339999999999996</v>
          </cell>
          <cell r="C15">
            <v>7.8339999999999996</v>
          </cell>
          <cell r="D15">
            <v>7.8339999999999996</v>
          </cell>
          <cell r="E15">
            <v>7.8339999999999996</v>
          </cell>
          <cell r="F15">
            <v>7.8339999999999996</v>
          </cell>
          <cell r="G15">
            <v>7.8339999999999996</v>
          </cell>
          <cell r="H15">
            <v>7.8339999999999996</v>
          </cell>
          <cell r="I15">
            <v>7.8339999999999996</v>
          </cell>
          <cell r="J15">
            <v>7.8339999999999996</v>
          </cell>
          <cell r="K15">
            <v>7.8339999999999996</v>
          </cell>
          <cell r="L15">
            <v>7.8339999999999996</v>
          </cell>
          <cell r="M15">
            <v>7.8339999999999996</v>
          </cell>
          <cell r="N15">
            <v>7.8339999999999996</v>
          </cell>
          <cell r="O15">
            <v>8.2133000000000003</v>
          </cell>
          <cell r="P15">
            <v>8.8132999999999999</v>
          </cell>
          <cell r="Q15">
            <v>9.4132999999999996</v>
          </cell>
          <cell r="R15">
            <v>10.013299999999999</v>
          </cell>
          <cell r="S15">
            <v>10.613300000000001</v>
          </cell>
          <cell r="T15">
            <v>11.2133</v>
          </cell>
          <cell r="U15">
            <v>11.8133</v>
          </cell>
        </row>
        <row r="16">
          <cell r="B16">
            <v>6.6719999999999997</v>
          </cell>
          <cell r="C16">
            <v>6.6719999999999997</v>
          </cell>
          <cell r="D16">
            <v>6.6719999999999997</v>
          </cell>
          <cell r="E16">
            <v>6.6719999999999997</v>
          </cell>
          <cell r="F16">
            <v>6.6719999999999997</v>
          </cell>
          <cell r="G16">
            <v>6.6719999999999997</v>
          </cell>
          <cell r="H16">
            <v>6.6719999999999997</v>
          </cell>
          <cell r="I16">
            <v>6.6719999999999997</v>
          </cell>
          <cell r="J16">
            <v>6.6719999999999997</v>
          </cell>
          <cell r="K16">
            <v>6.6719999999999997</v>
          </cell>
          <cell r="L16">
            <v>6.6719999999999997</v>
          </cell>
          <cell r="M16">
            <v>7.0133000000000001</v>
          </cell>
          <cell r="N16">
            <v>7.6132999999999997</v>
          </cell>
          <cell r="O16">
            <v>8.2133000000000003</v>
          </cell>
          <cell r="P16">
            <v>8.8132999999999999</v>
          </cell>
          <cell r="Q16">
            <v>9.4132999999999996</v>
          </cell>
          <cell r="R16">
            <v>10.013299999999999</v>
          </cell>
          <cell r="S16">
            <v>10.613300000000001</v>
          </cell>
          <cell r="T16">
            <v>11.2133</v>
          </cell>
          <cell r="U16">
            <v>11.8133</v>
          </cell>
        </row>
        <row r="17">
          <cell r="B17">
            <v>5.51</v>
          </cell>
          <cell r="C17">
            <v>5.51</v>
          </cell>
          <cell r="D17">
            <v>5.51</v>
          </cell>
          <cell r="E17">
            <v>5.51</v>
          </cell>
          <cell r="F17">
            <v>5.51</v>
          </cell>
          <cell r="G17">
            <v>5.51</v>
          </cell>
          <cell r="H17">
            <v>5.51</v>
          </cell>
          <cell r="I17">
            <v>5.51</v>
          </cell>
          <cell r="J17">
            <v>5.51</v>
          </cell>
          <cell r="K17">
            <v>5.8132999999999999</v>
          </cell>
          <cell r="L17">
            <v>6.4132999999999996</v>
          </cell>
          <cell r="M17">
            <v>7.0133000000000001</v>
          </cell>
          <cell r="N17">
            <v>7.6132999999999997</v>
          </cell>
          <cell r="O17">
            <v>8.2133000000000003</v>
          </cell>
          <cell r="P17">
            <v>8.8132999999999999</v>
          </cell>
          <cell r="Q17">
            <v>9.4132999999999996</v>
          </cell>
          <cell r="R17">
            <v>10.013299999999999</v>
          </cell>
          <cell r="S17">
            <v>10.613300000000001</v>
          </cell>
          <cell r="T17">
            <v>11.2133</v>
          </cell>
          <cell r="U17">
            <v>11.8133</v>
          </cell>
        </row>
        <row r="18">
          <cell r="B18">
            <v>4.3479999999999999</v>
          </cell>
          <cell r="C18">
            <v>4.3479999999999999</v>
          </cell>
          <cell r="D18">
            <v>4.3479999999999999</v>
          </cell>
          <cell r="E18">
            <v>4.3479999999999999</v>
          </cell>
          <cell r="F18">
            <v>4.3479999999999999</v>
          </cell>
          <cell r="G18">
            <v>4.3479999999999999</v>
          </cell>
          <cell r="H18">
            <v>4.3479999999999999</v>
          </cell>
          <cell r="I18">
            <v>4.6132999999999997</v>
          </cell>
          <cell r="J18">
            <v>5.2133000000000003</v>
          </cell>
          <cell r="K18">
            <v>5.8132999999999999</v>
          </cell>
          <cell r="L18">
            <v>6.4132999999999996</v>
          </cell>
          <cell r="M18">
            <v>7.0133000000000001</v>
          </cell>
          <cell r="N18">
            <v>7.6132999999999997</v>
          </cell>
          <cell r="O18">
            <v>8.2133000000000003</v>
          </cell>
          <cell r="P18">
            <v>8.8132999999999999</v>
          </cell>
          <cell r="Q18">
            <v>9.4132999999999996</v>
          </cell>
          <cell r="R18">
            <v>10.013299999999999</v>
          </cell>
          <cell r="S18">
            <v>10.613300000000001</v>
          </cell>
          <cell r="T18">
            <v>11.2133</v>
          </cell>
          <cell r="U18">
            <v>11.8133</v>
          </cell>
        </row>
        <row r="19">
          <cell r="B19">
            <v>3.1859999999999999</v>
          </cell>
          <cell r="C19">
            <v>3.1859999999999999</v>
          </cell>
          <cell r="D19">
            <v>3.1859999999999999</v>
          </cell>
          <cell r="E19">
            <v>3.1859999999999999</v>
          </cell>
          <cell r="F19">
            <v>3.1859999999999999</v>
          </cell>
          <cell r="G19">
            <v>3.4133</v>
          </cell>
          <cell r="H19">
            <v>4.0133000000000001</v>
          </cell>
          <cell r="I19">
            <v>4.6132999999999997</v>
          </cell>
          <cell r="J19">
            <v>5.2133000000000003</v>
          </cell>
          <cell r="K19">
            <v>5.8132999999999999</v>
          </cell>
          <cell r="L19">
            <v>6.4132999999999996</v>
          </cell>
          <cell r="M19">
            <v>7.0133000000000001</v>
          </cell>
          <cell r="N19">
            <v>7.6132999999999997</v>
          </cell>
          <cell r="O19">
            <v>8.2133000000000003</v>
          </cell>
          <cell r="P19">
            <v>8.8132999999999999</v>
          </cell>
          <cell r="Q19">
            <v>9.4132999999999996</v>
          </cell>
          <cell r="R19">
            <v>10.013299999999999</v>
          </cell>
          <cell r="S19">
            <v>10.613300000000001</v>
          </cell>
          <cell r="T19">
            <v>11.2133</v>
          </cell>
          <cell r="U19">
            <v>11.8133</v>
          </cell>
        </row>
        <row r="20">
          <cell r="B20">
            <v>2.024</v>
          </cell>
          <cell r="C20">
            <v>2.024</v>
          </cell>
          <cell r="D20">
            <v>2.024</v>
          </cell>
          <cell r="E20">
            <v>2.2132999999999998</v>
          </cell>
          <cell r="F20">
            <v>2.8132999999999999</v>
          </cell>
          <cell r="G20">
            <v>3.4133</v>
          </cell>
          <cell r="H20">
            <v>4.0133000000000001</v>
          </cell>
          <cell r="I20">
            <v>4.6132999999999997</v>
          </cell>
          <cell r="J20">
            <v>5.2133000000000003</v>
          </cell>
          <cell r="K20">
            <v>5.8132999999999999</v>
          </cell>
          <cell r="L20">
            <v>6.4132999999999996</v>
          </cell>
          <cell r="M20">
            <v>7.0133000000000001</v>
          </cell>
          <cell r="N20">
            <v>7.6132999999999997</v>
          </cell>
          <cell r="O20">
            <v>8.2133000000000003</v>
          </cell>
          <cell r="P20">
            <v>8.8132999999999999</v>
          </cell>
          <cell r="Q20">
            <v>9.4132999999999996</v>
          </cell>
          <cell r="R20">
            <v>10.013299999999999</v>
          </cell>
          <cell r="S20">
            <v>10.613300000000001</v>
          </cell>
          <cell r="T20">
            <v>11.2133</v>
          </cell>
          <cell r="U20">
            <v>11.8133</v>
          </cell>
        </row>
        <row r="21">
          <cell r="B21">
            <v>0.86199999999999999</v>
          </cell>
          <cell r="C21">
            <v>1.0133000000000001</v>
          </cell>
          <cell r="D21">
            <v>1.6133</v>
          </cell>
          <cell r="E21">
            <v>2.2132999999999998</v>
          </cell>
          <cell r="F21">
            <v>2.8132999999999999</v>
          </cell>
          <cell r="G21">
            <v>3.4133</v>
          </cell>
          <cell r="H21">
            <v>4.0133000000000001</v>
          </cell>
          <cell r="I21">
            <v>4.6132999999999997</v>
          </cell>
          <cell r="J21">
            <v>5.2133000000000003</v>
          </cell>
          <cell r="K21">
            <v>5.8132999999999999</v>
          </cell>
          <cell r="L21">
            <v>6.4132999999999996</v>
          </cell>
          <cell r="M21">
            <v>7.0133000000000001</v>
          </cell>
          <cell r="N21">
            <v>7.6132999999999997</v>
          </cell>
          <cell r="O21">
            <v>8.2133000000000003</v>
          </cell>
          <cell r="P21">
            <v>8.8132999999999999</v>
          </cell>
          <cell r="Q21">
            <v>9.4132999999999996</v>
          </cell>
          <cell r="R21">
            <v>10.013299999999999</v>
          </cell>
          <cell r="S21">
            <v>10.613300000000001</v>
          </cell>
          <cell r="T21">
            <v>11.2133</v>
          </cell>
          <cell r="U21">
            <v>11.8133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F59B5-FD96-415E-B025-3A135582981B}">
  <sheetPr>
    <tabColor rgb="FF7030A0"/>
  </sheetPr>
  <dimension ref="B2:M164"/>
  <sheetViews>
    <sheetView topLeftCell="A16" zoomScale="85" zoomScaleNormal="85" workbookViewId="0">
      <selection activeCell="B53" sqref="B53"/>
    </sheetView>
  </sheetViews>
  <sheetFormatPr baseColWidth="10" defaultRowHeight="15" x14ac:dyDescent="0.25"/>
  <cols>
    <col min="6" max="6" width="11.42578125" customWidth="1"/>
  </cols>
  <sheetData>
    <row r="2" spans="2:13" x14ac:dyDescent="0.25">
      <c r="B2" s="8"/>
      <c r="C2" s="8"/>
      <c r="D2" s="16" t="s">
        <v>8</v>
      </c>
      <c r="E2" s="16">
        <v>0.2</v>
      </c>
      <c r="F2" s="8"/>
      <c r="G2" s="8" t="s">
        <v>0</v>
      </c>
      <c r="H2" s="8"/>
    </row>
    <row r="3" spans="2:13" ht="60" x14ac:dyDescent="0.25">
      <c r="B3" s="17" t="s">
        <v>9</v>
      </c>
      <c r="C3" s="17" t="s">
        <v>10</v>
      </c>
      <c r="D3" s="17" t="s">
        <v>11</v>
      </c>
      <c r="E3" s="17" t="s">
        <v>12</v>
      </c>
      <c r="F3" s="17" t="s">
        <v>13</v>
      </c>
      <c r="G3" s="17" t="s">
        <v>14</v>
      </c>
      <c r="H3" s="8"/>
      <c r="K3">
        <f>50*0.3</f>
        <v>15</v>
      </c>
    </row>
    <row r="4" spans="2:13" x14ac:dyDescent="0.25">
      <c r="B4" s="18">
        <v>1</v>
      </c>
      <c r="C4" s="18" t="s">
        <v>15</v>
      </c>
      <c r="D4" s="19">
        <f>+(B4/$B$53)^$E$2</f>
        <v>0.45730505192732634</v>
      </c>
      <c r="E4" s="19">
        <f>10*(((B4/$B$53)^$E$2)-((B4-1)/$B$53)^$E$2)</f>
        <v>4.5730505192732638</v>
      </c>
      <c r="F4" s="19">
        <f>+E4</f>
        <v>4.5730505192732638</v>
      </c>
      <c r="G4" s="56">
        <v>7</v>
      </c>
      <c r="H4" s="8"/>
    </row>
    <row r="5" spans="2:13" x14ac:dyDescent="0.25">
      <c r="B5" s="18">
        <v>2</v>
      </c>
      <c r="C5" s="18" t="s">
        <v>15</v>
      </c>
      <c r="D5" s="19">
        <f t="shared" ref="D5:D53" si="0">+(B5/$B$53)^$E$2</f>
        <v>0.52530556088075342</v>
      </c>
      <c r="E5" s="19">
        <f t="shared" ref="E5:E53" si="1">10*(((B5/$B$53)^$E$2)-((B5-1)/$B$53)^$E$2)</f>
        <v>0.68000508953427075</v>
      </c>
      <c r="F5" s="19">
        <f>+E5+F4</f>
        <v>5.2530556088075349</v>
      </c>
      <c r="G5" s="57"/>
      <c r="H5" s="8"/>
    </row>
    <row r="6" spans="2:13" x14ac:dyDescent="0.25">
      <c r="B6" s="18">
        <v>3</v>
      </c>
      <c r="C6" s="18" t="s">
        <v>15</v>
      </c>
      <c r="D6" s="19">
        <f t="shared" si="0"/>
        <v>0.56967905202835123</v>
      </c>
      <c r="E6" s="19">
        <f t="shared" si="1"/>
        <v>0.4437349114759781</v>
      </c>
      <c r="F6" s="19">
        <f t="shared" ref="F6:F53" si="2">+E6+F5</f>
        <v>5.6967905202835132</v>
      </c>
      <c r="G6" s="57"/>
      <c r="H6" s="20">
        <f>+G4/10</f>
        <v>0.7</v>
      </c>
      <c r="K6">
        <f>+H6/10</f>
        <v>6.9999999999999993E-2</v>
      </c>
      <c r="M6">
        <f>+K6/$K$31</f>
        <v>17.499999999999996</v>
      </c>
    </row>
    <row r="7" spans="2:13" x14ac:dyDescent="0.25">
      <c r="B7" s="18">
        <v>4</v>
      </c>
      <c r="C7" s="18" t="s">
        <v>15</v>
      </c>
      <c r="D7" s="19">
        <f t="shared" si="0"/>
        <v>0.60341763365451628</v>
      </c>
      <c r="E7" s="19">
        <f t="shared" si="1"/>
        <v>0.33738581626165054</v>
      </c>
      <c r="F7" s="19">
        <f t="shared" si="2"/>
        <v>6.0341763365451637</v>
      </c>
      <c r="G7" s="57"/>
      <c r="H7" s="20"/>
    </row>
    <row r="8" spans="2:13" x14ac:dyDescent="0.25">
      <c r="B8" s="18">
        <v>5</v>
      </c>
      <c r="C8" s="18" t="s">
        <v>15</v>
      </c>
      <c r="D8" s="19">
        <f t="shared" si="0"/>
        <v>0.63095734448019325</v>
      </c>
      <c r="E8" s="19">
        <f t="shared" si="1"/>
        <v>0.27539710825676966</v>
      </c>
      <c r="F8" s="19">
        <f t="shared" si="2"/>
        <v>6.3095734448019334</v>
      </c>
      <c r="G8" s="57"/>
      <c r="H8" s="20"/>
    </row>
    <row r="9" spans="2:13" x14ac:dyDescent="0.25">
      <c r="B9" s="18">
        <v>6</v>
      </c>
      <c r="C9" s="18" t="s">
        <v>15</v>
      </c>
      <c r="D9" s="19">
        <f t="shared" si="0"/>
        <v>0.6543893899412373</v>
      </c>
      <c r="E9" s="19">
        <f t="shared" si="1"/>
        <v>0.23432045461044049</v>
      </c>
      <c r="F9" s="19">
        <f t="shared" si="2"/>
        <v>6.5438938994123736</v>
      </c>
      <c r="G9" s="57"/>
      <c r="H9" s="20"/>
    </row>
    <row r="10" spans="2:13" x14ac:dyDescent="0.25">
      <c r="B10" s="18">
        <v>7</v>
      </c>
      <c r="C10" s="18" t="s">
        <v>15</v>
      </c>
      <c r="D10" s="19">
        <f t="shared" si="0"/>
        <v>0.67487852229595124</v>
      </c>
      <c r="E10" s="19">
        <f t="shared" si="1"/>
        <v>0.20489132354713946</v>
      </c>
      <c r="F10" s="19">
        <f t="shared" si="2"/>
        <v>6.7487852229595129</v>
      </c>
      <c r="G10" s="57"/>
      <c r="H10" s="20"/>
    </row>
    <row r="11" spans="2:13" x14ac:dyDescent="0.25">
      <c r="B11" s="18">
        <v>8</v>
      </c>
      <c r="C11" s="18" t="s">
        <v>15</v>
      </c>
      <c r="D11" s="19">
        <f t="shared" si="0"/>
        <v>0.69314484315514635</v>
      </c>
      <c r="E11" s="19">
        <f t="shared" si="1"/>
        <v>0.18266320859195107</v>
      </c>
      <c r="F11" s="19">
        <f t="shared" si="2"/>
        <v>6.9314484315514644</v>
      </c>
      <c r="G11" s="57"/>
    </row>
    <row r="12" spans="2:13" x14ac:dyDescent="0.25">
      <c r="B12" s="18">
        <v>9</v>
      </c>
      <c r="C12" s="18" t="s">
        <v>15</v>
      </c>
      <c r="D12" s="19">
        <f t="shared" si="0"/>
        <v>0.70966682076255505</v>
      </c>
      <c r="E12" s="19">
        <f t="shared" si="1"/>
        <v>0.165219776074087</v>
      </c>
      <c r="F12" s="19">
        <f t="shared" si="2"/>
        <v>7.0966682076255516</v>
      </c>
      <c r="G12" s="57"/>
    </row>
    <row r="13" spans="2:13" x14ac:dyDescent="0.25">
      <c r="B13" s="18">
        <v>10</v>
      </c>
      <c r="C13" s="18" t="s">
        <v>15</v>
      </c>
      <c r="D13" s="19">
        <f t="shared" si="0"/>
        <v>0.72477966367769553</v>
      </c>
      <c r="E13" s="19">
        <f t="shared" si="1"/>
        <v>0.15112842915140479</v>
      </c>
      <c r="F13" s="19">
        <f t="shared" si="2"/>
        <v>7.2477966367769566</v>
      </c>
      <c r="G13" s="57"/>
    </row>
    <row r="14" spans="2:13" x14ac:dyDescent="0.25">
      <c r="B14" s="21">
        <v>11</v>
      </c>
      <c r="C14" s="21" t="s">
        <v>15</v>
      </c>
      <c r="D14" s="22">
        <f t="shared" si="0"/>
        <v>0.73872795878869224</v>
      </c>
      <c r="E14" s="19">
        <f t="shared" si="1"/>
        <v>0.13948295110996711</v>
      </c>
      <c r="F14" s="22">
        <f t="shared" si="2"/>
        <v>7.3872795878869235</v>
      </c>
      <c r="G14" s="58">
        <f>9-G4</f>
        <v>2</v>
      </c>
    </row>
    <row r="15" spans="2:13" x14ac:dyDescent="0.25">
      <c r="B15" s="21">
        <v>12</v>
      </c>
      <c r="C15" s="21" t="s">
        <v>15</v>
      </c>
      <c r="D15" s="22">
        <f t="shared" si="0"/>
        <v>0.75169601575301259</v>
      </c>
      <c r="E15" s="19">
        <f t="shared" si="1"/>
        <v>0.12968056964320351</v>
      </c>
      <c r="F15" s="22">
        <f t="shared" si="2"/>
        <v>7.5169601575301268</v>
      </c>
      <c r="G15" s="58"/>
    </row>
    <row r="16" spans="2:13" x14ac:dyDescent="0.25">
      <c r="B16" s="21">
        <v>13</v>
      </c>
      <c r="C16" s="21" t="s">
        <v>15</v>
      </c>
      <c r="D16" s="22">
        <f t="shared" si="0"/>
        <v>0.76382640853402317</v>
      </c>
      <c r="E16" s="19">
        <f t="shared" si="1"/>
        <v>0.12130392781010579</v>
      </c>
      <c r="F16" s="22">
        <f t="shared" si="2"/>
        <v>7.6382640853402322</v>
      </c>
      <c r="G16" s="58"/>
      <c r="H16" s="20">
        <f>+G14/10</f>
        <v>0.2</v>
      </c>
      <c r="K16">
        <f>+H16/15</f>
        <v>1.3333333333333334E-2</v>
      </c>
      <c r="M16">
        <f>+K16/$K$31</f>
        <v>3.3333333333333335</v>
      </c>
    </row>
    <row r="17" spans="2:13" x14ac:dyDescent="0.25">
      <c r="B17" s="21">
        <v>14</v>
      </c>
      <c r="C17" s="21" t="s">
        <v>15</v>
      </c>
      <c r="D17" s="22">
        <f t="shared" si="0"/>
        <v>0.77523184838418902</v>
      </c>
      <c r="E17" s="19">
        <f t="shared" si="1"/>
        <v>0.11405439850165844</v>
      </c>
      <c r="F17" s="22">
        <f t="shared" si="2"/>
        <v>7.7523184838418908</v>
      </c>
      <c r="G17" s="58"/>
    </row>
    <row r="18" spans="2:13" x14ac:dyDescent="0.25">
      <c r="B18" s="21">
        <v>15</v>
      </c>
      <c r="C18" s="21" t="s">
        <v>15</v>
      </c>
      <c r="D18" s="22">
        <f t="shared" si="0"/>
        <v>0.7860030855966228</v>
      </c>
      <c r="E18" s="19">
        <f t="shared" si="1"/>
        <v>0.10771237212433782</v>
      </c>
      <c r="F18" s="22">
        <f t="shared" si="2"/>
        <v>7.8600308559662286</v>
      </c>
      <c r="G18" s="58"/>
    </row>
    <row r="19" spans="2:13" x14ac:dyDescent="0.25">
      <c r="B19" s="21">
        <v>16</v>
      </c>
      <c r="C19" s="21" t="s">
        <v>15</v>
      </c>
      <c r="D19" s="22">
        <f t="shared" si="0"/>
        <v>0.79621434110699452</v>
      </c>
      <c r="E19" s="19">
        <f t="shared" si="1"/>
        <v>0.1021125551037172</v>
      </c>
      <c r="F19" s="22">
        <f t="shared" si="2"/>
        <v>7.9621434110699454</v>
      </c>
      <c r="G19" s="58"/>
      <c r="H19" s="8"/>
    </row>
    <row r="20" spans="2:13" x14ac:dyDescent="0.25">
      <c r="B20" s="21">
        <v>17</v>
      </c>
      <c r="C20" s="21" t="s">
        <v>15</v>
      </c>
      <c r="D20" s="22">
        <f t="shared" si="0"/>
        <v>0.80592714427908008</v>
      </c>
      <c r="E20" s="19">
        <f t="shared" si="1"/>
        <v>9.7128031720855601E-2</v>
      </c>
      <c r="F20" s="22">
        <f t="shared" si="2"/>
        <v>8.0592714427908003</v>
      </c>
      <c r="G20" s="58"/>
      <c r="H20" s="8"/>
    </row>
    <row r="21" spans="2:13" x14ac:dyDescent="0.25">
      <c r="B21" s="21">
        <v>18</v>
      </c>
      <c r="C21" s="21" t="s">
        <v>15</v>
      </c>
      <c r="D21" s="22">
        <f t="shared" si="0"/>
        <v>0.81519310960592273</v>
      </c>
      <c r="E21" s="19">
        <f t="shared" si="1"/>
        <v>9.2659653268426512E-2</v>
      </c>
      <c r="F21" s="22">
        <f t="shared" si="2"/>
        <v>8.1519310960592275</v>
      </c>
      <c r="G21" s="58"/>
      <c r="H21" s="8"/>
    </row>
    <row r="22" spans="2:13" x14ac:dyDescent="0.25">
      <c r="B22" s="21">
        <v>19</v>
      </c>
      <c r="C22" s="21" t="s">
        <v>15</v>
      </c>
      <c r="D22" s="22">
        <f t="shared" si="0"/>
        <v>0.82405598760993171</v>
      </c>
      <c r="E22" s="19">
        <f t="shared" si="1"/>
        <v>8.8628780040089783E-2</v>
      </c>
      <c r="F22" s="22">
        <f t="shared" si="2"/>
        <v>8.2405598760993168</v>
      </c>
      <c r="G22" s="58"/>
      <c r="H22" s="8"/>
    </row>
    <row r="23" spans="2:13" x14ac:dyDescent="0.25">
      <c r="B23" s="21">
        <v>20</v>
      </c>
      <c r="C23" s="21" t="s">
        <v>15</v>
      </c>
      <c r="D23" s="22">
        <f t="shared" si="0"/>
        <v>0.83255320740187311</v>
      </c>
      <c r="E23" s="19">
        <f t="shared" si="1"/>
        <v>8.4972197919414016E-2</v>
      </c>
      <c r="F23" s="22">
        <f t="shared" si="2"/>
        <v>8.3255320740187315</v>
      </c>
      <c r="G23" s="58"/>
      <c r="H23" s="8"/>
    </row>
    <row r="24" spans="2:13" x14ac:dyDescent="0.25">
      <c r="B24" s="21">
        <v>21</v>
      </c>
      <c r="C24" s="22" t="s">
        <v>16</v>
      </c>
      <c r="D24" s="22">
        <f t="shared" si="0"/>
        <v>0.84071705570606714</v>
      </c>
      <c r="E24" s="19">
        <f t="shared" si="1"/>
        <v>8.1638483041940324E-2</v>
      </c>
      <c r="F24" s="22">
        <f t="shared" si="2"/>
        <v>8.4071705570606721</v>
      </c>
      <c r="G24" s="58"/>
      <c r="H24" s="8"/>
    </row>
    <row r="25" spans="2:13" x14ac:dyDescent="0.25">
      <c r="B25" s="21">
        <v>22</v>
      </c>
      <c r="C25" s="22" t="s">
        <v>16</v>
      </c>
      <c r="D25" s="22">
        <f t="shared" si="0"/>
        <v>0.8485755910508882</v>
      </c>
      <c r="E25" s="19">
        <f t="shared" si="1"/>
        <v>7.8585353448210604E-2</v>
      </c>
      <c r="F25" s="22">
        <f t="shared" si="2"/>
        <v>8.4857559105088818</v>
      </c>
      <c r="G25" s="58"/>
      <c r="H25" s="8"/>
    </row>
    <row r="26" spans="2:13" x14ac:dyDescent="0.25">
      <c r="B26" s="21">
        <v>23</v>
      </c>
      <c r="C26" s="22" t="s">
        <v>16</v>
      </c>
      <c r="D26" s="22">
        <f t="shared" si="0"/>
        <v>0.85615336180573554</v>
      </c>
      <c r="E26" s="19">
        <f t="shared" si="1"/>
        <v>7.577770754847335E-2</v>
      </c>
      <c r="F26" s="22">
        <f t="shared" si="2"/>
        <v>8.5615336180573554</v>
      </c>
      <c r="G26" s="58"/>
      <c r="H26" s="8"/>
    </row>
    <row r="27" spans="2:13" x14ac:dyDescent="0.25">
      <c r="B27" s="21">
        <v>24</v>
      </c>
      <c r="C27" s="22" t="s">
        <v>16</v>
      </c>
      <c r="D27" s="22">
        <f t="shared" si="0"/>
        <v>0.86347197675331089</v>
      </c>
      <c r="E27" s="19">
        <f t="shared" si="1"/>
        <v>7.3186149475753526E-2</v>
      </c>
      <c r="F27" s="22">
        <f t="shared" si="2"/>
        <v>8.6347197675331095</v>
      </c>
      <c r="G27" s="58"/>
      <c r="H27" s="8"/>
    </row>
    <row r="28" spans="2:13" x14ac:dyDescent="0.25">
      <c r="B28" s="21">
        <v>25</v>
      </c>
      <c r="C28" s="22" t="s">
        <v>16</v>
      </c>
      <c r="D28" s="22">
        <f t="shared" si="0"/>
        <v>0.87055056329612412</v>
      </c>
      <c r="E28" s="19">
        <f t="shared" si="1"/>
        <v>7.0785865428132366E-2</v>
      </c>
      <c r="F28" s="22">
        <f t="shared" si="2"/>
        <v>8.7055056329612412</v>
      </c>
      <c r="G28" s="58"/>
      <c r="H28" s="8"/>
    </row>
    <row r="29" spans="2:13" x14ac:dyDescent="0.25">
      <c r="B29" s="23">
        <v>26</v>
      </c>
      <c r="C29" s="24" t="s">
        <v>16</v>
      </c>
      <c r="D29" s="24">
        <f t="shared" si="0"/>
        <v>0.87740613898632569</v>
      </c>
      <c r="E29" s="19">
        <f t="shared" si="1"/>
        <v>6.8555756902015652E-2</v>
      </c>
      <c r="F29" s="24">
        <f t="shared" si="2"/>
        <v>8.774061389863256</v>
      </c>
      <c r="G29" s="61">
        <f>10-G4-G14</f>
        <v>1</v>
      </c>
      <c r="H29" s="8"/>
    </row>
    <row r="30" spans="2:13" x14ac:dyDescent="0.25">
      <c r="B30" s="23">
        <v>27</v>
      </c>
      <c r="C30" s="24" t="s">
        <v>16</v>
      </c>
      <c r="D30" s="24">
        <f t="shared" si="0"/>
        <v>0.88405391544249468</v>
      </c>
      <c r="E30" s="19">
        <f t="shared" si="1"/>
        <v>6.6477764561689856E-2</v>
      </c>
      <c r="F30" s="24">
        <f t="shared" si="2"/>
        <v>8.8405391544249454</v>
      </c>
      <c r="G30" s="61"/>
      <c r="H30" s="8"/>
    </row>
    <row r="31" spans="2:13" x14ac:dyDescent="0.25">
      <c r="B31" s="23">
        <v>28</v>
      </c>
      <c r="C31" s="24" t="s">
        <v>16</v>
      </c>
      <c r="D31" s="24">
        <f t="shared" si="0"/>
        <v>0.89050754898022877</v>
      </c>
      <c r="E31" s="19">
        <f t="shared" si="1"/>
        <v>6.4536335377340937E-2</v>
      </c>
      <c r="F31" s="24">
        <f t="shared" si="2"/>
        <v>8.9050754898022859</v>
      </c>
      <c r="G31" s="61"/>
      <c r="H31" s="20">
        <f>+G29/10</f>
        <v>0.1</v>
      </c>
      <c r="K31">
        <f>+H31/25</f>
        <v>4.0000000000000001E-3</v>
      </c>
      <c r="M31">
        <f>+K31/$K$31</f>
        <v>1</v>
      </c>
    </row>
    <row r="32" spans="2:13" x14ac:dyDescent="0.25">
      <c r="B32" s="23">
        <v>29</v>
      </c>
      <c r="C32" s="24" t="s">
        <v>16</v>
      </c>
      <c r="D32" s="24">
        <f t="shared" si="0"/>
        <v>0.8967793488492094</v>
      </c>
      <c r="E32" s="19">
        <f t="shared" si="1"/>
        <v>6.271799868980632E-2</v>
      </c>
      <c r="F32" s="24">
        <f t="shared" si="2"/>
        <v>8.9677934884920916</v>
      </c>
      <c r="G32" s="61"/>
      <c r="H32" s="8"/>
    </row>
    <row r="33" spans="2:8" x14ac:dyDescent="0.25">
      <c r="B33" s="23">
        <v>30</v>
      </c>
      <c r="C33" s="24" t="s">
        <v>16</v>
      </c>
      <c r="D33" s="24">
        <f t="shared" si="0"/>
        <v>0.90288045144743423</v>
      </c>
      <c r="E33" s="19">
        <f t="shared" si="1"/>
        <v>6.1011025982248279E-2</v>
      </c>
      <c r="F33" s="24">
        <f t="shared" si="2"/>
        <v>9.0288045144743396</v>
      </c>
      <c r="G33" s="61"/>
      <c r="H33" s="8"/>
    </row>
    <row r="34" spans="2:8" x14ac:dyDescent="0.25">
      <c r="B34" s="23">
        <v>31</v>
      </c>
      <c r="C34" s="24" t="s">
        <v>16</v>
      </c>
      <c r="D34" s="24">
        <f t="shared" si="0"/>
        <v>0.90882096700912185</v>
      </c>
      <c r="E34" s="19">
        <f t="shared" si="1"/>
        <v>5.9405155616876204E-2</v>
      </c>
      <c r="F34" s="24">
        <f t="shared" si="2"/>
        <v>9.0882096700912154</v>
      </c>
      <c r="G34" s="61"/>
      <c r="H34" s="8"/>
    </row>
    <row r="35" spans="2:8" x14ac:dyDescent="0.25">
      <c r="B35" s="23">
        <v>32</v>
      </c>
      <c r="C35" s="24" t="s">
        <v>16</v>
      </c>
      <c r="D35" s="24">
        <f t="shared" si="0"/>
        <v>0.91461010385465269</v>
      </c>
      <c r="E35" s="19">
        <f t="shared" si="1"/>
        <v>5.7891368455308401E-2</v>
      </c>
      <c r="F35" s="24">
        <f t="shared" si="2"/>
        <v>9.146101038546524</v>
      </c>
      <c r="G35" s="61"/>
      <c r="H35" s="8"/>
    </row>
    <row r="36" spans="2:8" x14ac:dyDescent="0.25">
      <c r="B36" s="23">
        <v>33</v>
      </c>
      <c r="C36" s="24" t="s">
        <v>16</v>
      </c>
      <c r="D36" s="24">
        <f t="shared" si="0"/>
        <v>0.92025627422209078</v>
      </c>
      <c r="E36" s="19">
        <f t="shared" si="1"/>
        <v>5.6461703674380859E-2</v>
      </c>
      <c r="F36" s="24">
        <f t="shared" si="2"/>
        <v>9.2025627422209055</v>
      </c>
      <c r="G36" s="61"/>
      <c r="H36" s="8"/>
    </row>
    <row r="37" spans="2:8" x14ac:dyDescent="0.25">
      <c r="B37" s="23">
        <v>34</v>
      </c>
      <c r="C37" s="24" t="s">
        <v>16</v>
      </c>
      <c r="D37" s="24">
        <f t="shared" si="0"/>
        <v>0.92576718488083742</v>
      </c>
      <c r="E37" s="19">
        <f t="shared" si="1"/>
        <v>5.5109106587466483E-2</v>
      </c>
      <c r="F37" s="24">
        <f t="shared" si="2"/>
        <v>9.2576718488083714</v>
      </c>
      <c r="G37" s="61"/>
      <c r="H37" s="20"/>
    </row>
    <row r="38" spans="2:8" x14ac:dyDescent="0.25">
      <c r="B38" s="23">
        <v>35</v>
      </c>
      <c r="C38" s="24" t="s">
        <v>16</v>
      </c>
      <c r="D38" s="24">
        <f t="shared" si="0"/>
        <v>0.93114991509483769</v>
      </c>
      <c r="E38" s="19">
        <f t="shared" si="1"/>
        <v>5.3827302140002642E-2</v>
      </c>
      <c r="F38" s="24">
        <f t="shared" si="2"/>
        <v>9.3114991509483733</v>
      </c>
      <c r="G38" s="61"/>
      <c r="H38" s="20"/>
    </row>
    <row r="39" spans="2:8" x14ac:dyDescent="0.25">
      <c r="B39" s="23">
        <v>36</v>
      </c>
      <c r="C39" s="24" t="s">
        <v>16</v>
      </c>
      <c r="D39" s="24">
        <f t="shared" si="0"/>
        <v>0.93641098400924105</v>
      </c>
      <c r="E39" s="19">
        <f t="shared" si="1"/>
        <v>5.2610689144033662E-2</v>
      </c>
      <c r="F39" s="24">
        <f t="shared" si="2"/>
        <v>9.3641098400924072</v>
      </c>
      <c r="G39" s="61"/>
      <c r="H39" s="20"/>
    </row>
    <row r="40" spans="2:8" x14ac:dyDescent="0.25">
      <c r="B40" s="23">
        <v>37</v>
      </c>
      <c r="C40" s="24" t="s">
        <v>16</v>
      </c>
      <c r="D40" s="24">
        <f t="shared" si="0"/>
        <v>0.94155640914673389</v>
      </c>
      <c r="E40" s="19">
        <f t="shared" si="1"/>
        <v>5.1454251374928317E-2</v>
      </c>
      <c r="F40" s="24">
        <f t="shared" si="2"/>
        <v>9.4155640914673349</v>
      </c>
      <c r="G40" s="61"/>
      <c r="H40" s="20"/>
    </row>
    <row r="41" spans="2:8" x14ac:dyDescent="0.25">
      <c r="B41" s="23">
        <v>38</v>
      </c>
      <c r="C41" s="24" t="s">
        <v>16</v>
      </c>
      <c r="D41" s="24">
        <f t="shared" si="0"/>
        <v>0.94659175739298562</v>
      </c>
      <c r="E41" s="19">
        <f t="shared" si="1"/>
        <v>5.0353482462517363E-2</v>
      </c>
      <c r="F41" s="24">
        <f t="shared" si="2"/>
        <v>9.4659175739298522</v>
      </c>
      <c r="G41" s="61"/>
      <c r="H41" s="20"/>
    </row>
    <row r="42" spans="2:8" x14ac:dyDescent="0.25">
      <c r="B42" s="23">
        <v>39</v>
      </c>
      <c r="C42" s="24" t="s">
        <v>16</v>
      </c>
      <c r="D42" s="24">
        <f t="shared" si="0"/>
        <v>0.95152218960623469</v>
      </c>
      <c r="E42" s="19">
        <f t="shared" si="1"/>
        <v>4.9304322132490697E-2</v>
      </c>
      <c r="F42" s="24">
        <f t="shared" si="2"/>
        <v>9.5152218960623429</v>
      </c>
      <c r="G42" s="61"/>
      <c r="H42" s="20"/>
    </row>
    <row r="43" spans="2:8" x14ac:dyDescent="0.25">
      <c r="B43" s="23">
        <v>40</v>
      </c>
      <c r="C43" s="24" t="s">
        <v>16</v>
      </c>
      <c r="D43" s="24">
        <f t="shared" si="0"/>
        <v>0.956352499790037</v>
      </c>
      <c r="E43" s="19">
        <f t="shared" si="1"/>
        <v>4.830310183802311E-2</v>
      </c>
      <c r="F43" s="24">
        <f t="shared" si="2"/>
        <v>9.563524997900366</v>
      </c>
      <c r="G43" s="61"/>
      <c r="H43" s="20"/>
    </row>
    <row r="44" spans="2:8" x14ac:dyDescent="0.25">
      <c r="B44" s="23">
        <v>41</v>
      </c>
      <c r="C44" s="24" t="s">
        <v>16</v>
      </c>
      <c r="D44" s="24">
        <f t="shared" si="0"/>
        <v>0.96108714961006325</v>
      </c>
      <c r="E44" s="19">
        <f t="shared" si="1"/>
        <v>4.7346498200262488E-2</v>
      </c>
      <c r="F44" s="24">
        <f t="shared" si="2"/>
        <v>9.6108714961006285</v>
      </c>
      <c r="G44" s="61"/>
    </row>
    <row r="45" spans="2:8" x14ac:dyDescent="0.25">
      <c r="B45" s="23">
        <v>42</v>
      </c>
      <c r="C45" s="24" t="s">
        <v>16</v>
      </c>
      <c r="D45" s="24">
        <f t="shared" si="0"/>
        <v>0.96573029890750994</v>
      </c>
      <c r="E45" s="19">
        <f t="shared" si="1"/>
        <v>4.6431492974466915E-2</v>
      </c>
      <c r="F45" s="24">
        <f t="shared" si="2"/>
        <v>9.6573029890750952</v>
      </c>
      <c r="G45" s="61"/>
      <c r="H45" s="8"/>
    </row>
    <row r="46" spans="2:8" x14ac:dyDescent="0.25">
      <c r="B46" s="23">
        <v>43</v>
      </c>
      <c r="C46" s="24" t="s">
        <v>16</v>
      </c>
      <c r="D46" s="24">
        <f t="shared" si="0"/>
        <v>0.97028583275697688</v>
      </c>
      <c r="E46" s="19">
        <f t="shared" si="1"/>
        <v>4.5555338494669417E-2</v>
      </c>
      <c r="F46" s="24">
        <f t="shared" si="2"/>
        <v>9.7028583275697642</v>
      </c>
      <c r="G46" s="61"/>
      <c r="H46" s="8"/>
    </row>
    <row r="47" spans="2:8" x14ac:dyDescent="0.25">
      <c r="B47" s="23">
        <v>44</v>
      </c>
      <c r="C47" s="24" t="s">
        <v>16</v>
      </c>
      <c r="D47" s="24">
        <f t="shared" si="0"/>
        <v>0.97475738553079205</v>
      </c>
      <c r="E47" s="19">
        <f t="shared" si="1"/>
        <v>4.4715527738151684E-2</v>
      </c>
      <c r="F47" s="24">
        <f t="shared" si="2"/>
        <v>9.7475738553079161</v>
      </c>
      <c r="G47" s="61"/>
      <c r="H47" s="8"/>
    </row>
    <row r="48" spans="2:8" x14ac:dyDescent="0.25">
      <c r="B48" s="23">
        <v>45</v>
      </c>
      <c r="C48" s="24" t="s">
        <v>16</v>
      </c>
      <c r="D48" s="24">
        <f t="shared" si="0"/>
        <v>0.9791483623609768</v>
      </c>
      <c r="E48" s="19">
        <f t="shared" si="1"/>
        <v>4.3909768301847452E-2</v>
      </c>
      <c r="F48" s="24">
        <f t="shared" si="2"/>
        <v>9.7914836236097642</v>
      </c>
      <c r="G48" s="61"/>
      <c r="H48" s="8"/>
    </row>
    <row r="49" spans="2:13" x14ac:dyDescent="0.25">
      <c r="B49" s="23">
        <v>46</v>
      </c>
      <c r="C49" s="24" t="s">
        <v>16</v>
      </c>
      <c r="D49" s="24">
        <f t="shared" si="0"/>
        <v>0.9834619583314298</v>
      </c>
      <c r="E49" s="19">
        <f t="shared" si="1"/>
        <v>4.3135959704529991E-2</v>
      </c>
      <c r="F49" s="24">
        <f t="shared" si="2"/>
        <v>9.8346195833142946</v>
      </c>
      <c r="G49" s="61"/>
      <c r="H49" s="8"/>
    </row>
    <row r="50" spans="2:13" x14ac:dyDescent="0.25">
      <c r="B50" s="23">
        <v>47</v>
      </c>
      <c r="C50" s="24" t="s">
        <v>16</v>
      </c>
      <c r="D50" s="24">
        <f t="shared" si="0"/>
        <v>0.98770117568414706</v>
      </c>
      <c r="E50" s="19">
        <f t="shared" si="1"/>
        <v>4.2392173527172616E-2</v>
      </c>
      <c r="F50" s="24">
        <f t="shared" si="2"/>
        <v>9.8770117568414673</v>
      </c>
      <c r="G50" s="61"/>
      <c r="H50" s="8"/>
    </row>
    <row r="51" spans="2:13" x14ac:dyDescent="0.25">
      <c r="B51" s="23">
        <v>48</v>
      </c>
      <c r="C51" s="24" t="s">
        <v>16</v>
      </c>
      <c r="D51" s="24">
        <f t="shared" si="0"/>
        <v>0.99186883928256631</v>
      </c>
      <c r="E51" s="19">
        <f t="shared" si="1"/>
        <v>4.1676635984192467E-2</v>
      </c>
      <c r="F51" s="24">
        <f t="shared" si="2"/>
        <v>9.9186883928256595</v>
      </c>
      <c r="G51" s="61"/>
      <c r="H51" s="8"/>
    </row>
    <row r="52" spans="2:13" x14ac:dyDescent="0.25">
      <c r="B52" s="23">
        <v>49</v>
      </c>
      <c r="C52" s="24" t="s">
        <v>16</v>
      </c>
      <c r="D52" s="24">
        <f t="shared" si="0"/>
        <v>0.99596761054095528</v>
      </c>
      <c r="E52" s="19">
        <f t="shared" si="1"/>
        <v>4.0987712583889779E-2</v>
      </c>
      <c r="F52" s="24">
        <f t="shared" si="2"/>
        <v>9.9596761054095495</v>
      </c>
      <c r="G52" s="61"/>
      <c r="H52" s="8"/>
    </row>
    <row r="53" spans="2:13" x14ac:dyDescent="0.25">
      <c r="B53" s="23">
        <v>50</v>
      </c>
      <c r="C53" s="24" t="s">
        <v>16</v>
      </c>
      <c r="D53" s="24">
        <f t="shared" si="0"/>
        <v>1</v>
      </c>
      <c r="E53" s="19">
        <f t="shared" si="1"/>
        <v>4.0323894590447162E-2</v>
      </c>
      <c r="F53" s="24">
        <f t="shared" si="2"/>
        <v>9.9999999999999964</v>
      </c>
      <c r="G53" s="62"/>
      <c r="H53" s="8"/>
    </row>
    <row r="54" spans="2:13" x14ac:dyDescent="0.25">
      <c r="G54" s="25">
        <f>SUM(G4:G53)</f>
        <v>10</v>
      </c>
    </row>
    <row r="57" spans="2:13" x14ac:dyDescent="0.25">
      <c r="B57" s="8"/>
      <c r="C57" s="8"/>
      <c r="D57" s="16" t="s">
        <v>8</v>
      </c>
      <c r="E57" s="16">
        <v>0.5</v>
      </c>
      <c r="F57" s="8"/>
      <c r="G57" s="8" t="s">
        <v>0</v>
      </c>
      <c r="H57" s="8"/>
    </row>
    <row r="58" spans="2:13" ht="60" x14ac:dyDescent="0.25">
      <c r="B58" s="17" t="s">
        <v>9</v>
      </c>
      <c r="C58" s="17" t="s">
        <v>10</v>
      </c>
      <c r="D58" s="17" t="s">
        <v>11</v>
      </c>
      <c r="E58" s="17" t="s">
        <v>12</v>
      </c>
      <c r="F58" s="17" t="s">
        <v>13</v>
      </c>
      <c r="G58" s="17" t="s">
        <v>14</v>
      </c>
      <c r="H58" s="8"/>
      <c r="K58">
        <f>50*0.3</f>
        <v>15</v>
      </c>
    </row>
    <row r="59" spans="2:13" x14ac:dyDescent="0.25">
      <c r="B59" s="18">
        <v>1</v>
      </c>
      <c r="C59" s="18" t="s">
        <v>15</v>
      </c>
      <c r="D59" s="19">
        <f>+(B59/$B$108)^$E$57</f>
        <v>0.1414213562373095</v>
      </c>
      <c r="E59" s="19">
        <f>10*(((B59/$B$108)^$E$57)-((B59-1)/$B$108)^$E$57)</f>
        <v>1.4142135623730949</v>
      </c>
      <c r="F59" s="19">
        <f>+E59</f>
        <v>1.4142135623730949</v>
      </c>
      <c r="G59" s="56">
        <v>4</v>
      </c>
      <c r="H59" s="8"/>
    </row>
    <row r="60" spans="2:13" x14ac:dyDescent="0.25">
      <c r="B60" s="18">
        <v>2</v>
      </c>
      <c r="C60" s="18" t="s">
        <v>15</v>
      </c>
      <c r="D60" s="19">
        <f t="shared" ref="D60:D108" si="3">+(B60/$B$108)^$E$57</f>
        <v>0.2</v>
      </c>
      <c r="E60" s="19">
        <f t="shared" ref="E60:E108" si="4">10*(((B60/$B$108)^$E$57)-((B60-1)/$B$108)^$E$57)</f>
        <v>0.58578643762690508</v>
      </c>
      <c r="F60" s="19">
        <f>+E60+F59</f>
        <v>2</v>
      </c>
      <c r="G60" s="57"/>
      <c r="H60" s="8"/>
    </row>
    <row r="61" spans="2:13" x14ac:dyDescent="0.25">
      <c r="B61" s="18">
        <v>3</v>
      </c>
      <c r="C61" s="18" t="s">
        <v>15</v>
      </c>
      <c r="D61" s="19">
        <f t="shared" si="3"/>
        <v>0.2449489742783178</v>
      </c>
      <c r="E61" s="19">
        <f t="shared" si="4"/>
        <v>0.44948974278317788</v>
      </c>
      <c r="F61" s="19">
        <f t="shared" ref="F61:F108" si="5">+E61+F60</f>
        <v>2.4494897427831779</v>
      </c>
      <c r="G61" s="57"/>
      <c r="H61" s="20">
        <f>+G59/10</f>
        <v>0.4</v>
      </c>
      <c r="K61">
        <f>+H61/10</f>
        <v>0.04</v>
      </c>
      <c r="M61">
        <f>+K61/$K$86</f>
        <v>3.3333333333333335</v>
      </c>
    </row>
    <row r="62" spans="2:13" x14ac:dyDescent="0.25">
      <c r="B62" s="18">
        <v>4</v>
      </c>
      <c r="C62" s="18" t="s">
        <v>15</v>
      </c>
      <c r="D62" s="19">
        <f t="shared" si="3"/>
        <v>0.28284271247461901</v>
      </c>
      <c r="E62" s="19">
        <f t="shared" si="4"/>
        <v>0.37893738196301208</v>
      </c>
      <c r="F62" s="19">
        <f t="shared" si="5"/>
        <v>2.8284271247461898</v>
      </c>
      <c r="G62" s="57"/>
      <c r="H62" s="20"/>
    </row>
    <row r="63" spans="2:13" x14ac:dyDescent="0.25">
      <c r="B63" s="18">
        <v>5</v>
      </c>
      <c r="C63" s="18" t="s">
        <v>15</v>
      </c>
      <c r="D63" s="19">
        <f t="shared" si="3"/>
        <v>0.31622776601683794</v>
      </c>
      <c r="E63" s="19">
        <f t="shared" si="4"/>
        <v>0.33385053542218934</v>
      </c>
      <c r="F63" s="19">
        <f t="shared" si="5"/>
        <v>3.1622776601683791</v>
      </c>
      <c r="G63" s="57"/>
      <c r="H63" s="20"/>
    </row>
    <row r="64" spans="2:13" x14ac:dyDescent="0.25">
      <c r="B64" s="18">
        <v>6</v>
      </c>
      <c r="C64" s="18" t="s">
        <v>15</v>
      </c>
      <c r="D64" s="19">
        <f t="shared" si="3"/>
        <v>0.34641016151377546</v>
      </c>
      <c r="E64" s="19">
        <f t="shared" si="4"/>
        <v>0.3018239549693752</v>
      </c>
      <c r="F64" s="19">
        <f t="shared" si="5"/>
        <v>3.4641016151377544</v>
      </c>
      <c r="G64" s="57"/>
      <c r="H64" s="20"/>
    </row>
    <row r="65" spans="2:13" x14ac:dyDescent="0.25">
      <c r="B65" s="18">
        <v>7</v>
      </c>
      <c r="C65" s="18" t="s">
        <v>15</v>
      </c>
      <c r="D65" s="19">
        <f t="shared" si="3"/>
        <v>0.37416573867739417</v>
      </c>
      <c r="E65" s="19">
        <f t="shared" si="4"/>
        <v>0.27755577163618705</v>
      </c>
      <c r="F65" s="19">
        <f t="shared" si="5"/>
        <v>3.7416573867739413</v>
      </c>
      <c r="G65" s="57"/>
      <c r="H65" s="20"/>
    </row>
    <row r="66" spans="2:13" x14ac:dyDescent="0.25">
      <c r="B66" s="18">
        <v>8</v>
      </c>
      <c r="C66" s="18" t="s">
        <v>15</v>
      </c>
      <c r="D66" s="19">
        <f t="shared" si="3"/>
        <v>0.4</v>
      </c>
      <c r="E66" s="19">
        <f t="shared" si="4"/>
        <v>0.25834261322605856</v>
      </c>
      <c r="F66" s="19">
        <f t="shared" si="5"/>
        <v>4</v>
      </c>
      <c r="G66" s="57"/>
    </row>
    <row r="67" spans="2:13" x14ac:dyDescent="0.25">
      <c r="B67" s="18">
        <v>9</v>
      </c>
      <c r="C67" s="18" t="s">
        <v>15</v>
      </c>
      <c r="D67" s="19">
        <f t="shared" si="3"/>
        <v>0.42426406871192851</v>
      </c>
      <c r="E67" s="19">
        <f t="shared" si="4"/>
        <v>0.24264068711928488</v>
      </c>
      <c r="F67" s="19">
        <f t="shared" si="5"/>
        <v>4.2426406871192848</v>
      </c>
      <c r="G67" s="57"/>
    </row>
    <row r="68" spans="2:13" x14ac:dyDescent="0.25">
      <c r="B68" s="18">
        <v>10</v>
      </c>
      <c r="C68" s="18" t="s">
        <v>15</v>
      </c>
      <c r="D68" s="19">
        <f t="shared" si="3"/>
        <v>0.44721359549995793</v>
      </c>
      <c r="E68" s="19">
        <f t="shared" si="4"/>
        <v>0.22949526788029417</v>
      </c>
      <c r="F68" s="19">
        <f t="shared" si="5"/>
        <v>4.4721359549995787</v>
      </c>
      <c r="G68" s="57"/>
    </row>
    <row r="69" spans="2:13" x14ac:dyDescent="0.25">
      <c r="B69" s="21">
        <v>11</v>
      </c>
      <c r="C69" s="21" t="s">
        <v>15</v>
      </c>
      <c r="D69" s="22">
        <f t="shared" si="3"/>
        <v>0.46904157598234297</v>
      </c>
      <c r="E69" s="19">
        <f t="shared" si="4"/>
        <v>0.21827980482385045</v>
      </c>
      <c r="F69" s="22">
        <f t="shared" si="5"/>
        <v>4.6904157598234288</v>
      </c>
      <c r="G69" s="58">
        <f>7-G59</f>
        <v>3</v>
      </c>
    </row>
    <row r="70" spans="2:13" x14ac:dyDescent="0.25">
      <c r="B70" s="21">
        <v>12</v>
      </c>
      <c r="C70" s="21" t="s">
        <v>15</v>
      </c>
      <c r="D70" s="22">
        <f t="shared" si="3"/>
        <v>0.4898979485566356</v>
      </c>
      <c r="E70" s="19">
        <f t="shared" si="4"/>
        <v>0.20856372574292625</v>
      </c>
      <c r="F70" s="22">
        <f t="shared" si="5"/>
        <v>4.8989794855663549</v>
      </c>
      <c r="G70" s="58"/>
    </row>
    <row r="71" spans="2:13" x14ac:dyDescent="0.25">
      <c r="B71" s="21">
        <v>13</v>
      </c>
      <c r="C71" s="21" t="s">
        <v>15</v>
      </c>
      <c r="D71" s="22">
        <f t="shared" si="3"/>
        <v>0.50990195135927852</v>
      </c>
      <c r="E71" s="19">
        <f t="shared" si="4"/>
        <v>0.20004002802642917</v>
      </c>
      <c r="F71" s="22">
        <f t="shared" si="5"/>
        <v>5.0990195135927845</v>
      </c>
      <c r="G71" s="58"/>
      <c r="H71" s="20">
        <f>+G69/10</f>
        <v>0.3</v>
      </c>
      <c r="K71">
        <f>+H71/15</f>
        <v>0.02</v>
      </c>
      <c r="M71">
        <f>+K71/$K$86</f>
        <v>1.6666666666666667</v>
      </c>
    </row>
    <row r="72" spans="2:13" x14ac:dyDescent="0.25">
      <c r="B72" s="21">
        <v>14</v>
      </c>
      <c r="C72" s="21" t="s">
        <v>15</v>
      </c>
      <c r="D72" s="22">
        <f t="shared" si="3"/>
        <v>0.52915026221291817</v>
      </c>
      <c r="E72" s="19">
        <f t="shared" si="4"/>
        <v>0.1924831085363965</v>
      </c>
      <c r="F72" s="22">
        <f t="shared" si="5"/>
        <v>5.2915026221291814</v>
      </c>
      <c r="G72" s="58"/>
    </row>
    <row r="73" spans="2:13" x14ac:dyDescent="0.25">
      <c r="B73" s="21">
        <v>15</v>
      </c>
      <c r="C73" s="21" t="s">
        <v>15</v>
      </c>
      <c r="D73" s="22">
        <f t="shared" si="3"/>
        <v>0.54772255750516607</v>
      </c>
      <c r="E73" s="19">
        <f t="shared" si="4"/>
        <v>0.18572295292247909</v>
      </c>
      <c r="F73" s="22">
        <f t="shared" si="5"/>
        <v>5.4772255750516603</v>
      </c>
      <c r="G73" s="58"/>
    </row>
    <row r="74" spans="2:13" x14ac:dyDescent="0.25">
      <c r="B74" s="21">
        <v>16</v>
      </c>
      <c r="C74" s="21" t="s">
        <v>15</v>
      </c>
      <c r="D74" s="22">
        <f t="shared" si="3"/>
        <v>0.56568542494923801</v>
      </c>
      <c r="E74" s="19">
        <f t="shared" si="4"/>
        <v>0.17962867444071939</v>
      </c>
      <c r="F74" s="22">
        <f t="shared" si="5"/>
        <v>5.6568542494923797</v>
      </c>
      <c r="G74" s="58"/>
      <c r="H74" s="8"/>
    </row>
    <row r="75" spans="2:13" x14ac:dyDescent="0.25">
      <c r="B75" s="21">
        <v>17</v>
      </c>
      <c r="C75" s="21" t="s">
        <v>15</v>
      </c>
      <c r="D75" s="22">
        <f t="shared" si="3"/>
        <v>0.5830951894845301</v>
      </c>
      <c r="E75" s="19">
        <f t="shared" si="4"/>
        <v>0.17409764535292083</v>
      </c>
      <c r="F75" s="22">
        <f t="shared" si="5"/>
        <v>5.8309518948453007</v>
      </c>
      <c r="G75" s="58"/>
      <c r="H75" s="8"/>
    </row>
    <row r="76" spans="2:13" x14ac:dyDescent="0.25">
      <c r="B76" s="21">
        <v>18</v>
      </c>
      <c r="C76" s="21" t="s">
        <v>15</v>
      </c>
      <c r="D76" s="22">
        <f t="shared" si="3"/>
        <v>0.6</v>
      </c>
      <c r="E76" s="19">
        <f t="shared" si="4"/>
        <v>0.16904810515469881</v>
      </c>
      <c r="F76" s="22">
        <f t="shared" si="5"/>
        <v>6</v>
      </c>
      <c r="G76" s="58"/>
      <c r="H76" s="8"/>
    </row>
    <row r="77" spans="2:13" x14ac:dyDescent="0.25">
      <c r="B77" s="21">
        <v>19</v>
      </c>
      <c r="C77" s="21" t="s">
        <v>15</v>
      </c>
      <c r="D77" s="22">
        <f t="shared" si="3"/>
        <v>0.61644140029689765</v>
      </c>
      <c r="E77" s="19">
        <f t="shared" si="4"/>
        <v>0.16441400296897668</v>
      </c>
      <c r="F77" s="22">
        <f t="shared" si="5"/>
        <v>6.1644140029689769</v>
      </c>
      <c r="G77" s="58"/>
      <c r="H77" s="8"/>
    </row>
    <row r="78" spans="2:13" x14ac:dyDescent="0.25">
      <c r="B78" s="21">
        <v>20</v>
      </c>
      <c r="C78" s="21" t="s">
        <v>15</v>
      </c>
      <c r="D78" s="22">
        <f t="shared" si="3"/>
        <v>0.63245553203367588</v>
      </c>
      <c r="E78" s="19">
        <f t="shared" si="4"/>
        <v>0.16014131736778237</v>
      </c>
      <c r="F78" s="22">
        <f t="shared" si="5"/>
        <v>6.324555320336759</v>
      </c>
      <c r="G78" s="58"/>
      <c r="H78" s="8"/>
    </row>
    <row r="79" spans="2:13" x14ac:dyDescent="0.25">
      <c r="B79" s="21">
        <v>21</v>
      </c>
      <c r="C79" s="22" t="s">
        <v>16</v>
      </c>
      <c r="D79" s="22">
        <f t="shared" si="3"/>
        <v>0.64807406984078597</v>
      </c>
      <c r="E79" s="19">
        <f t="shared" si="4"/>
        <v>0.15618537807110089</v>
      </c>
      <c r="F79" s="22">
        <f t="shared" si="5"/>
        <v>6.4807406984078604</v>
      </c>
      <c r="G79" s="58"/>
      <c r="H79" s="8"/>
    </row>
    <row r="80" spans="2:13" x14ac:dyDescent="0.25">
      <c r="B80" s="21">
        <v>22</v>
      </c>
      <c r="C80" s="22" t="s">
        <v>16</v>
      </c>
      <c r="D80" s="22">
        <f t="shared" si="3"/>
        <v>0.66332495807107994</v>
      </c>
      <c r="E80" s="19">
        <f t="shared" si="4"/>
        <v>0.15250888230293969</v>
      </c>
      <c r="F80" s="22">
        <f t="shared" si="5"/>
        <v>6.6332495807107996</v>
      </c>
      <c r="G80" s="58"/>
      <c r="H80" s="8"/>
    </row>
    <row r="81" spans="2:13" x14ac:dyDescent="0.25">
      <c r="B81" s="21">
        <v>23</v>
      </c>
      <c r="C81" s="22" t="s">
        <v>16</v>
      </c>
      <c r="D81" s="22">
        <f t="shared" si="3"/>
        <v>0.67823299831252681</v>
      </c>
      <c r="E81" s="19">
        <f t="shared" si="4"/>
        <v>0.14908040241446874</v>
      </c>
      <c r="F81" s="22">
        <f t="shared" si="5"/>
        <v>6.7823299831252681</v>
      </c>
      <c r="G81" s="58"/>
      <c r="H81" s="8"/>
    </row>
    <row r="82" spans="2:13" x14ac:dyDescent="0.25">
      <c r="B82" s="21">
        <v>24</v>
      </c>
      <c r="C82" s="22" t="s">
        <v>16</v>
      </c>
      <c r="D82" s="22">
        <f t="shared" si="3"/>
        <v>0.69282032302755092</v>
      </c>
      <c r="E82" s="19">
        <f t="shared" si="4"/>
        <v>0.14587324715024108</v>
      </c>
      <c r="F82" s="22">
        <f t="shared" si="5"/>
        <v>6.9282032302755088</v>
      </c>
      <c r="G82" s="58"/>
      <c r="H82" s="8"/>
    </row>
    <row r="83" spans="2:13" x14ac:dyDescent="0.25">
      <c r="B83" s="21">
        <v>25</v>
      </c>
      <c r="C83" s="22" t="s">
        <v>16</v>
      </c>
      <c r="D83" s="22">
        <f t="shared" si="3"/>
        <v>0.70710678118654757</v>
      </c>
      <c r="E83" s="19">
        <f t="shared" si="4"/>
        <v>0.14286458158996651</v>
      </c>
      <c r="F83" s="22">
        <f t="shared" si="5"/>
        <v>7.0710678118654755</v>
      </c>
      <c r="G83" s="58"/>
      <c r="H83" s="8"/>
    </row>
    <row r="84" spans="2:13" x14ac:dyDescent="0.25">
      <c r="B84" s="31">
        <v>26</v>
      </c>
      <c r="C84" s="32" t="s">
        <v>16</v>
      </c>
      <c r="D84" s="32">
        <f t="shared" si="3"/>
        <v>0.72111025509279791</v>
      </c>
      <c r="E84" s="19">
        <f t="shared" si="4"/>
        <v>0.14003473906250341</v>
      </c>
      <c r="F84" s="32">
        <f t="shared" si="5"/>
        <v>7.2111025509279791</v>
      </c>
      <c r="G84" s="59">
        <f>10-G59-G69</f>
        <v>3</v>
      </c>
      <c r="H84" s="8"/>
    </row>
    <row r="85" spans="2:13" x14ac:dyDescent="0.25">
      <c r="B85" s="31">
        <v>27</v>
      </c>
      <c r="C85" s="32" t="s">
        <v>16</v>
      </c>
      <c r="D85" s="32">
        <f t="shared" si="3"/>
        <v>0.73484692283495345</v>
      </c>
      <c r="E85" s="19">
        <f t="shared" si="4"/>
        <v>0.13736667742155539</v>
      </c>
      <c r="F85" s="32">
        <f t="shared" si="5"/>
        <v>7.3484692283495345</v>
      </c>
      <c r="G85" s="59"/>
      <c r="H85" s="8"/>
    </row>
    <row r="86" spans="2:13" x14ac:dyDescent="0.25">
      <c r="B86" s="31">
        <v>28</v>
      </c>
      <c r="C86" s="32" t="s">
        <v>16</v>
      </c>
      <c r="D86" s="32">
        <f t="shared" si="3"/>
        <v>0.74833147735478833</v>
      </c>
      <c r="E86" s="19">
        <f t="shared" si="4"/>
        <v>0.13484554519834879</v>
      </c>
      <c r="F86" s="32">
        <f t="shared" si="5"/>
        <v>7.4833147735478835</v>
      </c>
      <c r="G86" s="59"/>
      <c r="H86" s="20">
        <f>+G84/10</f>
        <v>0.3</v>
      </c>
      <c r="K86">
        <f>+H86/25</f>
        <v>1.2E-2</v>
      </c>
      <c r="M86">
        <f>+K86/$K$86</f>
        <v>1</v>
      </c>
    </row>
    <row r="87" spans="2:13" x14ac:dyDescent="0.25">
      <c r="B87" s="31">
        <v>29</v>
      </c>
      <c r="C87" s="32" t="s">
        <v>16</v>
      </c>
      <c r="D87" s="32">
        <f t="shared" si="3"/>
        <v>0.76157731058639078</v>
      </c>
      <c r="E87" s="19">
        <f t="shared" si="4"/>
        <v>0.13245833231602444</v>
      </c>
      <c r="F87" s="32">
        <f t="shared" si="5"/>
        <v>7.6157731058639078</v>
      </c>
      <c r="G87" s="59"/>
      <c r="H87" s="8"/>
    </row>
    <row r="88" spans="2:13" x14ac:dyDescent="0.25">
      <c r="B88" s="31">
        <v>30</v>
      </c>
      <c r="C88" s="32" t="s">
        <v>16</v>
      </c>
      <c r="D88" s="32">
        <f t="shared" si="3"/>
        <v>0.7745966692414834</v>
      </c>
      <c r="E88" s="19">
        <f t="shared" si="4"/>
        <v>0.13019358655092628</v>
      </c>
      <c r="F88" s="32">
        <f t="shared" si="5"/>
        <v>7.745966692414834</v>
      </c>
      <c r="G88" s="59"/>
      <c r="H88" s="8"/>
    </row>
    <row r="89" spans="2:13" x14ac:dyDescent="0.25">
      <c r="B89" s="31">
        <v>31</v>
      </c>
      <c r="C89" s="32" t="s">
        <v>16</v>
      </c>
      <c r="D89" s="32">
        <f t="shared" si="3"/>
        <v>0.78740078740118113</v>
      </c>
      <c r="E89" s="19">
        <f t="shared" si="4"/>
        <v>0.1280411815969773</v>
      </c>
      <c r="F89" s="32">
        <f t="shared" si="5"/>
        <v>7.8740078740118111</v>
      </c>
      <c r="G89" s="59"/>
      <c r="H89" s="8"/>
    </row>
    <row r="90" spans="2:13" x14ac:dyDescent="0.25">
      <c r="B90" s="31">
        <v>32</v>
      </c>
      <c r="C90" s="32" t="s">
        <v>16</v>
      </c>
      <c r="D90" s="32">
        <f t="shared" si="3"/>
        <v>0.8</v>
      </c>
      <c r="E90" s="19">
        <f t="shared" si="4"/>
        <v>0.1259921259881891</v>
      </c>
      <c r="F90" s="32">
        <f t="shared" si="5"/>
        <v>8</v>
      </c>
      <c r="G90" s="59"/>
      <c r="H90" s="8"/>
    </row>
    <row r="91" spans="2:13" x14ac:dyDescent="0.25">
      <c r="B91" s="31">
        <v>33</v>
      </c>
      <c r="C91" s="32" t="s">
        <v>16</v>
      </c>
      <c r="D91" s="32">
        <f t="shared" si="3"/>
        <v>0.81240384046359604</v>
      </c>
      <c r="E91" s="19">
        <f t="shared" si="4"/>
        <v>0.12403840463595994</v>
      </c>
      <c r="F91" s="32">
        <f t="shared" si="5"/>
        <v>8.1240384046359608</v>
      </c>
      <c r="G91" s="59"/>
      <c r="H91" s="8"/>
    </row>
    <row r="92" spans="2:13" x14ac:dyDescent="0.25">
      <c r="B92" s="31">
        <v>34</v>
      </c>
      <c r="C92" s="32" t="s">
        <v>16</v>
      </c>
      <c r="D92" s="32">
        <f t="shared" si="3"/>
        <v>0.82462112512353214</v>
      </c>
      <c r="E92" s="19">
        <f t="shared" si="4"/>
        <v>0.12217284659936101</v>
      </c>
      <c r="F92" s="32">
        <f t="shared" si="5"/>
        <v>8.2462112512353212</v>
      </c>
      <c r="G92" s="59"/>
      <c r="H92" s="20"/>
    </row>
    <row r="93" spans="2:13" x14ac:dyDescent="0.25">
      <c r="B93" s="31">
        <v>35</v>
      </c>
      <c r="C93" s="32" t="s">
        <v>16</v>
      </c>
      <c r="D93" s="32">
        <f t="shared" si="3"/>
        <v>0.83666002653407556</v>
      </c>
      <c r="E93" s="19">
        <f t="shared" si="4"/>
        <v>0.12038901410543423</v>
      </c>
      <c r="F93" s="32">
        <f t="shared" si="5"/>
        <v>8.3666002653407556</v>
      </c>
      <c r="G93" s="59"/>
      <c r="H93" s="20"/>
    </row>
    <row r="94" spans="2:13" x14ac:dyDescent="0.25">
      <c r="B94" s="31">
        <v>36</v>
      </c>
      <c r="C94" s="32" t="s">
        <v>16</v>
      </c>
      <c r="D94" s="32">
        <f t="shared" si="3"/>
        <v>0.84852813742385702</v>
      </c>
      <c r="E94" s="19">
        <f t="shared" si="4"/>
        <v>0.11868110889781458</v>
      </c>
      <c r="F94" s="32">
        <f t="shared" si="5"/>
        <v>8.4852813742385695</v>
      </c>
      <c r="G94" s="59"/>
      <c r="H94" s="20"/>
    </row>
    <row r="95" spans="2:13" x14ac:dyDescent="0.25">
      <c r="B95" s="31">
        <v>37</v>
      </c>
      <c r="C95" s="32" t="s">
        <v>16</v>
      </c>
      <c r="D95" s="32">
        <f t="shared" si="3"/>
        <v>0.86023252670426265</v>
      </c>
      <c r="E95" s="19">
        <f t="shared" si="4"/>
        <v>0.11704389280405625</v>
      </c>
      <c r="F95" s="32">
        <f t="shared" si="5"/>
        <v>8.6023252670426267</v>
      </c>
      <c r="G95" s="59"/>
      <c r="H95" s="20"/>
    </row>
    <row r="96" spans="2:13" x14ac:dyDescent="0.25">
      <c r="B96" s="31">
        <v>38</v>
      </c>
      <c r="C96" s="32" t="s">
        <v>16</v>
      </c>
      <c r="D96" s="32">
        <f t="shared" si="3"/>
        <v>0.87177978870813466</v>
      </c>
      <c r="E96" s="19">
        <f t="shared" si="4"/>
        <v>0.11547262003872016</v>
      </c>
      <c r="F96" s="32">
        <f t="shared" si="5"/>
        <v>8.7177978870813462</v>
      </c>
      <c r="G96" s="59"/>
      <c r="H96" s="20"/>
    </row>
    <row r="97" spans="2:8" x14ac:dyDescent="0.25">
      <c r="B97" s="31">
        <v>39</v>
      </c>
      <c r="C97" s="32" t="s">
        <v>16</v>
      </c>
      <c r="D97" s="32">
        <f t="shared" si="3"/>
        <v>0.88317608663278468</v>
      </c>
      <c r="E97" s="19">
        <f t="shared" si="4"/>
        <v>0.11396297924650023</v>
      </c>
      <c r="F97" s="32">
        <f t="shared" si="5"/>
        <v>8.831760866327846</v>
      </c>
      <c r="G97" s="59"/>
      <c r="H97" s="20"/>
    </row>
    <row r="98" spans="2:8" x14ac:dyDescent="0.25">
      <c r="B98" s="31">
        <v>40</v>
      </c>
      <c r="C98" s="32" t="s">
        <v>16</v>
      </c>
      <c r="D98" s="32">
        <f t="shared" si="3"/>
        <v>0.89442719099991586</v>
      </c>
      <c r="E98" s="19">
        <f t="shared" si="4"/>
        <v>0.11251104367131171</v>
      </c>
      <c r="F98" s="32">
        <f t="shared" si="5"/>
        <v>8.9442719099991574</v>
      </c>
      <c r="G98" s="59"/>
      <c r="H98" s="20"/>
    </row>
    <row r="99" spans="2:8" x14ac:dyDescent="0.25">
      <c r="B99" s="31">
        <v>41</v>
      </c>
      <c r="C99" s="32" t="s">
        <v>16</v>
      </c>
      <c r="D99" s="32">
        <f t="shared" si="3"/>
        <v>0.90553851381374162</v>
      </c>
      <c r="E99" s="19">
        <f t="shared" si="4"/>
        <v>0.11111322813825764</v>
      </c>
      <c r="F99" s="32">
        <f t="shared" si="5"/>
        <v>9.0553851381374155</v>
      </c>
      <c r="G99" s="59"/>
    </row>
    <row r="100" spans="2:8" x14ac:dyDescent="0.25">
      <c r="B100" s="31">
        <v>42</v>
      </c>
      <c r="C100" s="32" t="s">
        <v>16</v>
      </c>
      <c r="D100" s="32">
        <f t="shared" si="3"/>
        <v>0.91651513899116799</v>
      </c>
      <c r="E100" s="19">
        <f t="shared" si="4"/>
        <v>0.10976625177426369</v>
      </c>
      <c r="F100" s="32">
        <f t="shared" si="5"/>
        <v>9.1651513899116797</v>
      </c>
      <c r="G100" s="59"/>
      <c r="H100" s="8"/>
    </row>
    <row r="101" spans="2:8" x14ac:dyDescent="0.25">
      <c r="B101" s="31">
        <v>43</v>
      </c>
      <c r="C101" s="32" t="s">
        <v>16</v>
      </c>
      <c r="D101" s="32">
        <f t="shared" si="3"/>
        <v>0.92736184954957035</v>
      </c>
      <c r="E101" s="19">
        <f t="shared" si="4"/>
        <v>0.10846710558402362</v>
      </c>
      <c r="F101" s="32">
        <f t="shared" si="5"/>
        <v>9.2736184954957039</v>
      </c>
      <c r="G101" s="59"/>
      <c r="H101" s="8"/>
    </row>
    <row r="102" spans="2:8" x14ac:dyDescent="0.25">
      <c r="B102" s="31">
        <v>44</v>
      </c>
      <c r="C102" s="32" t="s">
        <v>16</v>
      </c>
      <c r="D102" s="32">
        <f t="shared" si="3"/>
        <v>0.93808315196468595</v>
      </c>
      <c r="E102" s="19">
        <f t="shared" si="4"/>
        <v>0.10721302415115597</v>
      </c>
      <c r="F102" s="32">
        <f t="shared" si="5"/>
        <v>9.3808315196468595</v>
      </c>
      <c r="G102" s="59"/>
      <c r="H102" s="8"/>
    </row>
    <row r="103" spans="2:8" x14ac:dyDescent="0.25">
      <c r="B103" s="31">
        <v>45</v>
      </c>
      <c r="C103" s="32" t="s">
        <v>16</v>
      </c>
      <c r="D103" s="32">
        <f t="shared" si="3"/>
        <v>0.94868329805051377</v>
      </c>
      <c r="E103" s="19">
        <f t="shared" si="4"/>
        <v>0.10600146085827822</v>
      </c>
      <c r="F103" s="32">
        <f t="shared" si="5"/>
        <v>9.4868329805051381</v>
      </c>
      <c r="G103" s="59"/>
      <c r="H103" s="8"/>
    </row>
    <row r="104" spans="2:8" x14ac:dyDescent="0.25">
      <c r="B104" s="31">
        <v>46</v>
      </c>
      <c r="C104" s="32" t="s">
        <v>16</v>
      </c>
      <c r="D104" s="32">
        <f t="shared" si="3"/>
        <v>0.95916630466254393</v>
      </c>
      <c r="E104" s="19">
        <f t="shared" si="4"/>
        <v>0.10483006612030166</v>
      </c>
      <c r="F104" s="32">
        <f t="shared" si="5"/>
        <v>9.59166304662544</v>
      </c>
      <c r="G104" s="59"/>
      <c r="H104" s="8"/>
    </row>
    <row r="105" spans="2:8" x14ac:dyDescent="0.25">
      <c r="B105" s="31">
        <v>47</v>
      </c>
      <c r="C105" s="32" t="s">
        <v>16</v>
      </c>
      <c r="D105" s="32">
        <f t="shared" si="3"/>
        <v>0.96953597148326576</v>
      </c>
      <c r="E105" s="19">
        <f t="shared" si="4"/>
        <v>0.10369666820721823</v>
      </c>
      <c r="F105" s="32">
        <f t="shared" si="5"/>
        <v>9.6953597148326587</v>
      </c>
      <c r="G105" s="59"/>
      <c r="H105" s="8"/>
    </row>
    <row r="106" spans="2:8" x14ac:dyDescent="0.25">
      <c r="B106" s="31">
        <v>48</v>
      </c>
      <c r="C106" s="32" t="s">
        <v>16</v>
      </c>
      <c r="D106" s="32">
        <f t="shared" si="3"/>
        <v>0.9797958971132712</v>
      </c>
      <c r="E106" s="19">
        <f t="shared" si="4"/>
        <v>0.1025992563000544</v>
      </c>
      <c r="F106" s="32">
        <f t="shared" si="5"/>
        <v>9.7979589711327133</v>
      </c>
      <c r="G106" s="59"/>
      <c r="H106" s="8"/>
    </row>
    <row r="107" spans="2:8" x14ac:dyDescent="0.25">
      <c r="B107" s="31">
        <v>49</v>
      </c>
      <c r="C107" s="32" t="s">
        <v>16</v>
      </c>
      <c r="D107" s="32">
        <f t="shared" si="3"/>
        <v>0.98994949366116658</v>
      </c>
      <c r="E107" s="19">
        <f t="shared" si="4"/>
        <v>0.10153596547895383</v>
      </c>
      <c r="F107" s="32">
        <f t="shared" si="5"/>
        <v>9.8994949366116671</v>
      </c>
      <c r="G107" s="59"/>
      <c r="H107" s="8"/>
    </row>
    <row r="108" spans="2:8" x14ac:dyDescent="0.25">
      <c r="B108" s="31">
        <v>50</v>
      </c>
      <c r="C108" s="32" t="s">
        <v>16</v>
      </c>
      <c r="D108" s="32">
        <f t="shared" si="3"/>
        <v>1</v>
      </c>
      <c r="E108" s="19">
        <f t="shared" si="4"/>
        <v>0.1005050633883342</v>
      </c>
      <c r="F108" s="32">
        <f t="shared" si="5"/>
        <v>10.000000000000002</v>
      </c>
      <c r="G108" s="60"/>
      <c r="H108" s="8"/>
    </row>
    <row r="109" spans="2:8" x14ac:dyDescent="0.25">
      <c r="G109" s="25">
        <f>SUM(G59:G108)</f>
        <v>10</v>
      </c>
    </row>
    <row r="112" spans="2:8" x14ac:dyDescent="0.25">
      <c r="B112" s="8"/>
      <c r="C112" s="8"/>
      <c r="D112" s="16" t="s">
        <v>8</v>
      </c>
      <c r="E112" s="16">
        <v>0.8</v>
      </c>
      <c r="F112" s="8"/>
      <c r="G112" s="8" t="s">
        <v>0</v>
      </c>
      <c r="H112" s="8"/>
    </row>
    <row r="113" spans="2:13" ht="60" x14ac:dyDescent="0.25">
      <c r="B113" s="17" t="s">
        <v>9</v>
      </c>
      <c r="C113" s="17" t="s">
        <v>10</v>
      </c>
      <c r="D113" s="17" t="s">
        <v>11</v>
      </c>
      <c r="E113" s="17" t="s">
        <v>12</v>
      </c>
      <c r="F113" s="17" t="s">
        <v>13</v>
      </c>
      <c r="G113" s="17" t="s">
        <v>14</v>
      </c>
      <c r="H113" s="8"/>
      <c r="K113">
        <f>50*0.3</f>
        <v>15</v>
      </c>
    </row>
    <row r="114" spans="2:13" x14ac:dyDescent="0.25">
      <c r="B114" s="18">
        <v>1</v>
      </c>
      <c r="C114" s="18" t="s">
        <v>15</v>
      </c>
      <c r="D114" s="19">
        <f>+(B114/$B$163)^$E$112</f>
        <v>4.3734482957731115E-2</v>
      </c>
      <c r="E114" s="19">
        <f>10*(((B114/$B$163)^$E$112)-((B114-1)/$B$163)^$E$112)</f>
        <v>0.43734482957731113</v>
      </c>
      <c r="F114" s="19">
        <f>+E114</f>
        <v>0.43734482957731113</v>
      </c>
      <c r="G114" s="56">
        <v>3</v>
      </c>
      <c r="H114" s="8"/>
    </row>
    <row r="115" spans="2:13" x14ac:dyDescent="0.25">
      <c r="B115" s="18">
        <v>2</v>
      </c>
      <c r="C115" s="18" t="s">
        <v>15</v>
      </c>
      <c r="D115" s="19">
        <f t="shared" ref="D115:D163" si="6">+(B115/$B$163)^$E$112</f>
        <v>7.6146157548635129E-2</v>
      </c>
      <c r="E115" s="19">
        <f t="shared" ref="E115:E163" si="7">10*(((B115/$B$163)^$E$112)-((B115-1)/$B$163)^$E$112)</f>
        <v>0.32411674590904016</v>
      </c>
      <c r="F115" s="19">
        <f>+E115+F114</f>
        <v>0.76146157548635129</v>
      </c>
      <c r="G115" s="57"/>
      <c r="H115" s="8"/>
    </row>
    <row r="116" spans="2:13" x14ac:dyDescent="0.25">
      <c r="B116" s="18">
        <v>3</v>
      </c>
      <c r="C116" s="18" t="s">
        <v>15</v>
      </c>
      <c r="D116" s="19">
        <f t="shared" si="6"/>
        <v>0.10532246145679582</v>
      </c>
      <c r="E116" s="19">
        <f t="shared" si="7"/>
        <v>0.29176303908160683</v>
      </c>
      <c r="F116" s="19">
        <f t="shared" ref="F116:F163" si="8">+E116+F115</f>
        <v>1.053224614567958</v>
      </c>
      <c r="G116" s="57"/>
      <c r="H116" s="20">
        <f>+G114/10</f>
        <v>0.3</v>
      </c>
      <c r="K116">
        <f>+H116/10</f>
        <v>0.03</v>
      </c>
      <c r="M116">
        <f>+K116/K$141</f>
        <v>1.875</v>
      </c>
    </row>
    <row r="117" spans="2:13" x14ac:dyDescent="0.25">
      <c r="B117" s="18">
        <v>4</v>
      </c>
      <c r="C117" s="18" t="s">
        <v>15</v>
      </c>
      <c r="D117" s="19">
        <f t="shared" si="6"/>
        <v>0.13257816069359946</v>
      </c>
      <c r="E117" s="19">
        <f t="shared" si="7"/>
        <v>0.27255699236803643</v>
      </c>
      <c r="F117" s="19">
        <f t="shared" si="8"/>
        <v>1.3257816069359944</v>
      </c>
      <c r="G117" s="57"/>
      <c r="H117" s="20"/>
    </row>
    <row r="118" spans="2:13" x14ac:dyDescent="0.25">
      <c r="B118" s="18">
        <v>5</v>
      </c>
      <c r="C118" s="18" t="s">
        <v>15</v>
      </c>
      <c r="D118" s="19">
        <f t="shared" si="6"/>
        <v>0.15848931924611137</v>
      </c>
      <c r="E118" s="19">
        <f t="shared" si="7"/>
        <v>0.25911158552511915</v>
      </c>
      <c r="F118" s="19">
        <f t="shared" si="8"/>
        <v>1.5848931924611136</v>
      </c>
      <c r="G118" s="57"/>
      <c r="H118" s="20"/>
    </row>
    <row r="119" spans="2:13" x14ac:dyDescent="0.25">
      <c r="B119" s="18">
        <v>6</v>
      </c>
      <c r="C119" s="18" t="s">
        <v>15</v>
      </c>
      <c r="D119" s="19">
        <f t="shared" si="6"/>
        <v>0.18337705629789586</v>
      </c>
      <c r="E119" s="19">
        <f t="shared" si="7"/>
        <v>0.24887737051784486</v>
      </c>
      <c r="F119" s="19">
        <f t="shared" si="8"/>
        <v>1.8337705629789585</v>
      </c>
      <c r="G119" s="57"/>
      <c r="H119" s="20"/>
    </row>
    <row r="120" spans="2:13" x14ac:dyDescent="0.25">
      <c r="B120" s="18">
        <v>7</v>
      </c>
      <c r="C120" s="18" t="s">
        <v>15</v>
      </c>
      <c r="D120" s="19">
        <f t="shared" si="6"/>
        <v>0.20744474060860166</v>
      </c>
      <c r="E120" s="19">
        <f t="shared" si="7"/>
        <v>0.240676843107058</v>
      </c>
      <c r="F120" s="19">
        <f t="shared" si="8"/>
        <v>2.0744474060860165</v>
      </c>
      <c r="G120" s="57"/>
      <c r="H120" s="20"/>
    </row>
    <row r="121" spans="2:13" x14ac:dyDescent="0.25">
      <c r="B121" s="18">
        <v>8</v>
      </c>
      <c r="C121" s="18" t="s">
        <v>15</v>
      </c>
      <c r="D121" s="19">
        <f t="shared" si="6"/>
        <v>0.23083198494515411</v>
      </c>
      <c r="E121" s="19">
        <f t="shared" si="7"/>
        <v>0.23387244336552454</v>
      </c>
      <c r="F121" s="19">
        <f t="shared" si="8"/>
        <v>2.3083198494515411</v>
      </c>
      <c r="G121" s="57"/>
    </row>
    <row r="122" spans="2:13" x14ac:dyDescent="0.25">
      <c r="B122" s="18">
        <v>9</v>
      </c>
      <c r="C122" s="18" t="s">
        <v>15</v>
      </c>
      <c r="D122" s="19">
        <f t="shared" si="6"/>
        <v>0.25364015159477993</v>
      </c>
      <c r="E122" s="19">
        <f t="shared" si="7"/>
        <v>0.22808166649625816</v>
      </c>
      <c r="F122" s="19">
        <f t="shared" si="8"/>
        <v>2.5364015159477993</v>
      </c>
      <c r="G122" s="57"/>
    </row>
    <row r="123" spans="2:13" x14ac:dyDescent="0.25">
      <c r="B123" s="18">
        <v>10</v>
      </c>
      <c r="C123" s="18" t="s">
        <v>15</v>
      </c>
      <c r="D123" s="19">
        <f t="shared" si="6"/>
        <v>0.27594593229224296</v>
      </c>
      <c r="E123" s="19">
        <f t="shared" si="7"/>
        <v>0.22305780697463029</v>
      </c>
      <c r="F123" s="19">
        <f t="shared" si="8"/>
        <v>2.7594593229224298</v>
      </c>
      <c r="G123" s="57"/>
    </row>
    <row r="124" spans="2:13" x14ac:dyDescent="0.25">
      <c r="B124" s="21">
        <v>11</v>
      </c>
      <c r="C124" s="21" t="s">
        <v>15</v>
      </c>
      <c r="D124" s="22">
        <f t="shared" si="6"/>
        <v>0.2978092237915817</v>
      </c>
      <c r="E124" s="19">
        <f t="shared" si="7"/>
        <v>0.21863291499338744</v>
      </c>
      <c r="F124" s="22">
        <f t="shared" si="8"/>
        <v>2.978092237915817</v>
      </c>
      <c r="G124" s="58">
        <f>6-G114</f>
        <v>3</v>
      </c>
    </row>
    <row r="125" spans="2:13" x14ac:dyDescent="0.25">
      <c r="B125" s="21">
        <v>12</v>
      </c>
      <c r="C125" s="21" t="s">
        <v>15</v>
      </c>
      <c r="D125" s="22">
        <f t="shared" si="6"/>
        <v>0.31927799931143658</v>
      </c>
      <c r="E125" s="19">
        <f t="shared" si="7"/>
        <v>0.21468775519854877</v>
      </c>
      <c r="F125" s="22">
        <f t="shared" si="8"/>
        <v>3.1927799931143657</v>
      </c>
      <c r="G125" s="58"/>
    </row>
    <row r="126" spans="2:13" x14ac:dyDescent="0.25">
      <c r="B126" s="21">
        <v>13</v>
      </c>
      <c r="C126" s="21" t="s">
        <v>15</v>
      </c>
      <c r="D126" s="22">
        <f t="shared" si="6"/>
        <v>0.34039147782151968</v>
      </c>
      <c r="E126" s="19">
        <f t="shared" si="7"/>
        <v>0.21113478510083106</v>
      </c>
      <c r="F126" s="22">
        <f t="shared" si="8"/>
        <v>3.4039147782151966</v>
      </c>
      <c r="G126" s="58"/>
      <c r="H126" s="20">
        <f>+G124/10</f>
        <v>0.3</v>
      </c>
      <c r="K126">
        <f>+H126/15</f>
        <v>0.02</v>
      </c>
      <c r="M126">
        <f>+K126/K$141</f>
        <v>1.25</v>
      </c>
    </row>
    <row r="127" spans="2:13" x14ac:dyDescent="0.25">
      <c r="B127" s="21">
        <v>14</v>
      </c>
      <c r="C127" s="21" t="s">
        <v>15</v>
      </c>
      <c r="D127" s="22">
        <f t="shared" si="6"/>
        <v>0.36118227157927313</v>
      </c>
      <c r="E127" s="19">
        <f t="shared" si="7"/>
        <v>0.20790793757753445</v>
      </c>
      <c r="F127" s="22">
        <f t="shared" si="8"/>
        <v>3.611822715792731</v>
      </c>
      <c r="G127" s="58"/>
    </row>
    <row r="128" spans="2:13" x14ac:dyDescent="0.25">
      <c r="B128" s="21">
        <v>15</v>
      </c>
      <c r="C128" s="21" t="s">
        <v>15</v>
      </c>
      <c r="D128" s="22">
        <f t="shared" si="6"/>
        <v>0.38167789096181753</v>
      </c>
      <c r="E128" s="19">
        <f t="shared" si="7"/>
        <v>0.20495619382544406</v>
      </c>
      <c r="F128" s="22">
        <f t="shared" si="8"/>
        <v>3.8167789096181748</v>
      </c>
      <c r="G128" s="58"/>
    </row>
    <row r="129" spans="2:13" x14ac:dyDescent="0.25">
      <c r="B129" s="21">
        <v>16</v>
      </c>
      <c r="C129" s="21" t="s">
        <v>15</v>
      </c>
      <c r="D129" s="22">
        <f t="shared" si="6"/>
        <v>0.40190182904153282</v>
      </c>
      <c r="E129" s="19">
        <f t="shared" si="7"/>
        <v>0.20223938079715287</v>
      </c>
      <c r="F129" s="22">
        <f t="shared" si="8"/>
        <v>4.0190182904153273</v>
      </c>
      <c r="G129" s="58"/>
      <c r="H129" s="8"/>
    </row>
    <row r="130" spans="2:13" x14ac:dyDescent="0.25">
      <c r="B130" s="21">
        <v>17</v>
      </c>
      <c r="C130" s="21" t="s">
        <v>15</v>
      </c>
      <c r="D130" s="22">
        <f t="shared" si="6"/>
        <v>0.42187436223424096</v>
      </c>
      <c r="E130" s="19">
        <f t="shared" si="7"/>
        <v>0.19972533192708142</v>
      </c>
      <c r="F130" s="22">
        <f t="shared" si="8"/>
        <v>4.2187436223424086</v>
      </c>
      <c r="G130" s="58"/>
      <c r="H130" s="8"/>
    </row>
    <row r="131" spans="2:13" x14ac:dyDescent="0.25">
      <c r="B131" s="21">
        <v>18</v>
      </c>
      <c r="C131" s="21" t="s">
        <v>15</v>
      </c>
      <c r="D131" s="22">
        <f t="shared" si="6"/>
        <v>0.44161315369069992</v>
      </c>
      <c r="E131" s="19">
        <f t="shared" si="7"/>
        <v>0.19738791456458959</v>
      </c>
      <c r="F131" s="22">
        <f t="shared" si="8"/>
        <v>4.416131536906998</v>
      </c>
      <c r="G131" s="58"/>
      <c r="H131" s="8"/>
    </row>
    <row r="132" spans="2:13" x14ac:dyDescent="0.25">
      <c r="B132" s="21">
        <v>19</v>
      </c>
      <c r="C132" s="21" t="s">
        <v>15</v>
      </c>
      <c r="D132" s="22">
        <f t="shared" si="6"/>
        <v>0.46113371629291966</v>
      </c>
      <c r="E132" s="19">
        <f t="shared" si="7"/>
        <v>0.19520562602219738</v>
      </c>
      <c r="F132" s="22">
        <f t="shared" si="8"/>
        <v>4.6113371629291953</v>
      </c>
      <c r="G132" s="58"/>
      <c r="H132" s="8"/>
    </row>
    <row r="133" spans="2:13" x14ac:dyDescent="0.25">
      <c r="B133" s="21">
        <v>20</v>
      </c>
      <c r="C133" s="21" t="s">
        <v>15</v>
      </c>
      <c r="D133" s="22">
        <f t="shared" si="6"/>
        <v>0.48044977359257252</v>
      </c>
      <c r="E133" s="19">
        <f t="shared" si="7"/>
        <v>0.19316057299652856</v>
      </c>
      <c r="F133" s="22">
        <f t="shared" si="8"/>
        <v>4.8044977359257235</v>
      </c>
      <c r="G133" s="58"/>
      <c r="H133" s="8"/>
    </row>
    <row r="134" spans="2:13" x14ac:dyDescent="0.25">
      <c r="B134" s="21">
        <v>21</v>
      </c>
      <c r="C134" s="22" t="s">
        <v>16</v>
      </c>
      <c r="D134" s="22">
        <f t="shared" si="6"/>
        <v>0.49957354516528452</v>
      </c>
      <c r="E134" s="19">
        <f t="shared" si="7"/>
        <v>0.19123771572712001</v>
      </c>
      <c r="F134" s="22">
        <f t="shared" si="8"/>
        <v>4.9957354516528438</v>
      </c>
      <c r="G134" s="58"/>
      <c r="H134" s="8"/>
    </row>
    <row r="135" spans="2:13" x14ac:dyDescent="0.25">
      <c r="B135" s="21">
        <v>22</v>
      </c>
      <c r="C135" s="22" t="s">
        <v>16</v>
      </c>
      <c r="D135" s="22">
        <f t="shared" si="6"/>
        <v>0.51851597505308589</v>
      </c>
      <c r="E135" s="19">
        <f t="shared" si="7"/>
        <v>0.18942429887801371</v>
      </c>
      <c r="F135" s="22">
        <f t="shared" si="8"/>
        <v>5.1851597505308575</v>
      </c>
      <c r="G135" s="58"/>
      <c r="H135" s="8"/>
    </row>
    <row r="136" spans="2:13" x14ac:dyDescent="0.25">
      <c r="B136" s="21">
        <v>23</v>
      </c>
      <c r="C136" s="22" t="s">
        <v>16</v>
      </c>
      <c r="D136" s="22">
        <f t="shared" si="6"/>
        <v>0.53728691671525053</v>
      </c>
      <c r="E136" s="19">
        <f t="shared" si="7"/>
        <v>0.18770941662164642</v>
      </c>
      <c r="F136" s="22">
        <f t="shared" si="8"/>
        <v>5.372869167152504</v>
      </c>
      <c r="G136" s="58"/>
      <c r="H136" s="8"/>
    </row>
    <row r="137" spans="2:13" x14ac:dyDescent="0.25">
      <c r="B137" s="21">
        <v>24</v>
      </c>
      <c r="C137" s="22" t="s">
        <v>16</v>
      </c>
      <c r="D137" s="22">
        <f t="shared" si="6"/>
        <v>0.55589528429726132</v>
      </c>
      <c r="E137" s="19">
        <f t="shared" si="7"/>
        <v>0.18608367582010787</v>
      </c>
      <c r="F137" s="22">
        <f t="shared" si="8"/>
        <v>5.5589528429726123</v>
      </c>
      <c r="G137" s="58"/>
      <c r="H137" s="8"/>
    </row>
    <row r="138" spans="2:13" x14ac:dyDescent="0.25">
      <c r="B138" s="21">
        <v>25</v>
      </c>
      <c r="C138" s="22" t="s">
        <v>16</v>
      </c>
      <c r="D138" s="22">
        <f t="shared" si="6"/>
        <v>0.57434917749851755</v>
      </c>
      <c r="E138" s="19">
        <f t="shared" si="7"/>
        <v>0.18453893201256233</v>
      </c>
      <c r="F138" s="22">
        <f t="shared" si="8"/>
        <v>5.7434917749851744</v>
      </c>
      <c r="G138" s="58"/>
      <c r="H138" s="8"/>
    </row>
    <row r="139" spans="2:13" x14ac:dyDescent="0.25">
      <c r="B139" s="31">
        <v>26</v>
      </c>
      <c r="C139" s="32" t="s">
        <v>16</v>
      </c>
      <c r="D139" s="24">
        <f t="shared" si="6"/>
        <v>0.59265598551744825</v>
      </c>
      <c r="E139" s="19">
        <f t="shared" si="7"/>
        <v>0.18306808018930698</v>
      </c>
      <c r="F139" s="32">
        <f t="shared" si="8"/>
        <v>5.9265598551744816</v>
      </c>
      <c r="G139" s="59">
        <f>10-G114-G124</f>
        <v>4</v>
      </c>
      <c r="H139" s="8"/>
    </row>
    <row r="140" spans="2:13" x14ac:dyDescent="0.25">
      <c r="B140" s="31">
        <v>27</v>
      </c>
      <c r="C140" s="32" t="s">
        <v>16</v>
      </c>
      <c r="D140" s="24">
        <f t="shared" si="6"/>
        <v>0.61082247424888592</v>
      </c>
      <c r="E140" s="19">
        <f t="shared" si="7"/>
        <v>0.18166488731437669</v>
      </c>
      <c r="F140" s="32">
        <f t="shared" si="8"/>
        <v>6.1082247424888578</v>
      </c>
      <c r="G140" s="59"/>
      <c r="H140" s="8"/>
    </row>
    <row r="141" spans="2:13" x14ac:dyDescent="0.25">
      <c r="B141" s="31">
        <v>28</v>
      </c>
      <c r="C141" s="32" t="s">
        <v>16</v>
      </c>
      <c r="D141" s="24">
        <f t="shared" si="6"/>
        <v>0.62885485995181978</v>
      </c>
      <c r="E141" s="19">
        <f t="shared" si="7"/>
        <v>0.18032385702933862</v>
      </c>
      <c r="F141" s="32">
        <f t="shared" si="8"/>
        <v>6.2885485995181964</v>
      </c>
      <c r="G141" s="59"/>
      <c r="H141" s="20">
        <f>+G139/10</f>
        <v>0.4</v>
      </c>
      <c r="K141">
        <f>+H141/25</f>
        <v>1.6E-2</v>
      </c>
      <c r="M141">
        <f>+K141/K$141</f>
        <v>1</v>
      </c>
    </row>
    <row r="142" spans="2:13" x14ac:dyDescent="0.25">
      <c r="B142" s="31">
        <v>29</v>
      </c>
      <c r="C142" s="32" t="s">
        <v>16</v>
      </c>
      <c r="D142" s="24">
        <f t="shared" si="6"/>
        <v>0.6467588718945011</v>
      </c>
      <c r="E142" s="19">
        <f t="shared" si="7"/>
        <v>0.17904011942681319</v>
      </c>
      <c r="F142" s="32">
        <f t="shared" si="8"/>
        <v>6.4675887189450094</v>
      </c>
      <c r="G142" s="59"/>
      <c r="H142" s="8"/>
    </row>
    <row r="143" spans="2:13" x14ac:dyDescent="0.25">
      <c r="B143" s="31">
        <v>30</v>
      </c>
      <c r="C143" s="32" t="s">
        <v>16</v>
      </c>
      <c r="D143" s="24">
        <f t="shared" si="6"/>
        <v>0.66453980594897388</v>
      </c>
      <c r="E143" s="19">
        <f t="shared" si="7"/>
        <v>0.17780934054472786</v>
      </c>
      <c r="F143" s="32">
        <f t="shared" si="8"/>
        <v>6.6453980594897377</v>
      </c>
      <c r="G143" s="59"/>
      <c r="H143" s="8"/>
    </row>
    <row r="144" spans="2:13" x14ac:dyDescent="0.25">
      <c r="B144" s="31">
        <v>31</v>
      </c>
      <c r="C144" s="32" t="s">
        <v>16</v>
      </c>
      <c r="D144" s="24">
        <f t="shared" si="6"/>
        <v>0.68220257070034895</v>
      </c>
      <c r="E144" s="19">
        <f t="shared" si="7"/>
        <v>0.17662764751375071</v>
      </c>
      <c r="F144" s="32">
        <f t="shared" si="8"/>
        <v>6.8220257070034886</v>
      </c>
      <c r="G144" s="59"/>
      <c r="H144" s="8"/>
    </row>
    <row r="145" spans="2:8" x14ac:dyDescent="0.25">
      <c r="B145" s="31">
        <v>32</v>
      </c>
      <c r="C145" s="32" t="s">
        <v>16</v>
      </c>
      <c r="D145" s="24">
        <f t="shared" si="6"/>
        <v>0.69975172732369795</v>
      </c>
      <c r="E145" s="19">
        <f t="shared" si="7"/>
        <v>0.17549156623348994</v>
      </c>
      <c r="F145" s="32">
        <f t="shared" si="8"/>
        <v>6.9975172732369781</v>
      </c>
      <c r="G145" s="59"/>
      <c r="H145" s="8"/>
    </row>
    <row r="146" spans="2:8" x14ac:dyDescent="0.25">
      <c r="B146" s="31">
        <v>33</v>
      </c>
      <c r="C146" s="32" t="s">
        <v>16</v>
      </c>
      <c r="D146" s="24">
        <f t="shared" si="6"/>
        <v>0.7171915242391691</v>
      </c>
      <c r="E146" s="19">
        <f t="shared" si="7"/>
        <v>0.17439796915471151</v>
      </c>
      <c r="F146" s="32">
        <f t="shared" si="8"/>
        <v>7.1719152423916892</v>
      </c>
      <c r="G146" s="59"/>
      <c r="H146" s="8"/>
    </row>
    <row r="147" spans="2:8" x14ac:dyDescent="0.25">
      <c r="B147" s="31">
        <v>34</v>
      </c>
      <c r="C147" s="32" t="s">
        <v>16</v>
      </c>
      <c r="D147" s="24">
        <f t="shared" si="6"/>
        <v>0.73452592736642319</v>
      </c>
      <c r="E147" s="19">
        <f t="shared" si="7"/>
        <v>0.17334403127254094</v>
      </c>
      <c r="F147" s="32">
        <f t="shared" si="8"/>
        <v>7.3452592736642304</v>
      </c>
      <c r="G147" s="59"/>
      <c r="H147" s="20"/>
    </row>
    <row r="148" spans="2:8" x14ac:dyDescent="0.25">
      <c r="B148" s="31">
        <v>35</v>
      </c>
      <c r="C148" s="32" t="s">
        <v>16</v>
      </c>
      <c r="D148" s="24">
        <f t="shared" si="6"/>
        <v>0.75175864665004544</v>
      </c>
      <c r="E148" s="19">
        <f t="shared" si="7"/>
        <v>0.17232719283622244</v>
      </c>
      <c r="F148" s="32">
        <f t="shared" si="8"/>
        <v>7.517586466500453</v>
      </c>
      <c r="G148" s="59"/>
      <c r="H148" s="20"/>
    </row>
    <row r="149" spans="2:8" x14ac:dyDescent="0.25">
      <c r="B149" s="31">
        <v>36</v>
      </c>
      <c r="C149" s="32" t="s">
        <v>16</v>
      </c>
      <c r="D149" s="24">
        <f t="shared" si="6"/>
        <v>0.7688931594088334</v>
      </c>
      <c r="E149" s="19">
        <f t="shared" si="7"/>
        <v>0.17134512758787968</v>
      </c>
      <c r="F149" s="32">
        <f t="shared" si="8"/>
        <v>7.6889315940883325</v>
      </c>
      <c r="G149" s="59"/>
      <c r="H149" s="20"/>
    </row>
    <row r="150" spans="2:8" x14ac:dyDescent="0.25">
      <c r="B150" s="31">
        <v>37</v>
      </c>
      <c r="C150" s="32" t="s">
        <v>16</v>
      </c>
      <c r="D150" s="24">
        <f t="shared" si="6"/>
        <v>0.7859327309668146</v>
      </c>
      <c r="E150" s="19">
        <f t="shared" si="7"/>
        <v>0.17039571557981192</v>
      </c>
      <c r="F150" s="32">
        <f t="shared" si="8"/>
        <v>7.859327309668144</v>
      </c>
      <c r="G150" s="59"/>
      <c r="H150" s="20"/>
    </row>
    <row r="151" spans="2:8" x14ac:dyDescent="0.25">
      <c r="B151" s="31">
        <v>38</v>
      </c>
      <c r="C151" s="32" t="s">
        <v>16</v>
      </c>
      <c r="D151" s="24">
        <f t="shared" si="6"/>
        <v>0.80288043294727274</v>
      </c>
      <c r="E151" s="19">
        <f t="shared" si="7"/>
        <v>0.16947701980458141</v>
      </c>
      <c r="F151" s="32">
        <f t="shared" si="8"/>
        <v>8.0288043294727256</v>
      </c>
      <c r="G151" s="59"/>
      <c r="H151" s="20"/>
    </row>
    <row r="152" spans="2:8" x14ac:dyDescent="0.25">
      <c r="B152" s="31">
        <v>39</v>
      </c>
      <c r="C152" s="32" t="s">
        <v>16</v>
      </c>
      <c r="D152" s="24">
        <f t="shared" si="6"/>
        <v>0.81973915954895893</v>
      </c>
      <c r="E152" s="19">
        <f t="shared" si="7"/>
        <v>0.16858726601686191</v>
      </c>
      <c r="F152" s="32">
        <f t="shared" si="8"/>
        <v>8.197391595489588</v>
      </c>
      <c r="G152" s="59"/>
      <c r="H152" s="20"/>
    </row>
    <row r="153" spans="2:8" x14ac:dyDescent="0.25">
      <c r="B153" s="31">
        <v>40</v>
      </c>
      <c r="C153" s="32" t="s">
        <v>16</v>
      </c>
      <c r="D153" s="24">
        <f t="shared" si="6"/>
        <v>0.83651164207301865</v>
      </c>
      <c r="E153" s="19">
        <f t="shared" si="7"/>
        <v>0.16772482524059718</v>
      </c>
      <c r="F153" s="32">
        <f t="shared" si="8"/>
        <v>8.3651164207301854</v>
      </c>
      <c r="G153" s="59"/>
      <c r="H153" s="20"/>
    </row>
    <row r="154" spans="2:8" x14ac:dyDescent="0.25">
      <c r="B154" s="31">
        <v>41</v>
      </c>
      <c r="C154" s="32" t="s">
        <v>16</v>
      </c>
      <c r="D154" s="24">
        <f t="shared" si="6"/>
        <v>0.85320046192761412</v>
      </c>
      <c r="E154" s="19">
        <f t="shared" si="7"/>
        <v>0.16688819854595471</v>
      </c>
      <c r="F154" s="32">
        <f t="shared" si="8"/>
        <v>8.5320046192761403</v>
      </c>
      <c r="G154" s="59"/>
    </row>
    <row r="155" spans="2:8" x14ac:dyDescent="0.25">
      <c r="B155" s="31">
        <v>42</v>
      </c>
      <c r="C155" s="32" t="s">
        <v>16</v>
      </c>
      <c r="D155" s="24">
        <f t="shared" si="6"/>
        <v>0.86980806230296037</v>
      </c>
      <c r="E155" s="19">
        <f t="shared" si="7"/>
        <v>0.16607600375346254</v>
      </c>
      <c r="F155" s="32">
        <f t="shared" si="8"/>
        <v>8.6980806230296022</v>
      </c>
      <c r="G155" s="59"/>
      <c r="H155" s="8"/>
    </row>
    <row r="156" spans="2:8" x14ac:dyDescent="0.25">
      <c r="B156" s="31">
        <v>43</v>
      </c>
      <c r="C156" s="32" t="s">
        <v>16</v>
      </c>
      <c r="D156" s="24">
        <f t="shared" si="6"/>
        <v>0.88633675868108885</v>
      </c>
      <c r="E156" s="19">
        <f t="shared" si="7"/>
        <v>0.16528696378128482</v>
      </c>
      <c r="F156" s="32">
        <f t="shared" si="8"/>
        <v>8.8633675868108863</v>
      </c>
      <c r="G156" s="59"/>
      <c r="H156" s="8"/>
    </row>
    <row r="157" spans="2:8" x14ac:dyDescent="0.25">
      <c r="B157" s="31">
        <v>44</v>
      </c>
      <c r="C157" s="32" t="s">
        <v>16</v>
      </c>
      <c r="D157" s="24">
        <f t="shared" si="6"/>
        <v>0.90278874832100597</v>
      </c>
      <c r="E157" s="19">
        <f t="shared" si="7"/>
        <v>0.16451989639917119</v>
      </c>
      <c r="F157" s="32">
        <f t="shared" si="8"/>
        <v>9.0278874832100584</v>
      </c>
      <c r="G157" s="59"/>
      <c r="H157" s="8"/>
    </row>
    <row r="158" spans="2:8" x14ac:dyDescent="0.25">
      <c r="B158" s="31">
        <v>45</v>
      </c>
      <c r="C158" s="32" t="s">
        <v>16</v>
      </c>
      <c r="D158" s="24">
        <f t="shared" si="6"/>
        <v>0.91916611884012156</v>
      </c>
      <c r="E158" s="19">
        <f t="shared" si="7"/>
        <v>0.16377370519115586</v>
      </c>
      <c r="F158" s="32">
        <f t="shared" si="8"/>
        <v>9.1916611884012145</v>
      </c>
      <c r="G158" s="59"/>
      <c r="H158" s="8"/>
    </row>
    <row r="159" spans="2:8" x14ac:dyDescent="0.25">
      <c r="B159" s="31">
        <v>46</v>
      </c>
      <c r="C159" s="32" t="s">
        <v>16</v>
      </c>
      <c r="D159" s="24">
        <f t="shared" si="6"/>
        <v>0.93547085599619828</v>
      </c>
      <c r="E159" s="19">
        <f t="shared" si="7"/>
        <v>0.16304737156076721</v>
      </c>
      <c r="F159" s="32">
        <f t="shared" si="8"/>
        <v>9.3547085599619813</v>
      </c>
      <c r="G159" s="59"/>
      <c r="H159" s="8"/>
    </row>
    <row r="160" spans="2:8" x14ac:dyDescent="0.25">
      <c r="B160" s="31">
        <v>47</v>
      </c>
      <c r="C160" s="32" t="s">
        <v>16</v>
      </c>
      <c r="D160" s="24">
        <f t="shared" si="6"/>
        <v>0.95170485076004274</v>
      </c>
      <c r="E160" s="19">
        <f t="shared" si="7"/>
        <v>0.16233994763844461</v>
      </c>
      <c r="F160" s="32">
        <f t="shared" si="8"/>
        <v>9.5170485076004265</v>
      </c>
      <c r="G160" s="59"/>
      <c r="H160" s="8"/>
    </row>
    <row r="161" spans="2:8" x14ac:dyDescent="0.25">
      <c r="B161" s="31">
        <v>48</v>
      </c>
      <c r="C161" s="32" t="s">
        <v>16</v>
      </c>
      <c r="D161" s="24">
        <f t="shared" si="6"/>
        <v>0.96786990575727982</v>
      </c>
      <c r="E161" s="19">
        <f t="shared" si="7"/>
        <v>0.16165054997237083</v>
      </c>
      <c r="F161" s="32">
        <f t="shared" si="8"/>
        <v>9.678699057572798</v>
      </c>
      <c r="G161" s="59"/>
      <c r="H161" s="8"/>
    </row>
    <row r="162" spans="2:8" x14ac:dyDescent="0.25">
      <c r="B162" s="31">
        <v>49</v>
      </c>
      <c r="C162" s="32" t="s">
        <v>16</v>
      </c>
      <c r="D162" s="24">
        <f t="shared" si="6"/>
        <v>0.9839677411474429</v>
      </c>
      <c r="E162" s="19">
        <f t="shared" si="7"/>
        <v>0.16097835390163073</v>
      </c>
      <c r="F162" s="32">
        <f t="shared" si="8"/>
        <v>9.8396774114744296</v>
      </c>
      <c r="G162" s="59"/>
      <c r="H162" s="8"/>
    </row>
    <row r="163" spans="2:8" x14ac:dyDescent="0.25">
      <c r="B163" s="31">
        <v>50</v>
      </c>
      <c r="C163" s="32" t="s">
        <v>16</v>
      </c>
      <c r="D163" s="24">
        <f t="shared" si="6"/>
        <v>1</v>
      </c>
      <c r="E163" s="19">
        <f t="shared" si="7"/>
        <v>0.16032258852557102</v>
      </c>
      <c r="F163" s="32">
        <f t="shared" si="8"/>
        <v>10</v>
      </c>
      <c r="G163" s="60"/>
      <c r="H163" s="8"/>
    </row>
    <row r="164" spans="2:8" x14ac:dyDescent="0.25">
      <c r="G164" s="25">
        <f>SUM(G114:G163)</f>
        <v>10</v>
      </c>
    </row>
  </sheetData>
  <mergeCells count="9">
    <mergeCell ref="G114:G123"/>
    <mergeCell ref="G124:G138"/>
    <mergeCell ref="G139:G163"/>
    <mergeCell ref="G4:G13"/>
    <mergeCell ref="G14:G28"/>
    <mergeCell ref="G29:G53"/>
    <mergeCell ref="G59:G68"/>
    <mergeCell ref="G69:G83"/>
    <mergeCell ref="G84:G10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1FDAD-9F39-47A3-AE8D-7DAD802EFD7B}">
  <sheetPr>
    <tabColor rgb="FF7030A0"/>
  </sheetPr>
  <dimension ref="B1:AW65"/>
  <sheetViews>
    <sheetView zoomScale="86" zoomScaleNormal="86" workbookViewId="0">
      <selection activeCell="AA3" sqref="AA3"/>
    </sheetView>
  </sheetViews>
  <sheetFormatPr baseColWidth="10" defaultColWidth="3.7109375" defaultRowHeight="12.95" customHeight="1" x14ac:dyDescent="0.25"/>
  <cols>
    <col min="27" max="27" width="11.42578125" customWidth="1"/>
    <col min="30" max="30" width="3.7109375" customWidth="1"/>
    <col min="34" max="34" width="3.7109375" customWidth="1"/>
  </cols>
  <sheetData>
    <row r="1" spans="2:49" ht="12.95" customHeight="1" thickBot="1" x14ac:dyDescent="0.3">
      <c r="B1" t="s">
        <v>17</v>
      </c>
      <c r="K1" s="1">
        <v>10</v>
      </c>
      <c r="Q1" t="s">
        <v>0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3"/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7">
        <v>225.613889</v>
      </c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6"/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6"/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17.499999999999996</v>
      </c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6"/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3.3333333333333335</v>
      </c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6"/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6"/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6"/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6"/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6"/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6"/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6"/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6"/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7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6"/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6"/>
    </row>
    <row r="16" spans="2:49" ht="12.95" customHeight="1" x14ac:dyDescent="0.25"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6"/>
    </row>
    <row r="17" spans="2:49" ht="12.95" customHeight="1" x14ac:dyDescent="0.25"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6"/>
    </row>
    <row r="18" spans="2:49" ht="12.95" customHeight="1" x14ac:dyDescent="0.25"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6"/>
    </row>
    <row r="19" spans="2:49" ht="12.95" customHeight="1" x14ac:dyDescent="0.25"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6"/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2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6"/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2</v>
      </c>
      <c r="F21" s="10">
        <v>3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1"/>
    </row>
    <row r="24" spans="2:49" ht="12.95" customHeight="1" x14ac:dyDescent="0.25"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</row>
    <row r="25" spans="2:49" ht="12.95" customHeight="1" x14ac:dyDescent="0.25"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</row>
    <row r="26" spans="2:49" ht="12.95" customHeight="1" x14ac:dyDescent="0.25"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</row>
    <row r="27" spans="2:49" ht="12.95" customHeight="1" x14ac:dyDescent="0.25"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</row>
    <row r="28" spans="2:49" ht="12.95" customHeight="1" x14ac:dyDescent="0.25"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</row>
    <row r="29" spans="2:49" ht="12.95" customHeight="1" x14ac:dyDescent="0.25"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</row>
    <row r="30" spans="2:49" ht="12.95" customHeight="1" x14ac:dyDescent="0.25"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</row>
    <row r="31" spans="2:49" ht="12.95" customHeight="1" x14ac:dyDescent="0.25"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</row>
    <row r="32" spans="2:49" ht="12.95" customHeight="1" x14ac:dyDescent="0.25"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</row>
    <row r="33" spans="27:49" ht="12.95" customHeight="1" x14ac:dyDescent="0.25"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</row>
    <row r="34" spans="27:49" ht="12.95" customHeight="1" x14ac:dyDescent="0.25"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</row>
    <row r="35" spans="27:49" ht="12.95" customHeight="1" x14ac:dyDescent="0.25"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</row>
    <row r="36" spans="27:49" ht="12.95" customHeight="1" x14ac:dyDescent="0.25"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</row>
    <row r="37" spans="27:49" ht="12.95" customHeight="1" x14ac:dyDescent="0.25"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</row>
    <row r="38" spans="27:49" ht="12.95" customHeight="1" x14ac:dyDescent="0.25"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</row>
    <row r="39" spans="27:49" ht="12.95" customHeight="1" thickBot="1" x14ac:dyDescent="0.3">
      <c r="AA39" t="s">
        <v>6</v>
      </c>
      <c r="AD39" s="27"/>
      <c r="AE39" s="27"/>
      <c r="AF39" s="27"/>
      <c r="AG39" s="27"/>
      <c r="AH39" s="27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</row>
    <row r="40" spans="27:49" ht="12.95" customHeight="1" x14ac:dyDescent="0.25">
      <c r="AA40">
        <f>SUM(AD40:AH43)</f>
        <v>0</v>
      </c>
      <c r="AD40" s="29"/>
      <c r="AE40" s="29"/>
      <c r="AF40" s="13"/>
      <c r="AG40" s="13"/>
      <c r="AH40" s="14"/>
      <c r="AI40" s="26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</row>
    <row r="41" spans="27:49" ht="12.95" customHeight="1" thickBot="1" x14ac:dyDescent="0.3">
      <c r="AD41" s="28"/>
      <c r="AE41" s="28"/>
      <c r="AF41" s="28"/>
      <c r="AG41" s="28"/>
      <c r="AH41" s="28"/>
      <c r="AI41" s="26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</row>
    <row r="42" spans="27:49" ht="12.95" customHeight="1" thickBot="1" x14ac:dyDescent="0.3">
      <c r="AD42" s="28"/>
      <c r="AE42" s="28"/>
      <c r="AF42" s="28"/>
      <c r="AG42" s="28"/>
      <c r="AH42" s="28"/>
      <c r="AI42" s="26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</row>
    <row r="43" spans="27:49" ht="12.95" customHeight="1" thickBot="1" x14ac:dyDescent="0.3">
      <c r="AD43" s="28"/>
      <c r="AE43" s="28"/>
      <c r="AF43" s="28"/>
      <c r="AG43" s="28"/>
      <c r="AH43" s="28"/>
      <c r="AI43" s="26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</row>
    <row r="46" spans="27:49" ht="12.95" customHeight="1" x14ac:dyDescent="0.25"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</row>
    <row r="47" spans="27:49" ht="12.95" customHeight="1" x14ac:dyDescent="0.25"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</row>
    <row r="48" spans="27:49" ht="12.95" customHeight="1" x14ac:dyDescent="0.25"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</row>
    <row r="49" spans="27:49" ht="12.95" customHeight="1" x14ac:dyDescent="0.25"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27:49" ht="12.95" customHeight="1" x14ac:dyDescent="0.25"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</row>
    <row r="51" spans="27:49" ht="12.95" customHeight="1" x14ac:dyDescent="0.25"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</row>
    <row r="52" spans="27:49" ht="12.95" customHeight="1" x14ac:dyDescent="0.25"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</row>
    <row r="53" spans="27:49" ht="12.95" customHeight="1" x14ac:dyDescent="0.25"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</row>
    <row r="54" spans="27:49" ht="12.95" customHeight="1" x14ac:dyDescent="0.25"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</row>
    <row r="55" spans="27:49" ht="12.95" customHeight="1" x14ac:dyDescent="0.25"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</row>
    <row r="56" spans="27:49" ht="12.95" customHeight="1" x14ac:dyDescent="0.25"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</row>
    <row r="57" spans="27:49" ht="12.95" customHeight="1" x14ac:dyDescent="0.25"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</row>
    <row r="58" spans="27:49" ht="12.95" customHeight="1" x14ac:dyDescent="0.25"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</row>
    <row r="59" spans="27:49" ht="12.95" customHeight="1" x14ac:dyDescent="0.25"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</row>
    <row r="60" spans="27:49" ht="12.95" customHeight="1" x14ac:dyDescent="0.25"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</row>
    <row r="61" spans="27:49" ht="12.95" customHeight="1" x14ac:dyDescent="0.25"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</row>
    <row r="62" spans="27:49" ht="12.95" customHeight="1" x14ac:dyDescent="0.25">
      <c r="AA62" t="s">
        <v>6</v>
      </c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</row>
    <row r="63" spans="27:49" ht="12.95" customHeight="1" thickBot="1" x14ac:dyDescent="0.3">
      <c r="AA63">
        <f>SUM(AD64:AM65)</f>
        <v>0</v>
      </c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5"/>
      <c r="AO63" s="5"/>
      <c r="AP63" s="5"/>
      <c r="AQ63" s="5"/>
      <c r="AR63" s="5"/>
      <c r="AS63" s="5"/>
      <c r="AT63" s="5"/>
      <c r="AU63" s="5"/>
      <c r="AV63" s="5"/>
      <c r="AW63" s="5"/>
    </row>
    <row r="64" spans="27:49" ht="12.95" customHeight="1" thickBot="1" x14ac:dyDescent="0.3">
      <c r="AD64" s="12"/>
      <c r="AE64" s="12"/>
      <c r="AF64" s="12"/>
      <c r="AG64" s="12"/>
      <c r="AH64" s="12"/>
      <c r="AI64" s="12"/>
      <c r="AJ64" s="12"/>
      <c r="AK64" s="30"/>
      <c r="AL64" s="13"/>
      <c r="AM64" s="14"/>
      <c r="AN64" s="26"/>
      <c r="AO64" s="5"/>
      <c r="AP64" s="5"/>
      <c r="AQ64" s="5"/>
      <c r="AR64" s="5"/>
      <c r="AS64" s="5"/>
      <c r="AT64" s="5"/>
      <c r="AU64" s="5"/>
      <c r="AV64" s="5"/>
      <c r="AW64" s="5"/>
    </row>
    <row r="65" spans="30:49" ht="12.95" customHeight="1" thickBot="1" x14ac:dyDescent="0.3">
      <c r="AD65" s="12"/>
      <c r="AE65" s="12"/>
      <c r="AF65" s="12"/>
      <c r="AG65" s="12"/>
      <c r="AH65" s="12"/>
      <c r="AI65" s="12"/>
      <c r="AJ65" s="12"/>
      <c r="AK65" s="12"/>
      <c r="AL65" s="30"/>
      <c r="AM65" s="15"/>
      <c r="AN65" s="26"/>
      <c r="AO65" s="5"/>
      <c r="AP65" s="5"/>
      <c r="AQ65" s="5"/>
      <c r="AR65" s="5"/>
      <c r="AS65" s="5"/>
      <c r="AT65" s="5"/>
      <c r="AU65" s="5"/>
      <c r="AV65" s="5"/>
      <c r="AW65" s="5"/>
    </row>
  </sheetData>
  <conditionalFormatting sqref="B2:U21">
    <cfRule type="cellIs" dxfId="293" priority="1" operator="between">
      <formula>2.1</formula>
      <formula>3</formula>
    </cfRule>
    <cfRule type="cellIs" dxfId="292" priority="2" operator="between">
      <formula>1.1</formula>
      <formula>2</formula>
    </cfRule>
    <cfRule type="cellIs" dxfId="291" priority="3" operator="between">
      <formula>0.1</formula>
      <formula>1</formula>
    </cfRule>
  </conditionalFormatting>
  <conditionalFormatting sqref="K1">
    <cfRule type="cellIs" dxfId="290" priority="10" operator="between">
      <formula>2.1</formula>
      <formula>3</formula>
    </cfRule>
    <cfRule type="cellIs" dxfId="289" priority="11" operator="between">
      <formula>1.1</formula>
      <formula>2</formula>
    </cfRule>
    <cfRule type="cellIs" dxfId="288" priority="12" operator="between">
      <formula>0.1</formula>
      <formula>1</formula>
    </cfRule>
  </conditionalFormatting>
  <conditionalFormatting sqref="AD2:AW21">
    <cfRule type="cellIs" dxfId="287" priority="4" operator="between">
      <formula>2.1</formula>
      <formula>3</formula>
    </cfRule>
    <cfRule type="cellIs" dxfId="286" priority="5" operator="between">
      <formula>1.1</formula>
      <formula>2</formula>
    </cfRule>
    <cfRule type="cellIs" dxfId="285" priority="6" operator="between">
      <formula>0.1</formula>
      <formula>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9B2AD-74E0-43E5-895F-98EACCFBC236}">
  <sheetPr>
    <tabColor rgb="FF7030A0"/>
  </sheetPr>
  <dimension ref="B1:AW65"/>
  <sheetViews>
    <sheetView zoomScale="86" zoomScaleNormal="86" workbookViewId="0">
      <selection activeCell="AA3" sqref="AA3"/>
    </sheetView>
  </sheetViews>
  <sheetFormatPr baseColWidth="10" defaultColWidth="3.7109375" defaultRowHeight="12.95" customHeight="1" x14ac:dyDescent="0.25"/>
  <cols>
    <col min="27" max="27" width="11.42578125" customWidth="1"/>
    <col min="30" max="30" width="3.7109375" customWidth="1"/>
    <col min="34" max="34" width="3.7109375" customWidth="1"/>
  </cols>
  <sheetData>
    <row r="1" spans="2:49" ht="12.95" customHeight="1" thickBot="1" x14ac:dyDescent="0.3">
      <c r="B1" t="s">
        <v>7</v>
      </c>
      <c r="K1" s="1">
        <v>10</v>
      </c>
      <c r="Q1" t="s">
        <v>0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3"/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7">
        <v>36.651111</v>
      </c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6"/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6"/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3.3333333333333335</v>
      </c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6"/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1.6666666666666667</v>
      </c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6"/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6"/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6"/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6"/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6"/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6"/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6"/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6"/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7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6"/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6"/>
    </row>
    <row r="16" spans="2:49" ht="12.95" customHeight="1" x14ac:dyDescent="0.25"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6"/>
    </row>
    <row r="17" spans="2:49" ht="12.95" customHeight="1" x14ac:dyDescent="0.25"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6"/>
    </row>
    <row r="18" spans="2:49" ht="12.95" customHeight="1" x14ac:dyDescent="0.25"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6"/>
    </row>
    <row r="19" spans="2:49" ht="12.95" customHeight="1" x14ac:dyDescent="0.25"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6"/>
    </row>
    <row r="20" spans="2:49" ht="12.95" customHeight="1" x14ac:dyDescent="0.25">
      <c r="B20" s="5">
        <v>2</v>
      </c>
      <c r="C20" s="5">
        <v>1</v>
      </c>
      <c r="D20" s="5">
        <v>2</v>
      </c>
      <c r="E20" s="5">
        <v>3</v>
      </c>
      <c r="F20" s="5">
        <v>3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6"/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2</v>
      </c>
      <c r="F21" s="10">
        <v>3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1"/>
    </row>
    <row r="24" spans="2:49" ht="12.95" customHeight="1" x14ac:dyDescent="0.25"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</row>
    <row r="25" spans="2:49" ht="12.95" customHeight="1" x14ac:dyDescent="0.25"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</row>
    <row r="26" spans="2:49" ht="12.95" customHeight="1" x14ac:dyDescent="0.25"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</row>
    <row r="27" spans="2:49" ht="12.95" customHeight="1" x14ac:dyDescent="0.25"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</row>
    <row r="28" spans="2:49" ht="12.95" customHeight="1" x14ac:dyDescent="0.25"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</row>
    <row r="29" spans="2:49" ht="12.95" customHeight="1" x14ac:dyDescent="0.25"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</row>
    <row r="30" spans="2:49" ht="12.95" customHeight="1" x14ac:dyDescent="0.25"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</row>
    <row r="31" spans="2:49" ht="12.95" customHeight="1" x14ac:dyDescent="0.25"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</row>
    <row r="32" spans="2:49" ht="12.95" customHeight="1" x14ac:dyDescent="0.25"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</row>
    <row r="33" spans="27:49" ht="12.95" customHeight="1" x14ac:dyDescent="0.25"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</row>
    <row r="34" spans="27:49" ht="12.95" customHeight="1" x14ac:dyDescent="0.25"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</row>
    <row r="35" spans="27:49" ht="12.95" customHeight="1" x14ac:dyDescent="0.25"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</row>
    <row r="36" spans="27:49" ht="12.95" customHeight="1" x14ac:dyDescent="0.25"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</row>
    <row r="37" spans="27:49" ht="12.95" customHeight="1" x14ac:dyDescent="0.25"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</row>
    <row r="38" spans="27:49" ht="12.95" customHeight="1" x14ac:dyDescent="0.25"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</row>
    <row r="39" spans="27:49" ht="12.95" customHeight="1" thickBot="1" x14ac:dyDescent="0.3">
      <c r="AA39" t="s">
        <v>6</v>
      </c>
      <c r="AD39" s="27"/>
      <c r="AE39" s="27"/>
      <c r="AF39" s="27"/>
      <c r="AG39" s="27"/>
      <c r="AH39" s="27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</row>
    <row r="40" spans="27:49" ht="12.95" customHeight="1" x14ac:dyDescent="0.25">
      <c r="AA40">
        <f>SUM(AD40:AH43)</f>
        <v>0</v>
      </c>
      <c r="AD40" s="29"/>
      <c r="AE40" s="29"/>
      <c r="AF40" s="13"/>
      <c r="AG40" s="13"/>
      <c r="AH40" s="14"/>
      <c r="AI40" s="26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</row>
    <row r="41" spans="27:49" ht="12.95" customHeight="1" thickBot="1" x14ac:dyDescent="0.3">
      <c r="AD41" s="28"/>
      <c r="AE41" s="28"/>
      <c r="AF41" s="28"/>
      <c r="AG41" s="28"/>
      <c r="AH41" s="28"/>
      <c r="AI41" s="26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</row>
    <row r="42" spans="27:49" ht="12.95" customHeight="1" thickBot="1" x14ac:dyDescent="0.3">
      <c r="AD42" s="28"/>
      <c r="AE42" s="28"/>
      <c r="AF42" s="28"/>
      <c r="AG42" s="28"/>
      <c r="AH42" s="28"/>
      <c r="AI42" s="26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</row>
    <row r="43" spans="27:49" ht="12.95" customHeight="1" thickBot="1" x14ac:dyDescent="0.3">
      <c r="AD43" s="28"/>
      <c r="AE43" s="28"/>
      <c r="AF43" s="28"/>
      <c r="AG43" s="28"/>
      <c r="AH43" s="28"/>
      <c r="AI43" s="26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</row>
    <row r="46" spans="27:49" ht="12.95" customHeight="1" x14ac:dyDescent="0.25"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</row>
    <row r="47" spans="27:49" ht="12.95" customHeight="1" x14ac:dyDescent="0.25"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</row>
    <row r="48" spans="27:49" ht="12.95" customHeight="1" x14ac:dyDescent="0.25"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</row>
    <row r="49" spans="27:49" ht="12.95" customHeight="1" x14ac:dyDescent="0.25"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27:49" ht="12.95" customHeight="1" x14ac:dyDescent="0.25"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</row>
    <row r="51" spans="27:49" ht="12.95" customHeight="1" x14ac:dyDescent="0.25"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</row>
    <row r="52" spans="27:49" ht="12.95" customHeight="1" x14ac:dyDescent="0.25"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</row>
    <row r="53" spans="27:49" ht="12.95" customHeight="1" x14ac:dyDescent="0.25"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</row>
    <row r="54" spans="27:49" ht="12.95" customHeight="1" x14ac:dyDescent="0.25"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</row>
    <row r="55" spans="27:49" ht="12.95" customHeight="1" x14ac:dyDescent="0.25"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</row>
    <row r="56" spans="27:49" ht="12.95" customHeight="1" x14ac:dyDescent="0.25"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</row>
    <row r="57" spans="27:49" ht="12.95" customHeight="1" x14ac:dyDescent="0.25"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</row>
    <row r="58" spans="27:49" ht="12.95" customHeight="1" x14ac:dyDescent="0.25"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</row>
    <row r="59" spans="27:49" ht="12.95" customHeight="1" x14ac:dyDescent="0.25"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</row>
    <row r="60" spans="27:49" ht="12.95" customHeight="1" x14ac:dyDescent="0.25"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</row>
    <row r="61" spans="27:49" ht="12.95" customHeight="1" x14ac:dyDescent="0.25"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</row>
    <row r="62" spans="27:49" ht="12.95" customHeight="1" x14ac:dyDescent="0.25">
      <c r="AA62" t="s">
        <v>6</v>
      </c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</row>
    <row r="63" spans="27:49" ht="12.95" customHeight="1" thickBot="1" x14ac:dyDescent="0.3">
      <c r="AA63">
        <f>SUM(AD64:AM65)</f>
        <v>0</v>
      </c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5"/>
      <c r="AO63" s="5"/>
      <c r="AP63" s="5"/>
      <c r="AQ63" s="5"/>
      <c r="AR63" s="5"/>
      <c r="AS63" s="5"/>
      <c r="AT63" s="5"/>
      <c r="AU63" s="5"/>
      <c r="AV63" s="5"/>
      <c r="AW63" s="5"/>
    </row>
    <row r="64" spans="27:49" ht="12.95" customHeight="1" thickBot="1" x14ac:dyDescent="0.3">
      <c r="AD64" s="12"/>
      <c r="AE64" s="12"/>
      <c r="AF64" s="12"/>
      <c r="AG64" s="12"/>
      <c r="AH64" s="12"/>
      <c r="AI64" s="12"/>
      <c r="AJ64" s="12"/>
      <c r="AK64" s="30"/>
      <c r="AL64" s="13"/>
      <c r="AM64" s="14"/>
      <c r="AN64" s="26"/>
      <c r="AO64" s="5"/>
      <c r="AP64" s="5"/>
      <c r="AQ64" s="5"/>
      <c r="AR64" s="5"/>
      <c r="AS64" s="5"/>
      <c r="AT64" s="5"/>
      <c r="AU64" s="5"/>
      <c r="AV64" s="5"/>
      <c r="AW64" s="5"/>
    </row>
    <row r="65" spans="30:49" ht="12.95" customHeight="1" thickBot="1" x14ac:dyDescent="0.3">
      <c r="AD65" s="12"/>
      <c r="AE65" s="12"/>
      <c r="AF65" s="12"/>
      <c r="AG65" s="12"/>
      <c r="AH65" s="12"/>
      <c r="AI65" s="12"/>
      <c r="AJ65" s="12"/>
      <c r="AK65" s="12"/>
      <c r="AL65" s="30"/>
      <c r="AM65" s="15"/>
      <c r="AN65" s="26"/>
      <c r="AO65" s="5"/>
      <c r="AP65" s="5"/>
      <c r="AQ65" s="5"/>
      <c r="AR65" s="5"/>
      <c r="AS65" s="5"/>
      <c r="AT65" s="5"/>
      <c r="AU65" s="5"/>
      <c r="AV65" s="5"/>
      <c r="AW65" s="5"/>
    </row>
  </sheetData>
  <conditionalFormatting sqref="B2:U21">
    <cfRule type="cellIs" dxfId="284" priority="1" operator="between">
      <formula>2.1</formula>
      <formula>3</formula>
    </cfRule>
    <cfRule type="cellIs" dxfId="283" priority="2" operator="between">
      <formula>1.1</formula>
      <formula>2</formula>
    </cfRule>
    <cfRule type="cellIs" dxfId="282" priority="3" operator="between">
      <formula>0.1</formula>
      <formula>1</formula>
    </cfRule>
  </conditionalFormatting>
  <conditionalFormatting sqref="K1">
    <cfRule type="cellIs" dxfId="281" priority="13" operator="between">
      <formula>2.1</formula>
      <formula>3</formula>
    </cfRule>
    <cfRule type="cellIs" dxfId="280" priority="14" operator="between">
      <formula>1.1</formula>
      <formula>2</formula>
    </cfRule>
    <cfRule type="cellIs" dxfId="279" priority="15" operator="between">
      <formula>0.1</formula>
      <formula>1</formula>
    </cfRule>
  </conditionalFormatting>
  <conditionalFormatting sqref="AD2:AW21">
    <cfRule type="cellIs" dxfId="278" priority="7" operator="between">
      <formula>2.1</formula>
      <formula>3</formula>
    </cfRule>
    <cfRule type="cellIs" dxfId="277" priority="8" operator="between">
      <formula>1.1</formula>
      <formula>2</formula>
    </cfRule>
    <cfRule type="cellIs" dxfId="276" priority="9" operator="between">
      <formula>0.1</formula>
      <formula>1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F7D89-9803-47D6-8F36-326E51B204EC}">
  <sheetPr>
    <tabColor rgb="FF7030A0"/>
  </sheetPr>
  <dimension ref="B1:AW65"/>
  <sheetViews>
    <sheetView zoomScale="86" zoomScaleNormal="86" workbookViewId="0">
      <selection activeCell="AA3" sqref="AA3"/>
    </sheetView>
  </sheetViews>
  <sheetFormatPr baseColWidth="10" defaultColWidth="3.7109375" defaultRowHeight="12.95" customHeight="1" x14ac:dyDescent="0.25"/>
  <cols>
    <col min="27" max="27" width="11.42578125" customWidth="1"/>
    <col min="30" max="30" width="3.7109375" customWidth="1"/>
    <col min="34" max="34" width="3.7109375" customWidth="1"/>
  </cols>
  <sheetData>
    <row r="1" spans="2:49" ht="12.95" customHeight="1" thickBot="1" x14ac:dyDescent="0.3">
      <c r="B1" t="s">
        <v>18</v>
      </c>
      <c r="K1" s="1">
        <v>10</v>
      </c>
      <c r="Q1" t="s">
        <v>0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3"/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7">
        <v>24.184583</v>
      </c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6"/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6"/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1.875</v>
      </c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6"/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1.25</v>
      </c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6"/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6"/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6"/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6"/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6"/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6"/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6"/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6"/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7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6"/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6"/>
    </row>
    <row r="16" spans="2:49" ht="12.95" customHeight="1" x14ac:dyDescent="0.25"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6"/>
    </row>
    <row r="17" spans="2:49" ht="12.95" customHeight="1" x14ac:dyDescent="0.25"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6"/>
    </row>
    <row r="18" spans="2:49" ht="12.95" customHeight="1" x14ac:dyDescent="0.25"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6"/>
    </row>
    <row r="19" spans="2:49" ht="12.95" customHeight="1" x14ac:dyDescent="0.25"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6"/>
    </row>
    <row r="20" spans="2:49" ht="12.95" customHeight="1" x14ac:dyDescent="0.25">
      <c r="B20" s="5">
        <v>2</v>
      </c>
      <c r="C20" s="5">
        <v>2</v>
      </c>
      <c r="D20" s="5">
        <v>2</v>
      </c>
      <c r="E20" s="5">
        <v>3</v>
      </c>
      <c r="F20" s="5">
        <v>3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6"/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3</v>
      </c>
      <c r="F21" s="10">
        <v>3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1"/>
    </row>
    <row r="24" spans="2:49" ht="12.95" customHeight="1" x14ac:dyDescent="0.25"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</row>
    <row r="25" spans="2:49" ht="12.95" customHeight="1" x14ac:dyDescent="0.25"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</row>
    <row r="26" spans="2:49" ht="12.95" customHeight="1" x14ac:dyDescent="0.25"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</row>
    <row r="27" spans="2:49" ht="12.95" customHeight="1" x14ac:dyDescent="0.25"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</row>
    <row r="28" spans="2:49" ht="12.95" customHeight="1" x14ac:dyDescent="0.25"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</row>
    <row r="29" spans="2:49" ht="12.95" customHeight="1" x14ac:dyDescent="0.25"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</row>
    <row r="30" spans="2:49" ht="12.95" customHeight="1" x14ac:dyDescent="0.25"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</row>
    <row r="31" spans="2:49" ht="12.95" customHeight="1" x14ac:dyDescent="0.25"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</row>
    <row r="32" spans="2:49" ht="12.95" customHeight="1" x14ac:dyDescent="0.25"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</row>
    <row r="33" spans="27:49" ht="12.95" customHeight="1" x14ac:dyDescent="0.25"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</row>
    <row r="34" spans="27:49" ht="12.95" customHeight="1" x14ac:dyDescent="0.25"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</row>
    <row r="35" spans="27:49" ht="12.95" customHeight="1" x14ac:dyDescent="0.25"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</row>
    <row r="36" spans="27:49" ht="12.95" customHeight="1" x14ac:dyDescent="0.25"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</row>
    <row r="37" spans="27:49" ht="12.95" customHeight="1" x14ac:dyDescent="0.25"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</row>
    <row r="38" spans="27:49" ht="12.95" customHeight="1" x14ac:dyDescent="0.25"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</row>
    <row r="39" spans="27:49" ht="12.95" customHeight="1" thickBot="1" x14ac:dyDescent="0.3">
      <c r="AA39" t="s">
        <v>6</v>
      </c>
      <c r="AD39" s="27"/>
      <c r="AE39" s="27"/>
      <c r="AF39" s="27"/>
      <c r="AG39" s="27"/>
      <c r="AH39" s="27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</row>
    <row r="40" spans="27:49" ht="12.95" customHeight="1" x14ac:dyDescent="0.25">
      <c r="AA40">
        <f>SUM(AD40:AH43)</f>
        <v>0</v>
      </c>
      <c r="AD40" s="29"/>
      <c r="AE40" s="29"/>
      <c r="AF40" s="13"/>
      <c r="AG40" s="13"/>
      <c r="AH40" s="14"/>
      <c r="AI40" s="26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</row>
    <row r="41" spans="27:49" ht="12.95" customHeight="1" thickBot="1" x14ac:dyDescent="0.3">
      <c r="AD41" s="28"/>
      <c r="AE41" s="28"/>
      <c r="AF41" s="28"/>
      <c r="AG41" s="28"/>
      <c r="AH41" s="28"/>
      <c r="AI41" s="26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</row>
    <row r="42" spans="27:49" ht="12.95" customHeight="1" thickBot="1" x14ac:dyDescent="0.3">
      <c r="AD42" s="28"/>
      <c r="AE42" s="28"/>
      <c r="AF42" s="28"/>
      <c r="AG42" s="28"/>
      <c r="AH42" s="28"/>
      <c r="AI42" s="26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</row>
    <row r="43" spans="27:49" ht="12.95" customHeight="1" thickBot="1" x14ac:dyDescent="0.3">
      <c r="AD43" s="28"/>
      <c r="AE43" s="28"/>
      <c r="AF43" s="28"/>
      <c r="AG43" s="28"/>
      <c r="AH43" s="28"/>
      <c r="AI43" s="26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</row>
    <row r="46" spans="27:49" ht="12.95" customHeight="1" x14ac:dyDescent="0.25"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</row>
    <row r="47" spans="27:49" ht="12.95" customHeight="1" x14ac:dyDescent="0.25"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</row>
    <row r="48" spans="27:49" ht="12.95" customHeight="1" x14ac:dyDescent="0.25"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</row>
    <row r="49" spans="27:49" ht="12.95" customHeight="1" x14ac:dyDescent="0.25"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27:49" ht="12.95" customHeight="1" x14ac:dyDescent="0.25"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</row>
    <row r="51" spans="27:49" ht="12.95" customHeight="1" x14ac:dyDescent="0.25"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</row>
    <row r="52" spans="27:49" ht="12.95" customHeight="1" x14ac:dyDescent="0.25"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</row>
    <row r="53" spans="27:49" ht="12.95" customHeight="1" x14ac:dyDescent="0.25"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</row>
    <row r="54" spans="27:49" ht="12.95" customHeight="1" x14ac:dyDescent="0.25"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</row>
    <row r="55" spans="27:49" ht="12.95" customHeight="1" x14ac:dyDescent="0.25"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</row>
    <row r="56" spans="27:49" ht="12.95" customHeight="1" x14ac:dyDescent="0.25"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</row>
    <row r="57" spans="27:49" ht="12.95" customHeight="1" x14ac:dyDescent="0.25"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</row>
    <row r="58" spans="27:49" ht="12.95" customHeight="1" x14ac:dyDescent="0.25"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</row>
    <row r="59" spans="27:49" ht="12.95" customHeight="1" x14ac:dyDescent="0.25"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</row>
    <row r="60" spans="27:49" ht="12.95" customHeight="1" x14ac:dyDescent="0.25"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</row>
    <row r="61" spans="27:49" ht="12.95" customHeight="1" x14ac:dyDescent="0.25"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</row>
    <row r="62" spans="27:49" ht="12.95" customHeight="1" x14ac:dyDescent="0.25">
      <c r="AA62" t="s">
        <v>6</v>
      </c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</row>
    <row r="63" spans="27:49" ht="12.95" customHeight="1" thickBot="1" x14ac:dyDescent="0.3">
      <c r="AA63">
        <f>SUM(AD64:AM65)</f>
        <v>0</v>
      </c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5"/>
      <c r="AO63" s="5"/>
      <c r="AP63" s="5"/>
      <c r="AQ63" s="5"/>
      <c r="AR63" s="5"/>
      <c r="AS63" s="5"/>
      <c r="AT63" s="5"/>
      <c r="AU63" s="5"/>
      <c r="AV63" s="5"/>
      <c r="AW63" s="5"/>
    </row>
    <row r="64" spans="27:49" ht="12.95" customHeight="1" thickBot="1" x14ac:dyDescent="0.3">
      <c r="AD64" s="12"/>
      <c r="AE64" s="12"/>
      <c r="AF64" s="12"/>
      <c r="AG64" s="12"/>
      <c r="AH64" s="12"/>
      <c r="AI64" s="12"/>
      <c r="AJ64" s="12"/>
      <c r="AK64" s="30"/>
      <c r="AL64" s="13"/>
      <c r="AM64" s="14"/>
      <c r="AN64" s="26"/>
      <c r="AO64" s="5"/>
      <c r="AP64" s="5"/>
      <c r="AQ64" s="5"/>
      <c r="AR64" s="5"/>
      <c r="AS64" s="5"/>
      <c r="AT64" s="5"/>
      <c r="AU64" s="5"/>
      <c r="AV64" s="5"/>
      <c r="AW64" s="5"/>
    </row>
    <row r="65" spans="30:49" ht="12.95" customHeight="1" thickBot="1" x14ac:dyDescent="0.3">
      <c r="AD65" s="12"/>
      <c r="AE65" s="12"/>
      <c r="AF65" s="12"/>
      <c r="AG65" s="12"/>
      <c r="AH65" s="12"/>
      <c r="AI65" s="12"/>
      <c r="AJ65" s="12"/>
      <c r="AK65" s="12"/>
      <c r="AL65" s="30"/>
      <c r="AM65" s="15"/>
      <c r="AN65" s="26"/>
      <c r="AO65" s="5"/>
      <c r="AP65" s="5"/>
      <c r="AQ65" s="5"/>
      <c r="AR65" s="5"/>
      <c r="AS65" s="5"/>
      <c r="AT65" s="5"/>
      <c r="AU65" s="5"/>
      <c r="AV65" s="5"/>
      <c r="AW65" s="5"/>
    </row>
  </sheetData>
  <conditionalFormatting sqref="B2:U21">
    <cfRule type="cellIs" dxfId="275" priority="1" operator="between">
      <formula>2.1</formula>
      <formula>3</formula>
    </cfRule>
    <cfRule type="cellIs" dxfId="274" priority="2" operator="between">
      <formula>1.1</formula>
      <formula>2</formula>
    </cfRule>
    <cfRule type="cellIs" dxfId="273" priority="3" operator="between">
      <formula>0.1</formula>
      <formula>1</formula>
    </cfRule>
  </conditionalFormatting>
  <conditionalFormatting sqref="K1">
    <cfRule type="cellIs" dxfId="272" priority="13" operator="between">
      <formula>2.1</formula>
      <formula>3</formula>
    </cfRule>
    <cfRule type="cellIs" dxfId="271" priority="14" operator="between">
      <formula>1.1</formula>
      <formula>2</formula>
    </cfRule>
    <cfRule type="cellIs" dxfId="270" priority="15" operator="between">
      <formula>0.1</formula>
      <formula>1</formula>
    </cfRule>
  </conditionalFormatting>
  <conditionalFormatting sqref="AD2:AW21">
    <cfRule type="cellIs" dxfId="269" priority="7" operator="between">
      <formula>2.1</formula>
      <formula>3</formula>
    </cfRule>
    <cfRule type="cellIs" dxfId="268" priority="8" operator="between">
      <formula>1.1</formula>
      <formula>2</formula>
    </cfRule>
    <cfRule type="cellIs" dxfId="267" priority="9" operator="between">
      <formula>0.1</formula>
      <formula>1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FB694-1AA2-4E35-A737-74BBCCDDE318}">
  <sheetPr>
    <tabColor rgb="FFC00000"/>
  </sheetPr>
  <dimension ref="B2:M164"/>
  <sheetViews>
    <sheetView topLeftCell="A31" zoomScale="85" zoomScaleNormal="85" workbookViewId="0">
      <selection activeCell="E5" sqref="E5"/>
    </sheetView>
  </sheetViews>
  <sheetFormatPr baseColWidth="10" defaultRowHeight="15" x14ac:dyDescent="0.25"/>
  <cols>
    <col min="6" max="6" width="11.42578125" customWidth="1"/>
  </cols>
  <sheetData>
    <row r="2" spans="2:13" x14ac:dyDescent="0.25">
      <c r="B2" s="8"/>
      <c r="C2" s="8"/>
      <c r="D2" s="16" t="s">
        <v>8</v>
      </c>
      <c r="E2" s="16">
        <v>0.2</v>
      </c>
      <c r="F2" s="8"/>
      <c r="G2" s="8" t="s">
        <v>0</v>
      </c>
      <c r="H2" s="8"/>
    </row>
    <row r="3" spans="2:13" ht="60" x14ac:dyDescent="0.25">
      <c r="B3" s="17" t="s">
        <v>9</v>
      </c>
      <c r="C3" s="17" t="s">
        <v>10</v>
      </c>
      <c r="D3" s="17" t="s">
        <v>11</v>
      </c>
      <c r="E3" s="17" t="s">
        <v>12</v>
      </c>
      <c r="F3" s="17" t="s">
        <v>13</v>
      </c>
      <c r="G3" s="17" t="s">
        <v>14</v>
      </c>
      <c r="H3" s="8"/>
      <c r="K3">
        <f>50*0.3</f>
        <v>15</v>
      </c>
    </row>
    <row r="4" spans="2:13" x14ac:dyDescent="0.25">
      <c r="B4" s="18">
        <v>1</v>
      </c>
      <c r="C4" s="18" t="s">
        <v>15</v>
      </c>
      <c r="D4" s="19">
        <f>+(B4/$B$53)^$E$2</f>
        <v>0.45730505192732634</v>
      </c>
      <c r="E4" s="19">
        <f>20*(((B4/$B$53)^$E$2)-((B4-1)/$B$53)^$E$2)</f>
        <v>9.1461010385465276</v>
      </c>
      <c r="F4" s="19">
        <f>+E4</f>
        <v>9.1461010385465276</v>
      </c>
      <c r="G4" s="56">
        <v>15</v>
      </c>
      <c r="H4" s="8"/>
    </row>
    <row r="5" spans="2:13" x14ac:dyDescent="0.25">
      <c r="B5" s="18">
        <v>2</v>
      </c>
      <c r="C5" s="18" t="s">
        <v>15</v>
      </c>
      <c r="D5" s="19">
        <f t="shared" ref="D5:D53" si="0">+(B5/$B$53)^$E$2</f>
        <v>0.52530556088075342</v>
      </c>
      <c r="E5" s="19">
        <f t="shared" ref="E5:E53" si="1">20*(((B5/$B$53)^$E$2)-((B5-1)/$B$53)^$E$2)</f>
        <v>1.3600101790685415</v>
      </c>
      <c r="F5" s="19">
        <f>+E5+F4</f>
        <v>10.50611121761507</v>
      </c>
      <c r="G5" s="57"/>
      <c r="H5" s="8"/>
    </row>
    <row r="6" spans="2:13" x14ac:dyDescent="0.25">
      <c r="B6" s="18">
        <v>3</v>
      </c>
      <c r="C6" s="18" t="s">
        <v>15</v>
      </c>
      <c r="D6" s="19">
        <f t="shared" si="0"/>
        <v>0.56967905202835123</v>
      </c>
      <c r="E6" s="19">
        <f t="shared" si="1"/>
        <v>0.8874698229519562</v>
      </c>
      <c r="F6" s="19">
        <f t="shared" ref="F6:F53" si="2">+E6+F5</f>
        <v>11.393581040567026</v>
      </c>
      <c r="G6" s="57"/>
      <c r="H6" s="20">
        <f>+G4/20</f>
        <v>0.75</v>
      </c>
      <c r="K6">
        <f>+H6/10</f>
        <v>7.4999999999999997E-2</v>
      </c>
      <c r="M6">
        <f>+K6/$K$31</f>
        <v>12.5</v>
      </c>
    </row>
    <row r="7" spans="2:13" x14ac:dyDescent="0.25">
      <c r="B7" s="18">
        <v>4</v>
      </c>
      <c r="C7" s="18" t="s">
        <v>15</v>
      </c>
      <c r="D7" s="19">
        <f t="shared" si="0"/>
        <v>0.60341763365451628</v>
      </c>
      <c r="E7" s="19">
        <f t="shared" si="1"/>
        <v>0.67477163252330108</v>
      </c>
      <c r="F7" s="19">
        <f t="shared" si="2"/>
        <v>12.068352673090327</v>
      </c>
      <c r="G7" s="57"/>
      <c r="H7" s="20"/>
    </row>
    <row r="8" spans="2:13" x14ac:dyDescent="0.25">
      <c r="B8" s="18">
        <v>5</v>
      </c>
      <c r="C8" s="18" t="s">
        <v>15</v>
      </c>
      <c r="D8" s="19">
        <f t="shared" si="0"/>
        <v>0.63095734448019325</v>
      </c>
      <c r="E8" s="19">
        <f t="shared" si="1"/>
        <v>0.55079421651353933</v>
      </c>
      <c r="F8" s="19">
        <f t="shared" si="2"/>
        <v>12.619146889603867</v>
      </c>
      <c r="G8" s="57"/>
      <c r="H8" s="20"/>
    </row>
    <row r="9" spans="2:13" x14ac:dyDescent="0.25">
      <c r="B9" s="18">
        <v>6</v>
      </c>
      <c r="C9" s="18" t="s">
        <v>15</v>
      </c>
      <c r="D9" s="19">
        <f t="shared" si="0"/>
        <v>0.6543893899412373</v>
      </c>
      <c r="E9" s="19">
        <f t="shared" si="1"/>
        <v>0.46864090922088097</v>
      </c>
      <c r="F9" s="19">
        <f t="shared" si="2"/>
        <v>13.087787798824747</v>
      </c>
      <c r="G9" s="57"/>
      <c r="H9" s="20"/>
    </row>
    <row r="10" spans="2:13" x14ac:dyDescent="0.25">
      <c r="B10" s="18">
        <v>7</v>
      </c>
      <c r="C10" s="18" t="s">
        <v>15</v>
      </c>
      <c r="D10" s="19">
        <f t="shared" si="0"/>
        <v>0.67487852229595124</v>
      </c>
      <c r="E10" s="19">
        <f t="shared" si="1"/>
        <v>0.40978264709427892</v>
      </c>
      <c r="F10" s="19">
        <f t="shared" si="2"/>
        <v>13.497570445919026</v>
      </c>
      <c r="G10" s="57"/>
      <c r="H10" s="20"/>
    </row>
    <row r="11" spans="2:13" x14ac:dyDescent="0.25">
      <c r="B11" s="18">
        <v>8</v>
      </c>
      <c r="C11" s="18" t="s">
        <v>15</v>
      </c>
      <c r="D11" s="19">
        <f t="shared" si="0"/>
        <v>0.69314484315514635</v>
      </c>
      <c r="E11" s="19">
        <f t="shared" si="1"/>
        <v>0.36532641718390213</v>
      </c>
      <c r="F11" s="19">
        <f t="shared" si="2"/>
        <v>13.862896863102929</v>
      </c>
      <c r="G11" s="57"/>
    </row>
    <row r="12" spans="2:13" x14ac:dyDescent="0.25">
      <c r="B12" s="18">
        <v>9</v>
      </c>
      <c r="C12" s="18" t="s">
        <v>15</v>
      </c>
      <c r="D12" s="19">
        <f t="shared" si="0"/>
        <v>0.70966682076255505</v>
      </c>
      <c r="E12" s="19">
        <f t="shared" si="1"/>
        <v>0.330439552148174</v>
      </c>
      <c r="F12" s="19">
        <f t="shared" si="2"/>
        <v>14.193336415251103</v>
      </c>
      <c r="G12" s="57"/>
    </row>
    <row r="13" spans="2:13" x14ac:dyDescent="0.25">
      <c r="B13" s="18">
        <v>10</v>
      </c>
      <c r="C13" s="18" t="s">
        <v>15</v>
      </c>
      <c r="D13" s="19">
        <f t="shared" si="0"/>
        <v>0.72477966367769553</v>
      </c>
      <c r="E13" s="19">
        <f t="shared" si="1"/>
        <v>0.30225685830280957</v>
      </c>
      <c r="F13" s="19">
        <f t="shared" si="2"/>
        <v>14.495593273553913</v>
      </c>
      <c r="G13" s="57"/>
    </row>
    <row r="14" spans="2:13" x14ac:dyDescent="0.25">
      <c r="B14" s="21">
        <v>11</v>
      </c>
      <c r="C14" s="21" t="s">
        <v>15</v>
      </c>
      <c r="D14" s="22">
        <f t="shared" si="0"/>
        <v>0.73872795878869224</v>
      </c>
      <c r="E14" s="22">
        <f t="shared" si="1"/>
        <v>0.27896590221993423</v>
      </c>
      <c r="F14" s="22">
        <f t="shared" si="2"/>
        <v>14.774559175773847</v>
      </c>
      <c r="G14" s="58">
        <f>17-G4</f>
        <v>2</v>
      </c>
    </row>
    <row r="15" spans="2:13" x14ac:dyDescent="0.25">
      <c r="B15" s="21">
        <v>12</v>
      </c>
      <c r="C15" s="21" t="s">
        <v>15</v>
      </c>
      <c r="D15" s="22">
        <f t="shared" si="0"/>
        <v>0.75169601575301259</v>
      </c>
      <c r="E15" s="22">
        <f t="shared" si="1"/>
        <v>0.25936113928640703</v>
      </c>
      <c r="F15" s="22">
        <f t="shared" si="2"/>
        <v>15.033920315060254</v>
      </c>
      <c r="G15" s="58"/>
    </row>
    <row r="16" spans="2:13" x14ac:dyDescent="0.25">
      <c r="B16" s="21">
        <v>13</v>
      </c>
      <c r="C16" s="21" t="s">
        <v>15</v>
      </c>
      <c r="D16" s="22">
        <f t="shared" si="0"/>
        <v>0.76382640853402317</v>
      </c>
      <c r="E16" s="22">
        <f t="shared" si="1"/>
        <v>0.24260785562021159</v>
      </c>
      <c r="F16" s="22">
        <f t="shared" si="2"/>
        <v>15.276528170680464</v>
      </c>
      <c r="G16" s="58"/>
      <c r="H16" s="20">
        <f>+G14/20</f>
        <v>0.1</v>
      </c>
      <c r="K16">
        <f>+H16/15</f>
        <v>6.6666666666666671E-3</v>
      </c>
      <c r="M16">
        <f>+K16/$K$31</f>
        <v>1.1111111111111112</v>
      </c>
    </row>
    <row r="17" spans="2:13" x14ac:dyDescent="0.25">
      <c r="B17" s="21">
        <v>14</v>
      </c>
      <c r="C17" s="21" t="s">
        <v>15</v>
      </c>
      <c r="D17" s="22">
        <f t="shared" si="0"/>
        <v>0.77523184838418902</v>
      </c>
      <c r="E17" s="22">
        <f t="shared" si="1"/>
        <v>0.22810879700331688</v>
      </c>
      <c r="F17" s="22">
        <f t="shared" si="2"/>
        <v>15.504636967683782</v>
      </c>
      <c r="G17" s="58"/>
    </row>
    <row r="18" spans="2:13" x14ac:dyDescent="0.25">
      <c r="B18" s="21">
        <v>15</v>
      </c>
      <c r="C18" s="21" t="s">
        <v>15</v>
      </c>
      <c r="D18" s="22">
        <f t="shared" si="0"/>
        <v>0.7860030855966228</v>
      </c>
      <c r="E18" s="22">
        <f t="shared" si="1"/>
        <v>0.21542474424867564</v>
      </c>
      <c r="F18" s="22">
        <f t="shared" si="2"/>
        <v>15.720061711932457</v>
      </c>
      <c r="G18" s="58"/>
    </row>
    <row r="19" spans="2:13" x14ac:dyDescent="0.25">
      <c r="B19" s="21">
        <v>16</v>
      </c>
      <c r="C19" s="21" t="s">
        <v>15</v>
      </c>
      <c r="D19" s="22">
        <f t="shared" si="0"/>
        <v>0.79621434110699452</v>
      </c>
      <c r="E19" s="22">
        <f t="shared" si="1"/>
        <v>0.20422511020743439</v>
      </c>
      <c r="F19" s="22">
        <f t="shared" si="2"/>
        <v>15.924286822139891</v>
      </c>
      <c r="G19" s="58"/>
      <c r="H19" s="8"/>
    </row>
    <row r="20" spans="2:13" x14ac:dyDescent="0.25">
      <c r="B20" s="21">
        <v>17</v>
      </c>
      <c r="C20" s="21" t="s">
        <v>15</v>
      </c>
      <c r="D20" s="22">
        <f t="shared" si="0"/>
        <v>0.80592714427908008</v>
      </c>
      <c r="E20" s="22">
        <f t="shared" si="1"/>
        <v>0.1942560634417112</v>
      </c>
      <c r="F20" s="22">
        <f t="shared" si="2"/>
        <v>16.118542885581601</v>
      </c>
      <c r="G20" s="58"/>
      <c r="H20" s="8"/>
    </row>
    <row r="21" spans="2:13" x14ac:dyDescent="0.25">
      <c r="B21" s="21">
        <v>18</v>
      </c>
      <c r="C21" s="21" t="s">
        <v>15</v>
      </c>
      <c r="D21" s="22">
        <f t="shared" si="0"/>
        <v>0.81519310960592273</v>
      </c>
      <c r="E21" s="22">
        <f t="shared" si="1"/>
        <v>0.18531930653685302</v>
      </c>
      <c r="F21" s="22">
        <f t="shared" si="2"/>
        <v>16.303862192118455</v>
      </c>
      <c r="G21" s="58"/>
      <c r="H21" s="8"/>
    </row>
    <row r="22" spans="2:13" x14ac:dyDescent="0.25">
      <c r="B22" s="21">
        <v>19</v>
      </c>
      <c r="C22" s="21" t="s">
        <v>15</v>
      </c>
      <c r="D22" s="22">
        <f t="shared" si="0"/>
        <v>0.82405598760993171</v>
      </c>
      <c r="E22" s="22">
        <f t="shared" si="1"/>
        <v>0.17725756008017957</v>
      </c>
      <c r="F22" s="22">
        <f t="shared" si="2"/>
        <v>16.481119752198634</v>
      </c>
      <c r="G22" s="58"/>
      <c r="H22" s="8"/>
    </row>
    <row r="23" spans="2:13" x14ac:dyDescent="0.25">
      <c r="B23" s="21">
        <v>20</v>
      </c>
      <c r="C23" s="21" t="s">
        <v>15</v>
      </c>
      <c r="D23" s="22">
        <f t="shared" si="0"/>
        <v>0.83255320740187311</v>
      </c>
      <c r="E23" s="22">
        <f t="shared" si="1"/>
        <v>0.16994439583882803</v>
      </c>
      <c r="F23" s="22">
        <f t="shared" si="2"/>
        <v>16.651064148037463</v>
      </c>
      <c r="G23" s="58"/>
      <c r="H23" s="8"/>
    </row>
    <row r="24" spans="2:13" x14ac:dyDescent="0.25">
      <c r="B24" s="21">
        <v>21</v>
      </c>
      <c r="C24" s="22" t="s">
        <v>16</v>
      </c>
      <c r="D24" s="22">
        <f t="shared" si="0"/>
        <v>0.84071705570606714</v>
      </c>
      <c r="E24" s="22">
        <f t="shared" si="1"/>
        <v>0.16327696608388065</v>
      </c>
      <c r="F24" s="22">
        <f t="shared" si="2"/>
        <v>16.814341114121344</v>
      </c>
      <c r="G24" s="58"/>
      <c r="H24" s="8"/>
    </row>
    <row r="25" spans="2:13" x14ac:dyDescent="0.25">
      <c r="B25" s="21">
        <v>22</v>
      </c>
      <c r="C25" s="22" t="s">
        <v>16</v>
      </c>
      <c r="D25" s="22">
        <f t="shared" si="0"/>
        <v>0.8485755910508882</v>
      </c>
      <c r="E25" s="22">
        <f t="shared" si="1"/>
        <v>0.15717070689642121</v>
      </c>
      <c r="F25" s="22">
        <f t="shared" si="2"/>
        <v>16.971511821017764</v>
      </c>
      <c r="G25" s="58"/>
      <c r="H25" s="8"/>
    </row>
    <row r="26" spans="2:13" x14ac:dyDescent="0.25">
      <c r="B26" s="21">
        <v>23</v>
      </c>
      <c r="C26" s="22" t="s">
        <v>16</v>
      </c>
      <c r="D26" s="22">
        <f t="shared" si="0"/>
        <v>0.85615336180573554</v>
      </c>
      <c r="E26" s="22">
        <f t="shared" si="1"/>
        <v>0.1515554150969467</v>
      </c>
      <c r="F26" s="22">
        <f t="shared" si="2"/>
        <v>17.123067236114711</v>
      </c>
      <c r="G26" s="58"/>
      <c r="H26" s="8"/>
    </row>
    <row r="27" spans="2:13" x14ac:dyDescent="0.25">
      <c r="B27" s="21">
        <v>24</v>
      </c>
      <c r="C27" s="22" t="s">
        <v>16</v>
      </c>
      <c r="D27" s="22">
        <f t="shared" si="0"/>
        <v>0.86347197675331089</v>
      </c>
      <c r="E27" s="22">
        <f t="shared" si="1"/>
        <v>0.14637229895150705</v>
      </c>
      <c r="F27" s="22">
        <f t="shared" si="2"/>
        <v>17.269439535066219</v>
      </c>
      <c r="G27" s="58"/>
      <c r="H27" s="8"/>
    </row>
    <row r="28" spans="2:13" x14ac:dyDescent="0.25">
      <c r="B28" s="21">
        <v>25</v>
      </c>
      <c r="C28" s="22" t="s">
        <v>16</v>
      </c>
      <c r="D28" s="22">
        <f t="shared" si="0"/>
        <v>0.87055056329612412</v>
      </c>
      <c r="E28" s="22">
        <f t="shared" si="1"/>
        <v>0.14157173085626473</v>
      </c>
      <c r="F28" s="22">
        <f t="shared" si="2"/>
        <v>17.411011265922482</v>
      </c>
      <c r="G28" s="58"/>
      <c r="H28" s="8"/>
    </row>
    <row r="29" spans="2:13" x14ac:dyDescent="0.25">
      <c r="B29" s="23">
        <v>26</v>
      </c>
      <c r="C29" s="24" t="s">
        <v>16</v>
      </c>
      <c r="D29" s="24">
        <f t="shared" si="0"/>
        <v>0.87740613898632569</v>
      </c>
      <c r="E29" s="24">
        <f t="shared" si="1"/>
        <v>0.1371115138040313</v>
      </c>
      <c r="F29" s="24">
        <f t="shared" si="2"/>
        <v>17.548122779726512</v>
      </c>
      <c r="G29" s="61">
        <f>20-G4-G14</f>
        <v>3</v>
      </c>
      <c r="H29" s="8"/>
    </row>
    <row r="30" spans="2:13" x14ac:dyDescent="0.25">
      <c r="B30" s="23">
        <v>27</v>
      </c>
      <c r="C30" s="24" t="s">
        <v>16</v>
      </c>
      <c r="D30" s="24">
        <f t="shared" si="0"/>
        <v>0.88405391544249468</v>
      </c>
      <c r="E30" s="24">
        <f t="shared" si="1"/>
        <v>0.13295552912337971</v>
      </c>
      <c r="F30" s="24">
        <f t="shared" si="2"/>
        <v>17.681078308849891</v>
      </c>
      <c r="G30" s="61"/>
      <c r="H30" s="8"/>
    </row>
    <row r="31" spans="2:13" x14ac:dyDescent="0.25">
      <c r="B31" s="23">
        <v>28</v>
      </c>
      <c r="C31" s="24" t="s">
        <v>16</v>
      </c>
      <c r="D31" s="24">
        <f t="shared" si="0"/>
        <v>0.89050754898022877</v>
      </c>
      <c r="E31" s="24">
        <f t="shared" si="1"/>
        <v>0.12907267075468187</v>
      </c>
      <c r="F31" s="24">
        <f t="shared" si="2"/>
        <v>17.810150979604572</v>
      </c>
      <c r="G31" s="61"/>
      <c r="H31" s="20">
        <f>+G29/20</f>
        <v>0.15</v>
      </c>
      <c r="K31">
        <f>+H31/25</f>
        <v>6.0000000000000001E-3</v>
      </c>
      <c r="M31">
        <f>+K31/$K$31</f>
        <v>1</v>
      </c>
    </row>
    <row r="32" spans="2:13" x14ac:dyDescent="0.25">
      <c r="B32" s="23">
        <v>29</v>
      </c>
      <c r="C32" s="24" t="s">
        <v>16</v>
      </c>
      <c r="D32" s="24">
        <f t="shared" si="0"/>
        <v>0.8967793488492094</v>
      </c>
      <c r="E32" s="24">
        <f t="shared" si="1"/>
        <v>0.12543599737961264</v>
      </c>
      <c r="F32" s="24">
        <f t="shared" si="2"/>
        <v>17.935586976984183</v>
      </c>
      <c r="G32" s="61"/>
      <c r="H32" s="8"/>
    </row>
    <row r="33" spans="2:8" x14ac:dyDescent="0.25">
      <c r="B33" s="23">
        <v>30</v>
      </c>
      <c r="C33" s="24" t="s">
        <v>16</v>
      </c>
      <c r="D33" s="24">
        <f t="shared" si="0"/>
        <v>0.90288045144743423</v>
      </c>
      <c r="E33" s="24">
        <f t="shared" si="1"/>
        <v>0.12202205196449656</v>
      </c>
      <c r="F33" s="24">
        <f t="shared" si="2"/>
        <v>18.057609028948679</v>
      </c>
      <c r="G33" s="61"/>
      <c r="H33" s="8"/>
    </row>
    <row r="34" spans="2:8" x14ac:dyDescent="0.25">
      <c r="B34" s="23">
        <v>31</v>
      </c>
      <c r="C34" s="24" t="s">
        <v>16</v>
      </c>
      <c r="D34" s="24">
        <f t="shared" si="0"/>
        <v>0.90882096700912185</v>
      </c>
      <c r="E34" s="24">
        <f t="shared" si="1"/>
        <v>0.11881031123375241</v>
      </c>
      <c r="F34" s="24">
        <f t="shared" si="2"/>
        <v>18.176419340182431</v>
      </c>
      <c r="G34" s="61"/>
      <c r="H34" s="8"/>
    </row>
    <row r="35" spans="2:8" x14ac:dyDescent="0.25">
      <c r="B35" s="23">
        <v>32</v>
      </c>
      <c r="C35" s="24" t="s">
        <v>16</v>
      </c>
      <c r="D35" s="24">
        <f t="shared" si="0"/>
        <v>0.91461010385465269</v>
      </c>
      <c r="E35" s="24">
        <f t="shared" si="1"/>
        <v>0.1157827369106168</v>
      </c>
      <c r="F35" s="24">
        <f t="shared" si="2"/>
        <v>18.292202077093048</v>
      </c>
      <c r="G35" s="61"/>
      <c r="H35" s="8"/>
    </row>
    <row r="36" spans="2:8" x14ac:dyDescent="0.25">
      <c r="B36" s="23">
        <v>33</v>
      </c>
      <c r="C36" s="24" t="s">
        <v>16</v>
      </c>
      <c r="D36" s="24">
        <f t="shared" si="0"/>
        <v>0.92025627422209078</v>
      </c>
      <c r="E36" s="24">
        <f t="shared" si="1"/>
        <v>0.11292340734876172</v>
      </c>
      <c r="F36" s="24">
        <f t="shared" si="2"/>
        <v>18.405125484441811</v>
      </c>
      <c r="G36" s="61"/>
      <c r="H36" s="8"/>
    </row>
    <row r="37" spans="2:8" x14ac:dyDescent="0.25">
      <c r="B37" s="23">
        <v>34</v>
      </c>
      <c r="C37" s="24" t="s">
        <v>16</v>
      </c>
      <c r="D37" s="24">
        <f t="shared" si="0"/>
        <v>0.92576718488083742</v>
      </c>
      <c r="E37" s="24">
        <f t="shared" si="1"/>
        <v>0.11021821317493297</v>
      </c>
      <c r="F37" s="24">
        <f t="shared" si="2"/>
        <v>18.515343697616743</v>
      </c>
      <c r="G37" s="61"/>
      <c r="H37" s="20"/>
    </row>
    <row r="38" spans="2:8" x14ac:dyDescent="0.25">
      <c r="B38" s="23">
        <v>35</v>
      </c>
      <c r="C38" s="24" t="s">
        <v>16</v>
      </c>
      <c r="D38" s="24">
        <f t="shared" si="0"/>
        <v>0.93114991509483769</v>
      </c>
      <c r="E38" s="24">
        <f t="shared" si="1"/>
        <v>0.10765460428000528</v>
      </c>
      <c r="F38" s="24">
        <f t="shared" si="2"/>
        <v>18.622998301896747</v>
      </c>
      <c r="G38" s="61"/>
      <c r="H38" s="20"/>
    </row>
    <row r="39" spans="2:8" x14ac:dyDescent="0.25">
      <c r="B39" s="23">
        <v>36</v>
      </c>
      <c r="C39" s="24" t="s">
        <v>16</v>
      </c>
      <c r="D39" s="24">
        <f t="shared" si="0"/>
        <v>0.93641098400924105</v>
      </c>
      <c r="E39" s="24">
        <f t="shared" si="1"/>
        <v>0.10522137828806732</v>
      </c>
      <c r="F39" s="24">
        <f t="shared" si="2"/>
        <v>18.728219680184814</v>
      </c>
      <c r="G39" s="61"/>
      <c r="H39" s="20"/>
    </row>
    <row r="40" spans="2:8" x14ac:dyDescent="0.25">
      <c r="B40" s="23">
        <v>37</v>
      </c>
      <c r="C40" s="24" t="s">
        <v>16</v>
      </c>
      <c r="D40" s="24">
        <f t="shared" si="0"/>
        <v>0.94155640914673389</v>
      </c>
      <c r="E40" s="24">
        <f t="shared" si="1"/>
        <v>0.10290850274985663</v>
      </c>
      <c r="F40" s="24">
        <f t="shared" si="2"/>
        <v>18.83112818293467</v>
      </c>
      <c r="G40" s="61"/>
      <c r="H40" s="20"/>
    </row>
    <row r="41" spans="2:8" x14ac:dyDescent="0.25">
      <c r="B41" s="23">
        <v>38</v>
      </c>
      <c r="C41" s="24" t="s">
        <v>16</v>
      </c>
      <c r="D41" s="24">
        <f t="shared" si="0"/>
        <v>0.94659175739298562</v>
      </c>
      <c r="E41" s="24">
        <f t="shared" si="1"/>
        <v>0.10070696492503473</v>
      </c>
      <c r="F41" s="24">
        <f t="shared" si="2"/>
        <v>18.931835147859704</v>
      </c>
      <c r="G41" s="61"/>
      <c r="H41" s="20"/>
    </row>
    <row r="42" spans="2:8" x14ac:dyDescent="0.25">
      <c r="B42" s="23">
        <v>39</v>
      </c>
      <c r="C42" s="24" t="s">
        <v>16</v>
      </c>
      <c r="D42" s="24">
        <f t="shared" si="0"/>
        <v>0.95152218960623469</v>
      </c>
      <c r="E42" s="24">
        <f t="shared" si="1"/>
        <v>9.8608644264981393E-2</v>
      </c>
      <c r="F42" s="24">
        <f t="shared" si="2"/>
        <v>19.030443792124686</v>
      </c>
      <c r="G42" s="61"/>
      <c r="H42" s="20"/>
    </row>
    <row r="43" spans="2:8" x14ac:dyDescent="0.25">
      <c r="B43" s="23">
        <v>40</v>
      </c>
      <c r="C43" s="24" t="s">
        <v>16</v>
      </c>
      <c r="D43" s="24">
        <f t="shared" si="0"/>
        <v>0.956352499790037</v>
      </c>
      <c r="E43" s="24">
        <f t="shared" si="1"/>
        <v>9.6606203676046221E-2</v>
      </c>
      <c r="F43" s="24">
        <f t="shared" si="2"/>
        <v>19.127049995800732</v>
      </c>
      <c r="G43" s="61"/>
      <c r="H43" s="20"/>
    </row>
    <row r="44" spans="2:8" x14ac:dyDescent="0.25">
      <c r="B44" s="23">
        <v>41</v>
      </c>
      <c r="C44" s="24" t="s">
        <v>16</v>
      </c>
      <c r="D44" s="24">
        <f t="shared" si="0"/>
        <v>0.96108714961006325</v>
      </c>
      <c r="E44" s="24">
        <f t="shared" si="1"/>
        <v>9.4692996400524976E-2</v>
      </c>
      <c r="F44" s="24">
        <f t="shared" si="2"/>
        <v>19.221742992201257</v>
      </c>
      <c r="G44" s="61"/>
    </row>
    <row r="45" spans="2:8" x14ac:dyDescent="0.25">
      <c r="B45" s="23">
        <v>42</v>
      </c>
      <c r="C45" s="24" t="s">
        <v>16</v>
      </c>
      <c r="D45" s="24">
        <f t="shared" si="0"/>
        <v>0.96573029890750994</v>
      </c>
      <c r="E45" s="24">
        <f t="shared" si="1"/>
        <v>9.2862985948933829E-2</v>
      </c>
      <c r="F45" s="24">
        <f t="shared" si="2"/>
        <v>19.31460597815019</v>
      </c>
      <c r="G45" s="61"/>
      <c r="H45" s="8"/>
    </row>
    <row r="46" spans="2:8" x14ac:dyDescent="0.25">
      <c r="B46" s="23">
        <v>43</v>
      </c>
      <c r="C46" s="24" t="s">
        <v>16</v>
      </c>
      <c r="D46" s="24">
        <f t="shared" si="0"/>
        <v>0.97028583275697688</v>
      </c>
      <c r="E46" s="24">
        <f t="shared" si="1"/>
        <v>9.1110676989338835E-2</v>
      </c>
      <c r="F46" s="24">
        <f t="shared" si="2"/>
        <v>19.405716655139528</v>
      </c>
      <c r="G46" s="61"/>
      <c r="H46" s="8"/>
    </row>
    <row r="47" spans="2:8" x14ac:dyDescent="0.25">
      <c r="B47" s="23">
        <v>44</v>
      </c>
      <c r="C47" s="24" t="s">
        <v>16</v>
      </c>
      <c r="D47" s="24">
        <f t="shared" si="0"/>
        <v>0.97475738553079205</v>
      </c>
      <c r="E47" s="24">
        <f t="shared" si="1"/>
        <v>8.9431055476303367E-2</v>
      </c>
      <c r="F47" s="24">
        <f t="shared" si="2"/>
        <v>19.495147710615832</v>
      </c>
      <c r="G47" s="61"/>
      <c r="H47" s="8"/>
    </row>
    <row r="48" spans="2:8" x14ac:dyDescent="0.25">
      <c r="B48" s="23">
        <v>45</v>
      </c>
      <c r="C48" s="24" t="s">
        <v>16</v>
      </c>
      <c r="D48" s="24">
        <f t="shared" si="0"/>
        <v>0.9791483623609768</v>
      </c>
      <c r="E48" s="24">
        <f t="shared" si="1"/>
        <v>8.7819536603694903E-2</v>
      </c>
      <c r="F48" s="24">
        <f t="shared" si="2"/>
        <v>19.582967247219528</v>
      </c>
      <c r="G48" s="61"/>
      <c r="H48" s="8"/>
    </row>
    <row r="49" spans="2:13" x14ac:dyDescent="0.25">
      <c r="B49" s="23">
        <v>46</v>
      </c>
      <c r="C49" s="24" t="s">
        <v>16</v>
      </c>
      <c r="D49" s="24">
        <f t="shared" si="0"/>
        <v>0.9834619583314298</v>
      </c>
      <c r="E49" s="24">
        <f t="shared" si="1"/>
        <v>8.6271919409059983E-2</v>
      </c>
      <c r="F49" s="24">
        <f t="shared" si="2"/>
        <v>19.669239166628589</v>
      </c>
      <c r="G49" s="61"/>
      <c r="H49" s="8"/>
    </row>
    <row r="50" spans="2:13" x14ac:dyDescent="0.25">
      <c r="B50" s="23">
        <v>47</v>
      </c>
      <c r="C50" s="24" t="s">
        <v>16</v>
      </c>
      <c r="D50" s="24">
        <f t="shared" si="0"/>
        <v>0.98770117568414706</v>
      </c>
      <c r="E50" s="24">
        <f t="shared" si="1"/>
        <v>8.4784347054345233E-2</v>
      </c>
      <c r="F50" s="24">
        <f t="shared" si="2"/>
        <v>19.754023513682935</v>
      </c>
      <c r="G50" s="61"/>
      <c r="H50" s="8"/>
    </row>
    <row r="51" spans="2:13" x14ac:dyDescent="0.25">
      <c r="B51" s="23">
        <v>48</v>
      </c>
      <c r="C51" s="24" t="s">
        <v>16</v>
      </c>
      <c r="D51" s="24">
        <f t="shared" si="0"/>
        <v>0.99186883928256631</v>
      </c>
      <c r="E51" s="24">
        <f t="shared" si="1"/>
        <v>8.3353271968384934E-2</v>
      </c>
      <c r="F51" s="24">
        <f t="shared" si="2"/>
        <v>19.837376785651319</v>
      </c>
      <c r="G51" s="61"/>
      <c r="H51" s="8"/>
    </row>
    <row r="52" spans="2:13" x14ac:dyDescent="0.25">
      <c r="B52" s="23">
        <v>49</v>
      </c>
      <c r="C52" s="24" t="s">
        <v>16</v>
      </c>
      <c r="D52" s="24">
        <f t="shared" si="0"/>
        <v>0.99596761054095528</v>
      </c>
      <c r="E52" s="24">
        <f t="shared" si="1"/>
        <v>8.1975425167779559E-2</v>
      </c>
      <c r="F52" s="24">
        <f t="shared" si="2"/>
        <v>19.919352210819099</v>
      </c>
      <c r="G52" s="61"/>
      <c r="H52" s="8"/>
    </row>
    <row r="53" spans="2:13" x14ac:dyDescent="0.25">
      <c r="B53" s="23">
        <v>50</v>
      </c>
      <c r="C53" s="24" t="s">
        <v>16</v>
      </c>
      <c r="D53" s="24">
        <f t="shared" si="0"/>
        <v>1</v>
      </c>
      <c r="E53" s="24">
        <f t="shared" si="1"/>
        <v>8.0647789180894325E-2</v>
      </c>
      <c r="F53" s="24">
        <f t="shared" si="2"/>
        <v>19.999999999999993</v>
      </c>
      <c r="G53" s="62"/>
      <c r="H53" s="8"/>
    </row>
    <row r="54" spans="2:13" x14ac:dyDescent="0.25">
      <c r="G54" s="25">
        <f>SUM(G4:G53)</f>
        <v>20</v>
      </c>
    </row>
    <row r="57" spans="2:13" x14ac:dyDescent="0.25">
      <c r="B57" s="8"/>
      <c r="C57" s="8"/>
      <c r="D57" s="16" t="s">
        <v>8</v>
      </c>
      <c r="E57" s="16">
        <v>0.5</v>
      </c>
      <c r="F57" s="8"/>
      <c r="G57" s="8" t="s">
        <v>0</v>
      </c>
      <c r="H57" s="8"/>
    </row>
    <row r="58" spans="2:13" ht="60" x14ac:dyDescent="0.25">
      <c r="B58" s="17" t="s">
        <v>9</v>
      </c>
      <c r="C58" s="17" t="s">
        <v>10</v>
      </c>
      <c r="D58" s="17" t="s">
        <v>11</v>
      </c>
      <c r="E58" s="17" t="s">
        <v>12</v>
      </c>
      <c r="F58" s="17" t="s">
        <v>13</v>
      </c>
      <c r="G58" s="17" t="s">
        <v>14</v>
      </c>
      <c r="H58" s="8"/>
      <c r="K58">
        <f>50*0.3</f>
        <v>15</v>
      </c>
    </row>
    <row r="59" spans="2:13" x14ac:dyDescent="0.25">
      <c r="B59" s="18">
        <v>1</v>
      </c>
      <c r="C59" s="18" t="s">
        <v>15</v>
      </c>
      <c r="D59" s="19">
        <f>+(B59/$B$108)^$E$57</f>
        <v>0.1414213562373095</v>
      </c>
      <c r="E59" s="19">
        <f>20*(((B59/$B$108)^$E$57)-((B59-1)/$B$108)^$E$57)</f>
        <v>2.8284271247461898</v>
      </c>
      <c r="F59" s="19">
        <f>+E59</f>
        <v>2.8284271247461898</v>
      </c>
      <c r="G59" s="56">
        <v>9</v>
      </c>
      <c r="H59" s="8"/>
    </row>
    <row r="60" spans="2:13" x14ac:dyDescent="0.25">
      <c r="B60" s="18">
        <v>2</v>
      </c>
      <c r="C60" s="18" t="s">
        <v>15</v>
      </c>
      <c r="D60" s="19">
        <f t="shared" ref="D60:D108" si="3">+(B60/$B$108)^$E$57</f>
        <v>0.2</v>
      </c>
      <c r="E60" s="19">
        <f t="shared" ref="E60:E108" si="4">20*(((B60/$B$108)^$E$57)-((B60-1)/$B$108)^$E$57)</f>
        <v>1.1715728752538102</v>
      </c>
      <c r="F60" s="19">
        <f>+E60+F59</f>
        <v>4</v>
      </c>
      <c r="G60" s="57"/>
      <c r="H60" s="8"/>
    </row>
    <row r="61" spans="2:13" x14ac:dyDescent="0.25">
      <c r="B61" s="18">
        <v>3</v>
      </c>
      <c r="C61" s="18" t="s">
        <v>15</v>
      </c>
      <c r="D61" s="19">
        <f t="shared" si="3"/>
        <v>0.2449489742783178</v>
      </c>
      <c r="E61" s="19">
        <f t="shared" si="4"/>
        <v>0.89897948556635576</v>
      </c>
      <c r="F61" s="19">
        <f t="shared" ref="F61:F108" si="5">+E61+F60</f>
        <v>4.8989794855663558</v>
      </c>
      <c r="G61" s="57"/>
      <c r="H61" s="20">
        <f>+G59/20</f>
        <v>0.45</v>
      </c>
      <c r="K61">
        <f>+H61/10</f>
        <v>4.4999999999999998E-2</v>
      </c>
      <c r="M61">
        <f>+K61/$K$86</f>
        <v>3.75</v>
      </c>
    </row>
    <row r="62" spans="2:13" x14ac:dyDescent="0.25">
      <c r="B62" s="18">
        <v>4</v>
      </c>
      <c r="C62" s="18" t="s">
        <v>15</v>
      </c>
      <c r="D62" s="19">
        <f t="shared" si="3"/>
        <v>0.28284271247461901</v>
      </c>
      <c r="E62" s="19">
        <f t="shared" si="4"/>
        <v>0.75787476392602415</v>
      </c>
      <c r="F62" s="19">
        <f t="shared" si="5"/>
        <v>5.6568542494923797</v>
      </c>
      <c r="G62" s="57"/>
      <c r="H62" s="20"/>
    </row>
    <row r="63" spans="2:13" x14ac:dyDescent="0.25">
      <c r="B63" s="18">
        <v>5</v>
      </c>
      <c r="C63" s="18" t="s">
        <v>15</v>
      </c>
      <c r="D63" s="19">
        <f t="shared" si="3"/>
        <v>0.31622776601683794</v>
      </c>
      <c r="E63" s="19">
        <f t="shared" si="4"/>
        <v>0.66770107084437869</v>
      </c>
      <c r="F63" s="19">
        <f t="shared" si="5"/>
        <v>6.3245553203367582</v>
      </c>
      <c r="G63" s="57"/>
      <c r="H63" s="20"/>
    </row>
    <row r="64" spans="2:13" x14ac:dyDescent="0.25">
      <c r="B64" s="18">
        <v>6</v>
      </c>
      <c r="C64" s="18" t="s">
        <v>15</v>
      </c>
      <c r="D64" s="19">
        <f t="shared" si="3"/>
        <v>0.34641016151377546</v>
      </c>
      <c r="E64" s="19">
        <f t="shared" si="4"/>
        <v>0.60364790993875039</v>
      </c>
      <c r="F64" s="19">
        <f t="shared" si="5"/>
        <v>6.9282032302755088</v>
      </c>
      <c r="G64" s="57"/>
      <c r="H64" s="20"/>
    </row>
    <row r="65" spans="2:13" x14ac:dyDescent="0.25">
      <c r="B65" s="18">
        <v>7</v>
      </c>
      <c r="C65" s="18" t="s">
        <v>15</v>
      </c>
      <c r="D65" s="19">
        <f t="shared" si="3"/>
        <v>0.37416573867739417</v>
      </c>
      <c r="E65" s="19">
        <f t="shared" si="4"/>
        <v>0.55511154327237411</v>
      </c>
      <c r="F65" s="19">
        <f t="shared" si="5"/>
        <v>7.4833147735478827</v>
      </c>
      <c r="G65" s="57"/>
      <c r="H65" s="20"/>
    </row>
    <row r="66" spans="2:13" x14ac:dyDescent="0.25">
      <c r="B66" s="18">
        <v>8</v>
      </c>
      <c r="C66" s="18" t="s">
        <v>15</v>
      </c>
      <c r="D66" s="19">
        <f t="shared" si="3"/>
        <v>0.4</v>
      </c>
      <c r="E66" s="19">
        <f t="shared" si="4"/>
        <v>0.51668522645211712</v>
      </c>
      <c r="F66" s="19">
        <f t="shared" si="5"/>
        <v>8</v>
      </c>
      <c r="G66" s="57"/>
    </row>
    <row r="67" spans="2:13" x14ac:dyDescent="0.25">
      <c r="B67" s="18">
        <v>9</v>
      </c>
      <c r="C67" s="18" t="s">
        <v>15</v>
      </c>
      <c r="D67" s="19">
        <f t="shared" si="3"/>
        <v>0.42426406871192851</v>
      </c>
      <c r="E67" s="19">
        <f t="shared" si="4"/>
        <v>0.48528137423856976</v>
      </c>
      <c r="F67" s="19">
        <f t="shared" si="5"/>
        <v>8.4852813742385695</v>
      </c>
      <c r="G67" s="57"/>
    </row>
    <row r="68" spans="2:13" x14ac:dyDescent="0.25">
      <c r="B68" s="18">
        <v>10</v>
      </c>
      <c r="C68" s="18" t="s">
        <v>15</v>
      </c>
      <c r="D68" s="19">
        <f t="shared" si="3"/>
        <v>0.44721359549995793</v>
      </c>
      <c r="E68" s="19">
        <f t="shared" si="4"/>
        <v>0.45899053576058835</v>
      </c>
      <c r="F68" s="19">
        <f t="shared" si="5"/>
        <v>8.9442719099991574</v>
      </c>
      <c r="G68" s="57"/>
    </row>
    <row r="69" spans="2:13" x14ac:dyDescent="0.25">
      <c r="B69" s="21">
        <v>11</v>
      </c>
      <c r="C69" s="21" t="s">
        <v>15</v>
      </c>
      <c r="D69" s="22">
        <f t="shared" si="3"/>
        <v>0.46904157598234297</v>
      </c>
      <c r="E69" s="22">
        <f t="shared" si="4"/>
        <v>0.43655960964770091</v>
      </c>
      <c r="F69" s="22">
        <f t="shared" si="5"/>
        <v>9.3808315196468577</v>
      </c>
      <c r="G69" s="58">
        <f>14-G59</f>
        <v>5</v>
      </c>
    </row>
    <row r="70" spans="2:13" x14ac:dyDescent="0.25">
      <c r="B70" s="21">
        <v>12</v>
      </c>
      <c r="C70" s="21" t="s">
        <v>15</v>
      </c>
      <c r="D70" s="22">
        <f t="shared" si="3"/>
        <v>0.4898979485566356</v>
      </c>
      <c r="E70" s="22">
        <f t="shared" si="4"/>
        <v>0.41712745148585251</v>
      </c>
      <c r="F70" s="22">
        <f t="shared" si="5"/>
        <v>9.7979589711327097</v>
      </c>
      <c r="G70" s="58"/>
    </row>
    <row r="71" spans="2:13" x14ac:dyDescent="0.25">
      <c r="B71" s="21">
        <v>13</v>
      </c>
      <c r="C71" s="21" t="s">
        <v>15</v>
      </c>
      <c r="D71" s="22">
        <f t="shared" si="3"/>
        <v>0.50990195135927852</v>
      </c>
      <c r="E71" s="22">
        <f t="shared" si="4"/>
        <v>0.40008005605285835</v>
      </c>
      <c r="F71" s="22">
        <f t="shared" si="5"/>
        <v>10.198039027185569</v>
      </c>
      <c r="G71" s="58"/>
      <c r="H71" s="20">
        <f>+G69/20</f>
        <v>0.25</v>
      </c>
      <c r="K71">
        <f>+H71/15</f>
        <v>1.6666666666666666E-2</v>
      </c>
      <c r="M71">
        <f>+K71/$K$86</f>
        <v>1.3888888888888888</v>
      </c>
    </row>
    <row r="72" spans="2:13" x14ac:dyDescent="0.25">
      <c r="B72" s="21">
        <v>14</v>
      </c>
      <c r="C72" s="21" t="s">
        <v>15</v>
      </c>
      <c r="D72" s="22">
        <f t="shared" si="3"/>
        <v>0.52915026221291817</v>
      </c>
      <c r="E72" s="22">
        <f t="shared" si="4"/>
        <v>0.38496621707279299</v>
      </c>
      <c r="F72" s="22">
        <f t="shared" si="5"/>
        <v>10.583005244258363</v>
      </c>
      <c r="G72" s="58"/>
    </row>
    <row r="73" spans="2:13" x14ac:dyDescent="0.25">
      <c r="B73" s="21">
        <v>15</v>
      </c>
      <c r="C73" s="21" t="s">
        <v>15</v>
      </c>
      <c r="D73" s="22">
        <f t="shared" si="3"/>
        <v>0.54772255750516607</v>
      </c>
      <c r="E73" s="22">
        <f t="shared" si="4"/>
        <v>0.37144590584495818</v>
      </c>
      <c r="F73" s="22">
        <f t="shared" si="5"/>
        <v>10.954451150103321</v>
      </c>
      <c r="G73" s="58"/>
    </row>
    <row r="74" spans="2:13" x14ac:dyDescent="0.25">
      <c r="B74" s="21">
        <v>16</v>
      </c>
      <c r="C74" s="21" t="s">
        <v>15</v>
      </c>
      <c r="D74" s="22">
        <f t="shared" si="3"/>
        <v>0.56568542494923801</v>
      </c>
      <c r="E74" s="22">
        <f t="shared" si="4"/>
        <v>0.35925734888143879</v>
      </c>
      <c r="F74" s="22">
        <f t="shared" si="5"/>
        <v>11.313708498984759</v>
      </c>
      <c r="G74" s="58"/>
      <c r="H74" s="8"/>
    </row>
    <row r="75" spans="2:13" x14ac:dyDescent="0.25">
      <c r="B75" s="21">
        <v>17</v>
      </c>
      <c r="C75" s="21" t="s">
        <v>15</v>
      </c>
      <c r="D75" s="22">
        <f t="shared" si="3"/>
        <v>0.5830951894845301</v>
      </c>
      <c r="E75" s="22">
        <f t="shared" si="4"/>
        <v>0.34819529070584165</v>
      </c>
      <c r="F75" s="22">
        <f t="shared" si="5"/>
        <v>11.661903789690601</v>
      </c>
      <c r="G75" s="58"/>
      <c r="H75" s="8"/>
    </row>
    <row r="76" spans="2:13" x14ac:dyDescent="0.25">
      <c r="B76" s="21">
        <v>18</v>
      </c>
      <c r="C76" s="21" t="s">
        <v>15</v>
      </c>
      <c r="D76" s="22">
        <f t="shared" si="3"/>
        <v>0.6</v>
      </c>
      <c r="E76" s="22">
        <f t="shared" si="4"/>
        <v>0.33809621030939763</v>
      </c>
      <c r="F76" s="22">
        <f t="shared" si="5"/>
        <v>12</v>
      </c>
      <c r="G76" s="58"/>
      <c r="H76" s="8"/>
    </row>
    <row r="77" spans="2:13" x14ac:dyDescent="0.25">
      <c r="B77" s="21">
        <v>19</v>
      </c>
      <c r="C77" s="21" t="s">
        <v>15</v>
      </c>
      <c r="D77" s="22">
        <f t="shared" si="3"/>
        <v>0.61644140029689765</v>
      </c>
      <c r="E77" s="22">
        <f t="shared" si="4"/>
        <v>0.32882800593795336</v>
      </c>
      <c r="F77" s="22">
        <f t="shared" si="5"/>
        <v>12.328828005937954</v>
      </c>
      <c r="G77" s="58"/>
      <c r="H77" s="8"/>
    </row>
    <row r="78" spans="2:13" x14ac:dyDescent="0.25">
      <c r="B78" s="21">
        <v>20</v>
      </c>
      <c r="C78" s="21" t="s">
        <v>15</v>
      </c>
      <c r="D78" s="22">
        <f t="shared" si="3"/>
        <v>0.63245553203367588</v>
      </c>
      <c r="E78" s="22">
        <f t="shared" si="4"/>
        <v>0.32028263473556473</v>
      </c>
      <c r="F78" s="22">
        <f t="shared" si="5"/>
        <v>12.649110640673518</v>
      </c>
      <c r="G78" s="58"/>
      <c r="H78" s="8"/>
    </row>
    <row r="79" spans="2:13" x14ac:dyDescent="0.25">
      <c r="B79" s="21">
        <v>21</v>
      </c>
      <c r="C79" s="22" t="s">
        <v>16</v>
      </c>
      <c r="D79" s="22">
        <f t="shared" si="3"/>
        <v>0.64807406984078597</v>
      </c>
      <c r="E79" s="22">
        <f t="shared" si="4"/>
        <v>0.31237075614220178</v>
      </c>
      <c r="F79" s="22">
        <f t="shared" si="5"/>
        <v>12.961481396815721</v>
      </c>
      <c r="G79" s="58"/>
      <c r="H79" s="8"/>
    </row>
    <row r="80" spans="2:13" x14ac:dyDescent="0.25">
      <c r="B80" s="21">
        <v>22</v>
      </c>
      <c r="C80" s="22" t="s">
        <v>16</v>
      </c>
      <c r="D80" s="22">
        <f t="shared" si="3"/>
        <v>0.66332495807107994</v>
      </c>
      <c r="E80" s="22">
        <f t="shared" si="4"/>
        <v>0.30501776460587937</v>
      </c>
      <c r="F80" s="22">
        <f t="shared" si="5"/>
        <v>13.266499161421599</v>
      </c>
      <c r="G80" s="58"/>
      <c r="H80" s="8"/>
    </row>
    <row r="81" spans="2:13" x14ac:dyDescent="0.25">
      <c r="B81" s="21">
        <v>23</v>
      </c>
      <c r="C81" s="22" t="s">
        <v>16</v>
      </c>
      <c r="D81" s="22">
        <f t="shared" si="3"/>
        <v>0.67823299831252681</v>
      </c>
      <c r="E81" s="22">
        <f t="shared" si="4"/>
        <v>0.29816080482893748</v>
      </c>
      <c r="F81" s="22">
        <f t="shared" si="5"/>
        <v>13.564659966250536</v>
      </c>
      <c r="G81" s="58"/>
      <c r="H81" s="8"/>
    </row>
    <row r="82" spans="2:13" x14ac:dyDescent="0.25">
      <c r="B82" s="21">
        <v>24</v>
      </c>
      <c r="C82" s="22" t="s">
        <v>16</v>
      </c>
      <c r="D82" s="22">
        <f t="shared" si="3"/>
        <v>0.69282032302755092</v>
      </c>
      <c r="E82" s="22">
        <f t="shared" si="4"/>
        <v>0.29174649430048216</v>
      </c>
      <c r="F82" s="22">
        <f t="shared" si="5"/>
        <v>13.856406460551018</v>
      </c>
      <c r="G82" s="58"/>
      <c r="H82" s="8"/>
    </row>
    <row r="83" spans="2:13" x14ac:dyDescent="0.25">
      <c r="B83" s="21">
        <v>25</v>
      </c>
      <c r="C83" s="22" t="s">
        <v>16</v>
      </c>
      <c r="D83" s="22">
        <f t="shared" si="3"/>
        <v>0.70710678118654757</v>
      </c>
      <c r="E83" s="22">
        <f t="shared" si="4"/>
        <v>0.28572916317993302</v>
      </c>
      <c r="F83" s="22">
        <f t="shared" si="5"/>
        <v>14.142135623730951</v>
      </c>
      <c r="G83" s="58"/>
      <c r="H83" s="8"/>
    </row>
    <row r="84" spans="2:13" x14ac:dyDescent="0.25">
      <c r="B84" s="31">
        <v>26</v>
      </c>
      <c r="C84" s="32" t="s">
        <v>16</v>
      </c>
      <c r="D84" s="32">
        <f t="shared" si="3"/>
        <v>0.72111025509279791</v>
      </c>
      <c r="E84" s="32">
        <f t="shared" si="4"/>
        <v>0.28006947812500682</v>
      </c>
      <c r="F84" s="32">
        <f t="shared" si="5"/>
        <v>14.422205101855958</v>
      </c>
      <c r="G84" s="59">
        <f>20-G59-G69</f>
        <v>6</v>
      </c>
      <c r="H84" s="8"/>
    </row>
    <row r="85" spans="2:13" x14ac:dyDescent="0.25">
      <c r="B85" s="31">
        <v>27</v>
      </c>
      <c r="C85" s="32" t="s">
        <v>16</v>
      </c>
      <c r="D85" s="32">
        <f t="shared" si="3"/>
        <v>0.73484692283495345</v>
      </c>
      <c r="E85" s="32">
        <f t="shared" si="4"/>
        <v>0.27473335484311079</v>
      </c>
      <c r="F85" s="32">
        <f t="shared" si="5"/>
        <v>14.696938456699069</v>
      </c>
      <c r="G85" s="59"/>
      <c r="H85" s="8"/>
    </row>
    <row r="86" spans="2:13" x14ac:dyDescent="0.25">
      <c r="B86" s="31">
        <v>28</v>
      </c>
      <c r="C86" s="32" t="s">
        <v>16</v>
      </c>
      <c r="D86" s="32">
        <f t="shared" si="3"/>
        <v>0.74833147735478833</v>
      </c>
      <c r="E86" s="32">
        <f t="shared" si="4"/>
        <v>0.26969109039669759</v>
      </c>
      <c r="F86" s="32">
        <f t="shared" si="5"/>
        <v>14.966629547095767</v>
      </c>
      <c r="G86" s="59"/>
      <c r="H86" s="20">
        <f>+G84/20</f>
        <v>0.3</v>
      </c>
      <c r="K86">
        <f>+H86/25</f>
        <v>1.2E-2</v>
      </c>
      <c r="M86">
        <f>+K86/$K$86</f>
        <v>1</v>
      </c>
    </row>
    <row r="87" spans="2:13" x14ac:dyDescent="0.25">
      <c r="B87" s="31">
        <v>29</v>
      </c>
      <c r="C87" s="32" t="s">
        <v>16</v>
      </c>
      <c r="D87" s="32">
        <f t="shared" si="3"/>
        <v>0.76157731058639078</v>
      </c>
      <c r="E87" s="32">
        <f t="shared" si="4"/>
        <v>0.26491666463204888</v>
      </c>
      <c r="F87" s="32">
        <f t="shared" si="5"/>
        <v>15.231546211727816</v>
      </c>
      <c r="G87" s="59"/>
      <c r="H87" s="8"/>
    </row>
    <row r="88" spans="2:13" x14ac:dyDescent="0.25">
      <c r="B88" s="31">
        <v>30</v>
      </c>
      <c r="C88" s="32" t="s">
        <v>16</v>
      </c>
      <c r="D88" s="32">
        <f t="shared" si="3"/>
        <v>0.7745966692414834</v>
      </c>
      <c r="E88" s="32">
        <f t="shared" si="4"/>
        <v>0.26038717310185255</v>
      </c>
      <c r="F88" s="32">
        <f t="shared" si="5"/>
        <v>15.491933384829668</v>
      </c>
      <c r="G88" s="59"/>
      <c r="H88" s="8"/>
    </row>
    <row r="89" spans="2:13" x14ac:dyDescent="0.25">
      <c r="B89" s="31">
        <v>31</v>
      </c>
      <c r="C89" s="32" t="s">
        <v>16</v>
      </c>
      <c r="D89" s="32">
        <f t="shared" si="3"/>
        <v>0.78740078740118113</v>
      </c>
      <c r="E89" s="32">
        <f t="shared" si="4"/>
        <v>0.25608236319395461</v>
      </c>
      <c r="F89" s="32">
        <f t="shared" si="5"/>
        <v>15.748015748023622</v>
      </c>
      <c r="G89" s="59"/>
      <c r="H89" s="8"/>
    </row>
    <row r="90" spans="2:13" x14ac:dyDescent="0.25">
      <c r="B90" s="31">
        <v>32</v>
      </c>
      <c r="C90" s="32" t="s">
        <v>16</v>
      </c>
      <c r="D90" s="32">
        <f t="shared" si="3"/>
        <v>0.8</v>
      </c>
      <c r="E90" s="32">
        <f t="shared" si="4"/>
        <v>0.25198425197637819</v>
      </c>
      <c r="F90" s="32">
        <f t="shared" si="5"/>
        <v>16</v>
      </c>
      <c r="G90" s="59"/>
      <c r="H90" s="8"/>
    </row>
    <row r="91" spans="2:13" x14ac:dyDescent="0.25">
      <c r="B91" s="31">
        <v>33</v>
      </c>
      <c r="C91" s="32" t="s">
        <v>16</v>
      </c>
      <c r="D91" s="32">
        <f t="shared" si="3"/>
        <v>0.81240384046359604</v>
      </c>
      <c r="E91" s="32">
        <f t="shared" si="4"/>
        <v>0.24807680927191988</v>
      </c>
      <c r="F91" s="32">
        <f t="shared" si="5"/>
        <v>16.248076809271922</v>
      </c>
      <c r="G91" s="59"/>
      <c r="H91" s="8"/>
    </row>
    <row r="92" spans="2:13" x14ac:dyDescent="0.25">
      <c r="B92" s="31">
        <v>34</v>
      </c>
      <c r="C92" s="32" t="s">
        <v>16</v>
      </c>
      <c r="D92" s="32">
        <f t="shared" si="3"/>
        <v>0.82462112512353214</v>
      </c>
      <c r="E92" s="32">
        <f t="shared" si="4"/>
        <v>0.24434569319872201</v>
      </c>
      <c r="F92" s="32">
        <f t="shared" si="5"/>
        <v>16.492422502470642</v>
      </c>
      <c r="G92" s="59"/>
      <c r="H92" s="20"/>
    </row>
    <row r="93" spans="2:13" x14ac:dyDescent="0.25">
      <c r="B93" s="31">
        <v>35</v>
      </c>
      <c r="C93" s="32" t="s">
        <v>16</v>
      </c>
      <c r="D93" s="32">
        <f t="shared" si="3"/>
        <v>0.83666002653407556</v>
      </c>
      <c r="E93" s="32">
        <f t="shared" si="4"/>
        <v>0.24077802821086847</v>
      </c>
      <c r="F93" s="32">
        <f t="shared" si="5"/>
        <v>16.733200530681511</v>
      </c>
      <c r="G93" s="59"/>
      <c r="H93" s="20"/>
    </row>
    <row r="94" spans="2:13" x14ac:dyDescent="0.25">
      <c r="B94" s="31">
        <v>36</v>
      </c>
      <c r="C94" s="32" t="s">
        <v>16</v>
      </c>
      <c r="D94" s="32">
        <f t="shared" si="3"/>
        <v>0.84852813742385702</v>
      </c>
      <c r="E94" s="32">
        <f t="shared" si="4"/>
        <v>0.23736221779562916</v>
      </c>
      <c r="F94" s="32">
        <f t="shared" si="5"/>
        <v>16.970562748477139</v>
      </c>
      <c r="G94" s="59"/>
      <c r="H94" s="20"/>
    </row>
    <row r="95" spans="2:13" x14ac:dyDescent="0.25">
      <c r="B95" s="31">
        <v>37</v>
      </c>
      <c r="C95" s="32" t="s">
        <v>16</v>
      </c>
      <c r="D95" s="32">
        <f t="shared" si="3"/>
        <v>0.86023252670426265</v>
      </c>
      <c r="E95" s="32">
        <f t="shared" si="4"/>
        <v>0.2340877856081125</v>
      </c>
      <c r="F95" s="32">
        <f t="shared" si="5"/>
        <v>17.204650534085253</v>
      </c>
      <c r="G95" s="59"/>
      <c r="H95" s="20"/>
    </row>
    <row r="96" spans="2:13" x14ac:dyDescent="0.25">
      <c r="B96" s="31">
        <v>38</v>
      </c>
      <c r="C96" s="32" t="s">
        <v>16</v>
      </c>
      <c r="D96" s="32">
        <f t="shared" si="3"/>
        <v>0.87177978870813466</v>
      </c>
      <c r="E96" s="32">
        <f t="shared" si="4"/>
        <v>0.23094524007744033</v>
      </c>
      <c r="F96" s="32">
        <f t="shared" si="5"/>
        <v>17.435595774162692</v>
      </c>
      <c r="G96" s="59"/>
      <c r="H96" s="20"/>
    </row>
    <row r="97" spans="2:8" x14ac:dyDescent="0.25">
      <c r="B97" s="31">
        <v>39</v>
      </c>
      <c r="C97" s="32" t="s">
        <v>16</v>
      </c>
      <c r="D97" s="32">
        <f t="shared" si="3"/>
        <v>0.88317608663278468</v>
      </c>
      <c r="E97" s="32">
        <f t="shared" si="4"/>
        <v>0.22792595849300046</v>
      </c>
      <c r="F97" s="32">
        <f t="shared" si="5"/>
        <v>17.663521732655692</v>
      </c>
      <c r="G97" s="59"/>
      <c r="H97" s="20"/>
    </row>
    <row r="98" spans="2:8" x14ac:dyDescent="0.25">
      <c r="B98" s="31">
        <v>40</v>
      </c>
      <c r="C98" s="32" t="s">
        <v>16</v>
      </c>
      <c r="D98" s="32">
        <f t="shared" si="3"/>
        <v>0.89442719099991586</v>
      </c>
      <c r="E98" s="32">
        <f t="shared" si="4"/>
        <v>0.22502208734262341</v>
      </c>
      <c r="F98" s="32">
        <f t="shared" si="5"/>
        <v>17.888543819998315</v>
      </c>
      <c r="G98" s="59"/>
      <c r="H98" s="20"/>
    </row>
    <row r="99" spans="2:8" x14ac:dyDescent="0.25">
      <c r="B99" s="31">
        <v>41</v>
      </c>
      <c r="C99" s="32" t="s">
        <v>16</v>
      </c>
      <c r="D99" s="32">
        <f t="shared" si="3"/>
        <v>0.90553851381374162</v>
      </c>
      <c r="E99" s="32">
        <f t="shared" si="4"/>
        <v>0.22222645627651527</v>
      </c>
      <c r="F99" s="32">
        <f t="shared" si="5"/>
        <v>18.110770276274831</v>
      </c>
      <c r="G99" s="59"/>
    </row>
    <row r="100" spans="2:8" x14ac:dyDescent="0.25">
      <c r="B100" s="31">
        <v>42</v>
      </c>
      <c r="C100" s="32" t="s">
        <v>16</v>
      </c>
      <c r="D100" s="32">
        <f t="shared" si="3"/>
        <v>0.91651513899116799</v>
      </c>
      <c r="E100" s="32">
        <f t="shared" si="4"/>
        <v>0.21953250354852738</v>
      </c>
      <c r="F100" s="32">
        <f t="shared" si="5"/>
        <v>18.330302779823359</v>
      </c>
      <c r="G100" s="59"/>
      <c r="H100" s="8"/>
    </row>
    <row r="101" spans="2:8" x14ac:dyDescent="0.25">
      <c r="B101" s="31">
        <v>43</v>
      </c>
      <c r="C101" s="32" t="s">
        <v>16</v>
      </c>
      <c r="D101" s="32">
        <f t="shared" si="3"/>
        <v>0.92736184954957035</v>
      </c>
      <c r="E101" s="32">
        <f t="shared" si="4"/>
        <v>0.21693421116804723</v>
      </c>
      <c r="F101" s="32">
        <f t="shared" si="5"/>
        <v>18.547236990991408</v>
      </c>
      <c r="G101" s="59"/>
      <c r="H101" s="8"/>
    </row>
    <row r="102" spans="2:8" x14ac:dyDescent="0.25">
      <c r="B102" s="31">
        <v>44</v>
      </c>
      <c r="C102" s="32" t="s">
        <v>16</v>
      </c>
      <c r="D102" s="32">
        <f t="shared" si="3"/>
        <v>0.93808315196468595</v>
      </c>
      <c r="E102" s="32">
        <f t="shared" si="4"/>
        <v>0.21442604830231193</v>
      </c>
      <c r="F102" s="32">
        <f t="shared" si="5"/>
        <v>18.761663039293719</v>
      </c>
      <c r="G102" s="59"/>
      <c r="H102" s="8"/>
    </row>
    <row r="103" spans="2:8" x14ac:dyDescent="0.25">
      <c r="B103" s="31">
        <v>45</v>
      </c>
      <c r="C103" s="32" t="s">
        <v>16</v>
      </c>
      <c r="D103" s="32">
        <f t="shared" si="3"/>
        <v>0.94868329805051377</v>
      </c>
      <c r="E103" s="32">
        <f t="shared" si="4"/>
        <v>0.21200292171655644</v>
      </c>
      <c r="F103" s="32">
        <f t="shared" si="5"/>
        <v>18.973665961010276</v>
      </c>
      <c r="G103" s="59"/>
      <c r="H103" s="8"/>
    </row>
    <row r="104" spans="2:8" x14ac:dyDescent="0.25">
      <c r="B104" s="31">
        <v>46</v>
      </c>
      <c r="C104" s="32" t="s">
        <v>16</v>
      </c>
      <c r="D104" s="32">
        <f t="shared" si="3"/>
        <v>0.95916630466254393</v>
      </c>
      <c r="E104" s="32">
        <f t="shared" si="4"/>
        <v>0.20966013224060331</v>
      </c>
      <c r="F104" s="32">
        <f t="shared" si="5"/>
        <v>19.18332609325088</v>
      </c>
      <c r="G104" s="59"/>
      <c r="H104" s="8"/>
    </row>
    <row r="105" spans="2:8" x14ac:dyDescent="0.25">
      <c r="B105" s="31">
        <v>47</v>
      </c>
      <c r="C105" s="32" t="s">
        <v>16</v>
      </c>
      <c r="D105" s="32">
        <f t="shared" si="3"/>
        <v>0.96953597148326576</v>
      </c>
      <c r="E105" s="32">
        <f t="shared" si="4"/>
        <v>0.20739333641443647</v>
      </c>
      <c r="F105" s="32">
        <f t="shared" si="5"/>
        <v>19.390719429665317</v>
      </c>
      <c r="G105" s="59"/>
      <c r="H105" s="8"/>
    </row>
    <row r="106" spans="2:8" x14ac:dyDescent="0.25">
      <c r="B106" s="31">
        <v>48</v>
      </c>
      <c r="C106" s="32" t="s">
        <v>16</v>
      </c>
      <c r="D106" s="32">
        <f t="shared" si="3"/>
        <v>0.9797958971132712</v>
      </c>
      <c r="E106" s="32">
        <f t="shared" si="4"/>
        <v>0.2051985126001088</v>
      </c>
      <c r="F106" s="32">
        <f t="shared" si="5"/>
        <v>19.595917942265427</v>
      </c>
      <c r="G106" s="59"/>
      <c r="H106" s="8"/>
    </row>
    <row r="107" spans="2:8" x14ac:dyDescent="0.25">
      <c r="B107" s="31">
        <v>49</v>
      </c>
      <c r="C107" s="32" t="s">
        <v>16</v>
      </c>
      <c r="D107" s="32">
        <f t="shared" si="3"/>
        <v>0.98994949366116658</v>
      </c>
      <c r="E107" s="32">
        <f t="shared" si="4"/>
        <v>0.20307193095790765</v>
      </c>
      <c r="F107" s="32">
        <f t="shared" si="5"/>
        <v>19.798989873223334</v>
      </c>
      <c r="G107" s="59"/>
      <c r="H107" s="8"/>
    </row>
    <row r="108" spans="2:8" x14ac:dyDescent="0.25">
      <c r="B108" s="31">
        <v>50</v>
      </c>
      <c r="C108" s="32" t="s">
        <v>16</v>
      </c>
      <c r="D108" s="32">
        <f t="shared" si="3"/>
        <v>1</v>
      </c>
      <c r="E108" s="32">
        <f t="shared" si="4"/>
        <v>0.20101012677666841</v>
      </c>
      <c r="F108" s="32">
        <f t="shared" si="5"/>
        <v>20.000000000000004</v>
      </c>
      <c r="G108" s="60"/>
      <c r="H108" s="8"/>
    </row>
    <row r="109" spans="2:8" x14ac:dyDescent="0.25">
      <c r="G109" s="25">
        <f>SUM(G59:G108)</f>
        <v>20</v>
      </c>
    </row>
    <row r="112" spans="2:8" x14ac:dyDescent="0.25">
      <c r="B112" s="8"/>
      <c r="C112" s="8"/>
      <c r="D112" s="16" t="s">
        <v>8</v>
      </c>
      <c r="E112" s="16">
        <v>0.8</v>
      </c>
      <c r="F112" s="8"/>
      <c r="G112" s="8" t="s">
        <v>0</v>
      </c>
      <c r="H112" s="8"/>
    </row>
    <row r="113" spans="2:13" ht="60" x14ac:dyDescent="0.25">
      <c r="B113" s="17" t="s">
        <v>9</v>
      </c>
      <c r="C113" s="17" t="s">
        <v>10</v>
      </c>
      <c r="D113" s="17" t="s">
        <v>11</v>
      </c>
      <c r="E113" s="17" t="s">
        <v>12</v>
      </c>
      <c r="F113" s="17" t="s">
        <v>13</v>
      </c>
      <c r="G113" s="17" t="s">
        <v>14</v>
      </c>
      <c r="H113" s="8"/>
      <c r="K113">
        <f>50*0.3</f>
        <v>15</v>
      </c>
    </row>
    <row r="114" spans="2:13" x14ac:dyDescent="0.25">
      <c r="B114" s="18">
        <v>1</v>
      </c>
      <c r="C114" s="18" t="s">
        <v>15</v>
      </c>
      <c r="D114" s="19">
        <f>+(B114/$B$163)^$E$112</f>
        <v>4.3734482957731115E-2</v>
      </c>
      <c r="E114" s="19">
        <f>20*(((B114/$B$163)^$E$112)-((B114-1)/$B$163)^$E$112)</f>
        <v>0.87468965915462227</v>
      </c>
      <c r="F114" s="19">
        <f>+E114</f>
        <v>0.87468965915462227</v>
      </c>
      <c r="G114" s="56">
        <v>6</v>
      </c>
      <c r="H114" s="8"/>
    </row>
    <row r="115" spans="2:13" x14ac:dyDescent="0.25">
      <c r="B115" s="18">
        <v>2</v>
      </c>
      <c r="C115" s="18" t="s">
        <v>15</v>
      </c>
      <c r="D115" s="19">
        <f t="shared" ref="D115:D163" si="6">+(B115/$B$163)^$E$112</f>
        <v>7.6146157548635129E-2</v>
      </c>
      <c r="E115" s="19">
        <f t="shared" ref="E115:E163" si="7">20*(((B115/$B$163)^$E$112)-((B115-1)/$B$163)^$E$112)</f>
        <v>0.64823349181808032</v>
      </c>
      <c r="F115" s="19">
        <f>+E115+F114</f>
        <v>1.5229231509727026</v>
      </c>
      <c r="G115" s="57"/>
      <c r="H115" s="8"/>
    </row>
    <row r="116" spans="2:13" x14ac:dyDescent="0.25">
      <c r="B116" s="18">
        <v>3</v>
      </c>
      <c r="C116" s="18" t="s">
        <v>15</v>
      </c>
      <c r="D116" s="19">
        <f t="shared" si="6"/>
        <v>0.10532246145679582</v>
      </c>
      <c r="E116" s="19">
        <f t="shared" si="7"/>
        <v>0.58352607816321367</v>
      </c>
      <c r="F116" s="19">
        <f t="shared" ref="F116:F163" si="8">+E116+F115</f>
        <v>2.106449229135916</v>
      </c>
      <c r="G116" s="57"/>
      <c r="H116" s="20">
        <f>+G114/20</f>
        <v>0.3</v>
      </c>
      <c r="K116">
        <f>+H116/10</f>
        <v>0.03</v>
      </c>
      <c r="M116">
        <f>+K116/K$141</f>
        <v>1.875</v>
      </c>
    </row>
    <row r="117" spans="2:13" x14ac:dyDescent="0.25">
      <c r="B117" s="18">
        <v>4</v>
      </c>
      <c r="C117" s="18" t="s">
        <v>15</v>
      </c>
      <c r="D117" s="19">
        <f t="shared" si="6"/>
        <v>0.13257816069359946</v>
      </c>
      <c r="E117" s="19">
        <f t="shared" si="7"/>
        <v>0.54511398473607287</v>
      </c>
      <c r="F117" s="19">
        <f t="shared" si="8"/>
        <v>2.6515632138719889</v>
      </c>
      <c r="G117" s="57"/>
      <c r="H117" s="20"/>
    </row>
    <row r="118" spans="2:13" x14ac:dyDescent="0.25">
      <c r="B118" s="18">
        <v>5</v>
      </c>
      <c r="C118" s="18" t="s">
        <v>15</v>
      </c>
      <c r="D118" s="19">
        <f t="shared" si="6"/>
        <v>0.15848931924611137</v>
      </c>
      <c r="E118" s="19">
        <f t="shared" si="7"/>
        <v>0.5182231710502383</v>
      </c>
      <c r="F118" s="19">
        <f t="shared" si="8"/>
        <v>3.1697863849222272</v>
      </c>
      <c r="G118" s="57"/>
      <c r="H118" s="20"/>
    </row>
    <row r="119" spans="2:13" x14ac:dyDescent="0.25">
      <c r="B119" s="18">
        <v>6</v>
      </c>
      <c r="C119" s="18" t="s">
        <v>15</v>
      </c>
      <c r="D119" s="19">
        <f t="shared" si="6"/>
        <v>0.18337705629789586</v>
      </c>
      <c r="E119" s="19">
        <f t="shared" si="7"/>
        <v>0.49775474103568973</v>
      </c>
      <c r="F119" s="19">
        <f t="shared" si="8"/>
        <v>3.6675411259579169</v>
      </c>
      <c r="G119" s="57"/>
      <c r="H119" s="20"/>
    </row>
    <row r="120" spans="2:13" x14ac:dyDescent="0.25">
      <c r="B120" s="18">
        <v>7</v>
      </c>
      <c r="C120" s="18" t="s">
        <v>15</v>
      </c>
      <c r="D120" s="19">
        <f t="shared" si="6"/>
        <v>0.20744474060860166</v>
      </c>
      <c r="E120" s="19">
        <f t="shared" si="7"/>
        <v>0.48135368621411601</v>
      </c>
      <c r="F120" s="19">
        <f t="shared" si="8"/>
        <v>4.148894812172033</v>
      </c>
      <c r="G120" s="57"/>
      <c r="H120" s="20"/>
    </row>
    <row r="121" spans="2:13" x14ac:dyDescent="0.25">
      <c r="B121" s="18">
        <v>8</v>
      </c>
      <c r="C121" s="18" t="s">
        <v>15</v>
      </c>
      <c r="D121" s="19">
        <f t="shared" si="6"/>
        <v>0.23083198494515411</v>
      </c>
      <c r="E121" s="19">
        <f t="shared" si="7"/>
        <v>0.46774488673104908</v>
      </c>
      <c r="F121" s="19">
        <f t="shared" si="8"/>
        <v>4.6166396989030822</v>
      </c>
      <c r="G121" s="57"/>
    </row>
    <row r="122" spans="2:13" x14ac:dyDescent="0.25">
      <c r="B122" s="18">
        <v>9</v>
      </c>
      <c r="C122" s="18" t="s">
        <v>15</v>
      </c>
      <c r="D122" s="19">
        <f t="shared" si="6"/>
        <v>0.25364015159477993</v>
      </c>
      <c r="E122" s="19">
        <f t="shared" si="7"/>
        <v>0.45616333299251632</v>
      </c>
      <c r="F122" s="19">
        <f t="shared" si="8"/>
        <v>5.0728030318955986</v>
      </c>
      <c r="G122" s="57"/>
    </row>
    <row r="123" spans="2:13" x14ac:dyDescent="0.25">
      <c r="B123" s="18">
        <v>10</v>
      </c>
      <c r="C123" s="18" t="s">
        <v>15</v>
      </c>
      <c r="D123" s="19">
        <f t="shared" si="6"/>
        <v>0.27594593229224296</v>
      </c>
      <c r="E123" s="19">
        <f t="shared" si="7"/>
        <v>0.44611561394926058</v>
      </c>
      <c r="F123" s="19">
        <f t="shared" si="8"/>
        <v>5.5189186458448596</v>
      </c>
      <c r="G123" s="57"/>
    </row>
    <row r="124" spans="2:13" x14ac:dyDescent="0.25">
      <c r="B124" s="21">
        <v>11</v>
      </c>
      <c r="C124" s="21" t="s">
        <v>15</v>
      </c>
      <c r="D124" s="22">
        <f t="shared" si="6"/>
        <v>0.2978092237915817</v>
      </c>
      <c r="E124" s="22">
        <f t="shared" si="7"/>
        <v>0.43726582998677488</v>
      </c>
      <c r="F124" s="22">
        <f t="shared" si="8"/>
        <v>5.956184475831634</v>
      </c>
      <c r="G124" s="58">
        <f>12-G114</f>
        <v>6</v>
      </c>
    </row>
    <row r="125" spans="2:13" x14ac:dyDescent="0.25">
      <c r="B125" s="21">
        <v>12</v>
      </c>
      <c r="C125" s="21" t="s">
        <v>15</v>
      </c>
      <c r="D125" s="22">
        <f t="shared" si="6"/>
        <v>0.31927799931143658</v>
      </c>
      <c r="E125" s="22">
        <f t="shared" si="7"/>
        <v>0.42937551039709754</v>
      </c>
      <c r="F125" s="22">
        <f t="shared" si="8"/>
        <v>6.3855599862287313</v>
      </c>
      <c r="G125" s="58"/>
    </row>
    <row r="126" spans="2:13" x14ac:dyDescent="0.25">
      <c r="B126" s="21">
        <v>13</v>
      </c>
      <c r="C126" s="21" t="s">
        <v>15</v>
      </c>
      <c r="D126" s="22">
        <f t="shared" si="6"/>
        <v>0.34039147782151968</v>
      </c>
      <c r="E126" s="22">
        <f t="shared" si="7"/>
        <v>0.42226957020166211</v>
      </c>
      <c r="F126" s="22">
        <f t="shared" si="8"/>
        <v>6.8078295564303932</v>
      </c>
      <c r="G126" s="58"/>
      <c r="H126" s="20">
        <f>+G124/20</f>
        <v>0.3</v>
      </c>
      <c r="K126">
        <f>+H126/15</f>
        <v>0.02</v>
      </c>
      <c r="M126">
        <f>+K126/K$141</f>
        <v>1.25</v>
      </c>
    </row>
    <row r="127" spans="2:13" x14ac:dyDescent="0.25">
      <c r="B127" s="21">
        <v>14</v>
      </c>
      <c r="C127" s="21" t="s">
        <v>15</v>
      </c>
      <c r="D127" s="22">
        <f t="shared" si="6"/>
        <v>0.36118227157927313</v>
      </c>
      <c r="E127" s="22">
        <f t="shared" si="7"/>
        <v>0.4158158751550689</v>
      </c>
      <c r="F127" s="22">
        <f t="shared" si="8"/>
        <v>7.2236454315854619</v>
      </c>
      <c r="G127" s="58"/>
    </row>
    <row r="128" spans="2:13" x14ac:dyDescent="0.25">
      <c r="B128" s="21">
        <v>15</v>
      </c>
      <c r="C128" s="21" t="s">
        <v>15</v>
      </c>
      <c r="D128" s="22">
        <f t="shared" si="6"/>
        <v>0.38167789096181753</v>
      </c>
      <c r="E128" s="22">
        <f t="shared" si="7"/>
        <v>0.40991238765088811</v>
      </c>
      <c r="F128" s="22">
        <f t="shared" si="8"/>
        <v>7.6335578192363496</v>
      </c>
      <c r="G128" s="58"/>
    </row>
    <row r="129" spans="2:13" x14ac:dyDescent="0.25">
      <c r="B129" s="21">
        <v>16</v>
      </c>
      <c r="C129" s="21" t="s">
        <v>15</v>
      </c>
      <c r="D129" s="22">
        <f t="shared" si="6"/>
        <v>0.40190182904153282</v>
      </c>
      <c r="E129" s="22">
        <f t="shared" si="7"/>
        <v>0.40447876159430574</v>
      </c>
      <c r="F129" s="22">
        <f t="shared" si="8"/>
        <v>8.0380365808306546</v>
      </c>
      <c r="G129" s="58"/>
      <c r="H129" s="8"/>
    </row>
    <row r="130" spans="2:13" x14ac:dyDescent="0.25">
      <c r="B130" s="21">
        <v>17</v>
      </c>
      <c r="C130" s="21" t="s">
        <v>15</v>
      </c>
      <c r="D130" s="22">
        <f t="shared" si="6"/>
        <v>0.42187436223424096</v>
      </c>
      <c r="E130" s="22">
        <f t="shared" si="7"/>
        <v>0.39945066385416284</v>
      </c>
      <c r="F130" s="22">
        <f t="shared" si="8"/>
        <v>8.4374872446848173</v>
      </c>
      <c r="G130" s="58"/>
      <c r="H130" s="8"/>
    </row>
    <row r="131" spans="2:13" x14ac:dyDescent="0.25">
      <c r="B131" s="21">
        <v>18</v>
      </c>
      <c r="C131" s="21" t="s">
        <v>15</v>
      </c>
      <c r="D131" s="22">
        <f t="shared" si="6"/>
        <v>0.44161315369069992</v>
      </c>
      <c r="E131" s="22">
        <f t="shared" si="7"/>
        <v>0.39477582912917919</v>
      </c>
      <c r="F131" s="22">
        <f t="shared" si="8"/>
        <v>8.832263073813996</v>
      </c>
      <c r="G131" s="58"/>
      <c r="H131" s="8"/>
    </row>
    <row r="132" spans="2:13" x14ac:dyDescent="0.25">
      <c r="B132" s="21">
        <v>19</v>
      </c>
      <c r="C132" s="21" t="s">
        <v>15</v>
      </c>
      <c r="D132" s="22">
        <f t="shared" si="6"/>
        <v>0.46113371629291966</v>
      </c>
      <c r="E132" s="22">
        <f t="shared" si="7"/>
        <v>0.39041125204439475</v>
      </c>
      <c r="F132" s="22">
        <f t="shared" si="8"/>
        <v>9.2226743258583905</v>
      </c>
      <c r="G132" s="58"/>
      <c r="H132" s="8"/>
    </row>
    <row r="133" spans="2:13" x14ac:dyDescent="0.25">
      <c r="B133" s="21">
        <v>20</v>
      </c>
      <c r="C133" s="21" t="s">
        <v>15</v>
      </c>
      <c r="D133" s="22">
        <f t="shared" si="6"/>
        <v>0.48044977359257252</v>
      </c>
      <c r="E133" s="22">
        <f t="shared" si="7"/>
        <v>0.38632114599305711</v>
      </c>
      <c r="F133" s="22">
        <f t="shared" si="8"/>
        <v>9.608995471851447</v>
      </c>
      <c r="G133" s="58"/>
      <c r="H133" s="8"/>
    </row>
    <row r="134" spans="2:13" x14ac:dyDescent="0.25">
      <c r="B134" s="21">
        <v>21</v>
      </c>
      <c r="C134" s="22" t="s">
        <v>16</v>
      </c>
      <c r="D134" s="22">
        <f t="shared" si="6"/>
        <v>0.49957354516528452</v>
      </c>
      <c r="E134" s="22">
        <f t="shared" si="7"/>
        <v>0.38247543145424001</v>
      </c>
      <c r="F134" s="22">
        <f t="shared" si="8"/>
        <v>9.9914709033056877</v>
      </c>
      <c r="G134" s="58"/>
      <c r="H134" s="8"/>
    </row>
    <row r="135" spans="2:13" x14ac:dyDescent="0.25">
      <c r="B135" s="21">
        <v>22</v>
      </c>
      <c r="C135" s="22" t="s">
        <v>16</v>
      </c>
      <c r="D135" s="22">
        <f t="shared" si="6"/>
        <v>0.51851597505308589</v>
      </c>
      <c r="E135" s="22">
        <f t="shared" si="7"/>
        <v>0.37884859775602742</v>
      </c>
      <c r="F135" s="22">
        <f t="shared" si="8"/>
        <v>10.370319501061715</v>
      </c>
      <c r="G135" s="58"/>
      <c r="H135" s="8"/>
    </row>
    <row r="136" spans="2:13" x14ac:dyDescent="0.25">
      <c r="B136" s="21">
        <v>23</v>
      </c>
      <c r="C136" s="22" t="s">
        <v>16</v>
      </c>
      <c r="D136" s="22">
        <f t="shared" si="6"/>
        <v>0.53728691671525053</v>
      </c>
      <c r="E136" s="22">
        <f t="shared" si="7"/>
        <v>0.37541883324329284</v>
      </c>
      <c r="F136" s="22">
        <f t="shared" si="8"/>
        <v>10.745738334305008</v>
      </c>
      <c r="G136" s="58"/>
      <c r="H136" s="8"/>
    </row>
    <row r="137" spans="2:13" x14ac:dyDescent="0.25">
      <c r="B137" s="21">
        <v>24</v>
      </c>
      <c r="C137" s="22" t="s">
        <v>16</v>
      </c>
      <c r="D137" s="22">
        <f t="shared" si="6"/>
        <v>0.55589528429726132</v>
      </c>
      <c r="E137" s="22">
        <f t="shared" si="7"/>
        <v>0.37216735164021575</v>
      </c>
      <c r="F137" s="22">
        <f t="shared" si="8"/>
        <v>11.117905685945225</v>
      </c>
      <c r="G137" s="58"/>
      <c r="H137" s="8"/>
    </row>
    <row r="138" spans="2:13" x14ac:dyDescent="0.25">
      <c r="B138" s="21">
        <v>25</v>
      </c>
      <c r="C138" s="22" t="s">
        <v>16</v>
      </c>
      <c r="D138" s="22">
        <f t="shared" si="6"/>
        <v>0.57434917749851755</v>
      </c>
      <c r="E138" s="22">
        <f t="shared" si="7"/>
        <v>0.36907786402512466</v>
      </c>
      <c r="F138" s="22">
        <f t="shared" si="8"/>
        <v>11.486983549970349</v>
      </c>
      <c r="G138" s="58"/>
      <c r="H138" s="8"/>
    </row>
    <row r="139" spans="2:13" x14ac:dyDescent="0.25">
      <c r="B139" s="31">
        <v>26</v>
      </c>
      <c r="C139" s="32" t="s">
        <v>16</v>
      </c>
      <c r="D139" s="24">
        <f t="shared" si="6"/>
        <v>0.59265598551744825</v>
      </c>
      <c r="E139" s="24">
        <f t="shared" si="7"/>
        <v>0.36613616037861396</v>
      </c>
      <c r="F139" s="32">
        <f t="shared" si="8"/>
        <v>11.853119710348963</v>
      </c>
      <c r="G139" s="59">
        <f>20-G114-G124</f>
        <v>8</v>
      </c>
      <c r="H139" s="8"/>
    </row>
    <row r="140" spans="2:13" x14ac:dyDescent="0.25">
      <c r="B140" s="31">
        <v>27</v>
      </c>
      <c r="C140" s="32" t="s">
        <v>16</v>
      </c>
      <c r="D140" s="24">
        <f t="shared" si="6"/>
        <v>0.61082247424888592</v>
      </c>
      <c r="E140" s="24">
        <f t="shared" si="7"/>
        <v>0.36332977462875338</v>
      </c>
      <c r="F140" s="32">
        <f t="shared" si="8"/>
        <v>12.216449484977716</v>
      </c>
      <c r="G140" s="59"/>
      <c r="H140" s="8"/>
    </row>
    <row r="141" spans="2:13" x14ac:dyDescent="0.25">
      <c r="B141" s="31">
        <v>28</v>
      </c>
      <c r="C141" s="32" t="s">
        <v>16</v>
      </c>
      <c r="D141" s="24">
        <f t="shared" si="6"/>
        <v>0.62885485995181978</v>
      </c>
      <c r="E141" s="24">
        <f t="shared" si="7"/>
        <v>0.36064771405867724</v>
      </c>
      <c r="F141" s="32">
        <f t="shared" si="8"/>
        <v>12.577097199036393</v>
      </c>
      <c r="G141" s="59"/>
      <c r="H141" s="20">
        <f>+G139/20</f>
        <v>0.4</v>
      </c>
      <c r="K141">
        <f>+H141/25</f>
        <v>1.6E-2</v>
      </c>
      <c r="M141">
        <f>+K141/K$141</f>
        <v>1</v>
      </c>
    </row>
    <row r="142" spans="2:13" x14ac:dyDescent="0.25">
      <c r="B142" s="31">
        <v>29</v>
      </c>
      <c r="C142" s="32" t="s">
        <v>16</v>
      </c>
      <c r="D142" s="24">
        <f t="shared" si="6"/>
        <v>0.6467588718945011</v>
      </c>
      <c r="E142" s="24">
        <f t="shared" si="7"/>
        <v>0.35808023885362639</v>
      </c>
      <c r="F142" s="32">
        <f t="shared" si="8"/>
        <v>12.935177437890019</v>
      </c>
      <c r="G142" s="59"/>
      <c r="H142" s="8"/>
    </row>
    <row r="143" spans="2:13" x14ac:dyDescent="0.25">
      <c r="B143" s="31">
        <v>30</v>
      </c>
      <c r="C143" s="32" t="s">
        <v>16</v>
      </c>
      <c r="D143" s="24">
        <f t="shared" si="6"/>
        <v>0.66453980594897388</v>
      </c>
      <c r="E143" s="24">
        <f t="shared" si="7"/>
        <v>0.35561868108945571</v>
      </c>
      <c r="F143" s="32">
        <f t="shared" si="8"/>
        <v>13.290796118979475</v>
      </c>
      <c r="G143" s="59"/>
      <c r="H143" s="8"/>
    </row>
    <row r="144" spans="2:13" x14ac:dyDescent="0.25">
      <c r="B144" s="31">
        <v>31</v>
      </c>
      <c r="C144" s="32" t="s">
        <v>16</v>
      </c>
      <c r="D144" s="24">
        <f t="shared" si="6"/>
        <v>0.68220257070034895</v>
      </c>
      <c r="E144" s="24">
        <f t="shared" si="7"/>
        <v>0.35325529502750141</v>
      </c>
      <c r="F144" s="32">
        <f t="shared" si="8"/>
        <v>13.644051414006977</v>
      </c>
      <c r="G144" s="59"/>
      <c r="H144" s="8"/>
    </row>
    <row r="145" spans="2:8" x14ac:dyDescent="0.25">
      <c r="B145" s="31">
        <v>32</v>
      </c>
      <c r="C145" s="32" t="s">
        <v>16</v>
      </c>
      <c r="D145" s="24">
        <f t="shared" si="6"/>
        <v>0.69975172732369795</v>
      </c>
      <c r="E145" s="24">
        <f t="shared" si="7"/>
        <v>0.35098313246697987</v>
      </c>
      <c r="F145" s="32">
        <f t="shared" si="8"/>
        <v>13.995034546473956</v>
      </c>
      <c r="G145" s="59"/>
      <c r="H145" s="8"/>
    </row>
    <row r="146" spans="2:8" x14ac:dyDescent="0.25">
      <c r="B146" s="31">
        <v>33</v>
      </c>
      <c r="C146" s="32" t="s">
        <v>16</v>
      </c>
      <c r="D146" s="24">
        <f t="shared" si="6"/>
        <v>0.7171915242391691</v>
      </c>
      <c r="E146" s="24">
        <f t="shared" si="7"/>
        <v>0.34879593830942301</v>
      </c>
      <c r="F146" s="32">
        <f t="shared" si="8"/>
        <v>14.343830484783378</v>
      </c>
      <c r="G146" s="59"/>
      <c r="H146" s="8"/>
    </row>
    <row r="147" spans="2:8" x14ac:dyDescent="0.25">
      <c r="B147" s="31">
        <v>34</v>
      </c>
      <c r="C147" s="32" t="s">
        <v>16</v>
      </c>
      <c r="D147" s="24">
        <f t="shared" si="6"/>
        <v>0.73452592736642319</v>
      </c>
      <c r="E147" s="24">
        <f t="shared" si="7"/>
        <v>0.34668806254508189</v>
      </c>
      <c r="F147" s="32">
        <f t="shared" si="8"/>
        <v>14.690518547328461</v>
      </c>
      <c r="G147" s="59"/>
      <c r="H147" s="20"/>
    </row>
    <row r="148" spans="2:8" x14ac:dyDescent="0.25">
      <c r="B148" s="31">
        <v>35</v>
      </c>
      <c r="C148" s="32" t="s">
        <v>16</v>
      </c>
      <c r="D148" s="24">
        <f t="shared" si="6"/>
        <v>0.75175864665004544</v>
      </c>
      <c r="E148" s="24">
        <f t="shared" si="7"/>
        <v>0.34465438567244489</v>
      </c>
      <c r="F148" s="32">
        <f t="shared" si="8"/>
        <v>15.035172933000906</v>
      </c>
      <c r="G148" s="59"/>
      <c r="H148" s="20"/>
    </row>
    <row r="149" spans="2:8" x14ac:dyDescent="0.25">
      <c r="B149" s="31">
        <v>36</v>
      </c>
      <c r="C149" s="32" t="s">
        <v>16</v>
      </c>
      <c r="D149" s="24">
        <f t="shared" si="6"/>
        <v>0.7688931594088334</v>
      </c>
      <c r="E149" s="24">
        <f t="shared" si="7"/>
        <v>0.34269025517575935</v>
      </c>
      <c r="F149" s="32">
        <f t="shared" si="8"/>
        <v>15.377863188176665</v>
      </c>
      <c r="G149" s="59"/>
      <c r="H149" s="20"/>
    </row>
    <row r="150" spans="2:8" x14ac:dyDescent="0.25">
      <c r="B150" s="31">
        <v>37</v>
      </c>
      <c r="C150" s="32" t="s">
        <v>16</v>
      </c>
      <c r="D150" s="24">
        <f t="shared" si="6"/>
        <v>0.7859327309668146</v>
      </c>
      <c r="E150" s="24">
        <f t="shared" si="7"/>
        <v>0.34079143115962385</v>
      </c>
      <c r="F150" s="32">
        <f t="shared" si="8"/>
        <v>15.718654619336288</v>
      </c>
      <c r="G150" s="59"/>
      <c r="H150" s="20"/>
    </row>
    <row r="151" spans="2:8" x14ac:dyDescent="0.25">
      <c r="B151" s="31">
        <v>38</v>
      </c>
      <c r="C151" s="32" t="s">
        <v>16</v>
      </c>
      <c r="D151" s="24">
        <f t="shared" si="6"/>
        <v>0.80288043294727274</v>
      </c>
      <c r="E151" s="24">
        <f t="shared" si="7"/>
        <v>0.33895403960916282</v>
      </c>
      <c r="F151" s="32">
        <f t="shared" si="8"/>
        <v>16.057608658945451</v>
      </c>
      <c r="G151" s="59"/>
      <c r="H151" s="20"/>
    </row>
    <row r="152" spans="2:8" x14ac:dyDescent="0.25">
      <c r="B152" s="31">
        <v>39</v>
      </c>
      <c r="C152" s="32" t="s">
        <v>16</v>
      </c>
      <c r="D152" s="24">
        <f t="shared" si="6"/>
        <v>0.81973915954895893</v>
      </c>
      <c r="E152" s="24">
        <f t="shared" si="7"/>
        <v>0.33717453203372383</v>
      </c>
      <c r="F152" s="32">
        <f t="shared" si="8"/>
        <v>16.394783190979176</v>
      </c>
      <c r="G152" s="59"/>
      <c r="H152" s="20"/>
    </row>
    <row r="153" spans="2:8" x14ac:dyDescent="0.25">
      <c r="B153" s="31">
        <v>40</v>
      </c>
      <c r="C153" s="32" t="s">
        <v>16</v>
      </c>
      <c r="D153" s="24">
        <f t="shared" si="6"/>
        <v>0.83651164207301865</v>
      </c>
      <c r="E153" s="24">
        <f t="shared" si="7"/>
        <v>0.33544965048119435</v>
      </c>
      <c r="F153" s="32">
        <f t="shared" si="8"/>
        <v>16.730232841460371</v>
      </c>
      <c r="G153" s="59"/>
      <c r="H153" s="20"/>
    </row>
    <row r="154" spans="2:8" x14ac:dyDescent="0.25">
      <c r="B154" s="31">
        <v>41</v>
      </c>
      <c r="C154" s="32" t="s">
        <v>16</v>
      </c>
      <c r="D154" s="24">
        <f t="shared" si="6"/>
        <v>0.85320046192761412</v>
      </c>
      <c r="E154" s="24">
        <f t="shared" si="7"/>
        <v>0.33377639709190943</v>
      </c>
      <c r="F154" s="32">
        <f t="shared" si="8"/>
        <v>17.064009238552281</v>
      </c>
      <c r="G154" s="59"/>
    </row>
    <row r="155" spans="2:8" x14ac:dyDescent="0.25">
      <c r="B155" s="31">
        <v>42</v>
      </c>
      <c r="C155" s="32" t="s">
        <v>16</v>
      </c>
      <c r="D155" s="24">
        <f t="shared" si="6"/>
        <v>0.86980806230296037</v>
      </c>
      <c r="E155" s="24">
        <f t="shared" si="7"/>
        <v>0.33215200750692508</v>
      </c>
      <c r="F155" s="32">
        <f t="shared" si="8"/>
        <v>17.396161246059204</v>
      </c>
      <c r="G155" s="59"/>
      <c r="H155" s="8"/>
    </row>
    <row r="156" spans="2:8" x14ac:dyDescent="0.25">
      <c r="B156" s="31">
        <v>43</v>
      </c>
      <c r="C156" s="32" t="s">
        <v>16</v>
      </c>
      <c r="D156" s="24">
        <f t="shared" si="6"/>
        <v>0.88633675868108885</v>
      </c>
      <c r="E156" s="24">
        <f t="shared" si="7"/>
        <v>0.33057392756256965</v>
      </c>
      <c r="F156" s="32">
        <f t="shared" si="8"/>
        <v>17.726735173621773</v>
      </c>
      <c r="G156" s="59"/>
      <c r="H156" s="8"/>
    </row>
    <row r="157" spans="2:8" x14ac:dyDescent="0.25">
      <c r="B157" s="31">
        <v>44</v>
      </c>
      <c r="C157" s="32" t="s">
        <v>16</v>
      </c>
      <c r="D157" s="24">
        <f t="shared" si="6"/>
        <v>0.90278874832100597</v>
      </c>
      <c r="E157" s="24">
        <f t="shared" si="7"/>
        <v>0.32903979279834239</v>
      </c>
      <c r="F157" s="32">
        <f t="shared" si="8"/>
        <v>18.055774966420117</v>
      </c>
      <c r="G157" s="59"/>
      <c r="H157" s="8"/>
    </row>
    <row r="158" spans="2:8" x14ac:dyDescent="0.25">
      <c r="B158" s="31">
        <v>45</v>
      </c>
      <c r="C158" s="32" t="s">
        <v>16</v>
      </c>
      <c r="D158" s="24">
        <f t="shared" si="6"/>
        <v>0.91916611884012156</v>
      </c>
      <c r="E158" s="24">
        <f t="shared" si="7"/>
        <v>0.32754741038231172</v>
      </c>
      <c r="F158" s="32">
        <f t="shared" si="8"/>
        <v>18.383322376802429</v>
      </c>
      <c r="G158" s="59"/>
      <c r="H158" s="8"/>
    </row>
    <row r="159" spans="2:8" x14ac:dyDescent="0.25">
      <c r="B159" s="31">
        <v>46</v>
      </c>
      <c r="C159" s="32" t="s">
        <v>16</v>
      </c>
      <c r="D159" s="24">
        <f t="shared" si="6"/>
        <v>0.93547085599619828</v>
      </c>
      <c r="E159" s="24">
        <f t="shared" si="7"/>
        <v>0.32609474312153441</v>
      </c>
      <c r="F159" s="32">
        <f t="shared" si="8"/>
        <v>18.709417119923963</v>
      </c>
      <c r="G159" s="59"/>
      <c r="H159" s="8"/>
    </row>
    <row r="160" spans="2:8" x14ac:dyDescent="0.25">
      <c r="B160" s="31">
        <v>47</v>
      </c>
      <c r="C160" s="32" t="s">
        <v>16</v>
      </c>
      <c r="D160" s="24">
        <f t="shared" si="6"/>
        <v>0.95170485076004274</v>
      </c>
      <c r="E160" s="24">
        <f t="shared" si="7"/>
        <v>0.32467989527688923</v>
      </c>
      <c r="F160" s="32">
        <f t="shared" si="8"/>
        <v>19.034097015200853</v>
      </c>
      <c r="G160" s="59"/>
      <c r="H160" s="8"/>
    </row>
    <row r="161" spans="2:8" x14ac:dyDescent="0.25">
      <c r="B161" s="31">
        <v>48</v>
      </c>
      <c r="C161" s="32" t="s">
        <v>16</v>
      </c>
      <c r="D161" s="24">
        <f t="shared" si="6"/>
        <v>0.96786990575727982</v>
      </c>
      <c r="E161" s="24">
        <f t="shared" si="7"/>
        <v>0.32330109994474165</v>
      </c>
      <c r="F161" s="32">
        <f t="shared" si="8"/>
        <v>19.357398115145596</v>
      </c>
      <c r="G161" s="59"/>
      <c r="H161" s="8"/>
    </row>
    <row r="162" spans="2:8" x14ac:dyDescent="0.25">
      <c r="B162" s="31">
        <v>49</v>
      </c>
      <c r="C162" s="32" t="s">
        <v>16</v>
      </c>
      <c r="D162" s="24">
        <f t="shared" si="6"/>
        <v>0.9839677411474429</v>
      </c>
      <c r="E162" s="24">
        <f t="shared" si="7"/>
        <v>0.32195670780326147</v>
      </c>
      <c r="F162" s="32">
        <f t="shared" si="8"/>
        <v>19.679354822948859</v>
      </c>
      <c r="G162" s="59"/>
      <c r="H162" s="8"/>
    </row>
    <row r="163" spans="2:8" x14ac:dyDescent="0.25">
      <c r="B163" s="31">
        <v>50</v>
      </c>
      <c r="C163" s="32" t="s">
        <v>16</v>
      </c>
      <c r="D163" s="24">
        <f t="shared" si="6"/>
        <v>1</v>
      </c>
      <c r="E163" s="24">
        <f t="shared" si="7"/>
        <v>0.32064517705114204</v>
      </c>
      <c r="F163" s="32">
        <f t="shared" si="8"/>
        <v>20</v>
      </c>
      <c r="G163" s="60"/>
      <c r="H163" s="8"/>
    </row>
    <row r="164" spans="2:8" x14ac:dyDescent="0.25">
      <c r="G164" s="25">
        <f>SUM(G114:G163)</f>
        <v>20</v>
      </c>
    </row>
  </sheetData>
  <mergeCells count="9">
    <mergeCell ref="G84:G108"/>
    <mergeCell ref="G114:G123"/>
    <mergeCell ref="G124:G138"/>
    <mergeCell ref="G139:G163"/>
    <mergeCell ref="G4:G13"/>
    <mergeCell ref="G14:G28"/>
    <mergeCell ref="G29:G53"/>
    <mergeCell ref="G59:G68"/>
    <mergeCell ref="G69:G8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16AB4-A7A6-4421-BBFE-7C92E6E08630}">
  <sheetPr>
    <tabColor rgb="FFC00000"/>
  </sheetPr>
  <dimension ref="B1:AW65"/>
  <sheetViews>
    <sheetView topLeftCell="A25" zoomScale="86" zoomScaleNormal="86" workbookViewId="0">
      <selection activeCell="AA40" sqref="AA40"/>
    </sheetView>
  </sheetViews>
  <sheetFormatPr baseColWidth="10" defaultColWidth="3.7109375" defaultRowHeight="12.95" customHeight="1" x14ac:dyDescent="0.25"/>
  <cols>
    <col min="27" max="27" width="11.42578125" customWidth="1"/>
    <col min="30" max="30" width="3.7109375" customWidth="1"/>
    <col min="34" max="34" width="3.7109375" customWidth="1"/>
  </cols>
  <sheetData>
    <row r="1" spans="2:49" ht="12.95" customHeight="1" thickBot="1" x14ac:dyDescent="0.3">
      <c r="B1" t="s">
        <v>17</v>
      </c>
      <c r="K1" s="1">
        <v>20</v>
      </c>
      <c r="Q1" t="s">
        <v>0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7">
        <v>463.32518499999998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12.5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1.1111111111111101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7">
        <v>467.33851900000002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3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3</v>
      </c>
      <c r="AJ19" s="5">
        <v>3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2</v>
      </c>
      <c r="H20" s="5">
        <v>3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2</v>
      </c>
      <c r="AJ20" s="5">
        <v>3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2</v>
      </c>
      <c r="H21" s="10">
        <v>3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2</v>
      </c>
      <c r="AJ21" s="10">
        <v>3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x14ac:dyDescent="0.25">
      <c r="AD35" s="5">
        <f>+[1]Hoja1!B13</f>
        <v>10.157999999999999</v>
      </c>
      <c r="AE35" s="5">
        <f>+[1]Hoja1!C13</f>
        <v>10.157999999999999</v>
      </c>
      <c r="AF35" s="5">
        <f>+[1]Hoja1!D13</f>
        <v>10.157999999999999</v>
      </c>
      <c r="AG35" s="5">
        <f>+[1]Hoja1!E13</f>
        <v>10.157999999999999</v>
      </c>
      <c r="AH35" s="5">
        <f>+[1]Hoja1!F13</f>
        <v>10.157999999999999</v>
      </c>
      <c r="AI35" s="5">
        <f>+[1]Hoja1!G13</f>
        <v>10.157999999999999</v>
      </c>
      <c r="AJ35" s="5">
        <f>+[1]Hoja1!H13</f>
        <v>10.157999999999999</v>
      </c>
      <c r="AK35" s="5">
        <f>+[1]Hoja1!I13</f>
        <v>10.157999999999999</v>
      </c>
      <c r="AL35" s="5">
        <f>+[1]Hoja1!J13</f>
        <v>10.157999999999999</v>
      </c>
      <c r="AM35" s="5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x14ac:dyDescent="0.25">
      <c r="AD36" s="5">
        <f>+[1]Hoja1!B14</f>
        <v>8.9960000000000004</v>
      </c>
      <c r="AE36" s="5">
        <f>+[1]Hoja1!C14</f>
        <v>8.9960000000000004</v>
      </c>
      <c r="AF36" s="5">
        <f>+[1]Hoja1!D14</f>
        <v>8.9960000000000004</v>
      </c>
      <c r="AG36" s="5">
        <f>+[1]Hoja1!E14</f>
        <v>8.9960000000000004</v>
      </c>
      <c r="AH36" s="5">
        <f>+[1]Hoja1!F14</f>
        <v>8.9960000000000004</v>
      </c>
      <c r="AI36" s="5">
        <f>+[1]Hoja1!G14</f>
        <v>8.9960000000000004</v>
      </c>
      <c r="AJ36" s="5">
        <f>+[1]Hoja1!H14</f>
        <v>8.9960000000000004</v>
      </c>
      <c r="AK36" s="5">
        <f>+[1]Hoja1!I14</f>
        <v>8.9960000000000004</v>
      </c>
      <c r="AL36" s="5">
        <f>+[1]Hoja1!J14</f>
        <v>8.9960000000000004</v>
      </c>
      <c r="AM36" s="5">
        <f>+[1]Hoja1!K14</f>
        <v>8.9960000000000004</v>
      </c>
      <c r="AN36" s="5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x14ac:dyDescent="0.25">
      <c r="AD37" s="5">
        <f>+[1]Hoja1!B15</f>
        <v>7.8339999999999996</v>
      </c>
      <c r="AE37" s="5">
        <f>+[1]Hoja1!C15</f>
        <v>7.8339999999999996</v>
      </c>
      <c r="AF37" s="5">
        <f>+[1]Hoja1!D15</f>
        <v>7.8339999999999996</v>
      </c>
      <c r="AG37" s="5">
        <f>+[1]Hoja1!E15</f>
        <v>7.8339999999999996</v>
      </c>
      <c r="AH37" s="5">
        <f>+[1]Hoja1!F15</f>
        <v>7.8339999999999996</v>
      </c>
      <c r="AI37" s="5">
        <f>+[1]Hoja1!G15</f>
        <v>7.8339999999999996</v>
      </c>
      <c r="AJ37" s="5">
        <f>+[1]Hoja1!H15</f>
        <v>7.8339999999999996</v>
      </c>
      <c r="AK37" s="5">
        <f>+[1]Hoja1!I15</f>
        <v>7.8339999999999996</v>
      </c>
      <c r="AL37" s="5">
        <f>+[1]Hoja1!J15</f>
        <v>7.8339999999999996</v>
      </c>
      <c r="AM37" s="5">
        <f>+[1]Hoja1!K15</f>
        <v>7.8339999999999996</v>
      </c>
      <c r="AN37" s="5">
        <f>+[1]Hoja1!L15</f>
        <v>7.8339999999999996</v>
      </c>
      <c r="AO37" s="5">
        <f>+[1]Hoja1!M15</f>
        <v>7.8339999999999996</v>
      </c>
      <c r="AP37" s="5">
        <f>+[1]Hoja1!N15</f>
        <v>7.8339999999999996</v>
      </c>
      <c r="AQ37" s="5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x14ac:dyDescent="0.25">
      <c r="AD38" s="5">
        <f>+[1]Hoja1!B16</f>
        <v>6.6719999999999997</v>
      </c>
      <c r="AE38" s="5">
        <f>+[1]Hoja1!C16</f>
        <v>6.6719999999999997</v>
      </c>
      <c r="AF38" s="5">
        <f>+[1]Hoja1!D16</f>
        <v>6.6719999999999997</v>
      </c>
      <c r="AG38" s="5">
        <f>+[1]Hoja1!E16</f>
        <v>6.6719999999999997</v>
      </c>
      <c r="AH38" s="5">
        <f>+[1]Hoja1!F16</f>
        <v>6.6719999999999997</v>
      </c>
      <c r="AI38" s="5">
        <f>+[1]Hoja1!G16</f>
        <v>6.6719999999999997</v>
      </c>
      <c r="AJ38" s="5">
        <f>+[1]Hoja1!H16</f>
        <v>6.6719999999999997</v>
      </c>
      <c r="AK38" s="5">
        <f>+[1]Hoja1!I16</f>
        <v>6.6719999999999997</v>
      </c>
      <c r="AL38" s="5">
        <f>+[1]Hoja1!J16</f>
        <v>6.6719999999999997</v>
      </c>
      <c r="AM38" s="5">
        <f>+[1]Hoja1!K16</f>
        <v>6.6719999999999997</v>
      </c>
      <c r="AN38" s="5">
        <f>+[1]Hoja1!L16</f>
        <v>6.6719999999999997</v>
      </c>
      <c r="AO38" s="5">
        <f>+[1]Hoja1!M16</f>
        <v>7.0133000000000001</v>
      </c>
      <c r="AP38" s="5">
        <f>+[1]Hoja1!N16</f>
        <v>7.6132999999999997</v>
      </c>
      <c r="AQ38" s="5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27">
        <f>+[1]Hoja1!B17</f>
        <v>5.51</v>
      </c>
      <c r="AE39" s="27">
        <f>+[1]Hoja1!C17</f>
        <v>5.51</v>
      </c>
      <c r="AF39" s="27">
        <f>+[1]Hoja1!D17</f>
        <v>5.51</v>
      </c>
      <c r="AG39" s="27">
        <f>+[1]Hoja1!E17</f>
        <v>5.51</v>
      </c>
      <c r="AH39" s="27">
        <f>+[1]Hoja1!F17</f>
        <v>5.51</v>
      </c>
      <c r="AI39" s="5">
        <f>+[1]Hoja1!G17</f>
        <v>5.51</v>
      </c>
      <c r="AJ39" s="5">
        <f>+[1]Hoja1!H17</f>
        <v>5.51</v>
      </c>
      <c r="AK39" s="5">
        <f>+[1]Hoja1!I17</f>
        <v>5.51</v>
      </c>
      <c r="AL39" s="5">
        <f>+[1]Hoja1!J17</f>
        <v>5.51</v>
      </c>
      <c r="AM39" s="5">
        <f>+[1]Hoja1!K17</f>
        <v>5.8132999999999999</v>
      </c>
      <c r="AN39" s="5">
        <f>+[1]Hoja1!L17</f>
        <v>6.4132999999999996</v>
      </c>
      <c r="AO39" s="5">
        <f>+[1]Hoja1!M17</f>
        <v>7.0133000000000001</v>
      </c>
      <c r="AP39" s="5">
        <f>+[1]Hoja1!N17</f>
        <v>7.6132999999999997</v>
      </c>
      <c r="AQ39" s="5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x14ac:dyDescent="0.25">
      <c r="AA40">
        <f>SUM(AD40:AH43)</f>
        <v>467.00372222222217</v>
      </c>
      <c r="AD40" s="29">
        <f>+[1]Hoja1!B18*$AA$6</f>
        <v>4.831111111111106</v>
      </c>
      <c r="AE40" s="29">
        <f>+[1]Hoja1!C18*$AA$6</f>
        <v>4.831111111111106</v>
      </c>
      <c r="AF40" s="13">
        <f>+[1]Hoja1!D18</f>
        <v>4.3479999999999999</v>
      </c>
      <c r="AG40" s="13">
        <f>+[1]Hoja1!E18</f>
        <v>4.3479999999999999</v>
      </c>
      <c r="AH40" s="14">
        <f>+[1]Hoja1!F18</f>
        <v>4.3479999999999999</v>
      </c>
      <c r="AI40" s="26">
        <f>+[1]Hoja1!G18</f>
        <v>4.3479999999999999</v>
      </c>
      <c r="AJ40" s="5">
        <f>+[1]Hoja1!H18</f>
        <v>4.3479999999999999</v>
      </c>
      <c r="AK40" s="5">
        <f>+[1]Hoja1!I18</f>
        <v>4.6132999999999997</v>
      </c>
      <c r="AL40" s="5">
        <f>+[1]Hoja1!J18</f>
        <v>5.2133000000000003</v>
      </c>
      <c r="AM40" s="5">
        <f>+[1]Hoja1!K18</f>
        <v>5.8132999999999999</v>
      </c>
      <c r="AN40" s="5">
        <f>+[1]Hoja1!L18</f>
        <v>6.4132999999999996</v>
      </c>
      <c r="AO40" s="5">
        <f>+[1]Hoja1!M18</f>
        <v>7.0133000000000001</v>
      </c>
      <c r="AP40" s="5">
        <f>+[1]Hoja1!N18</f>
        <v>7.6132999999999997</v>
      </c>
      <c r="AQ40" s="5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28">
        <f>+[1]Hoja1!B19*$AA$5</f>
        <v>39.825000000000003</v>
      </c>
      <c r="AE41" s="28">
        <f>+[1]Hoja1!C19*$AA$5</f>
        <v>39.825000000000003</v>
      </c>
      <c r="AF41" s="28">
        <f>+[1]Hoja1!D19*$AA$5</f>
        <v>39.825000000000003</v>
      </c>
      <c r="AG41" s="28">
        <f>+[1]Hoja1!E19*$AA$5</f>
        <v>39.825000000000003</v>
      </c>
      <c r="AH41" s="28">
        <f>+[1]Hoja1!F19*$AA$5</f>
        <v>39.825000000000003</v>
      </c>
      <c r="AI41" s="26">
        <f>+[1]Hoja1!G19</f>
        <v>3.4133</v>
      </c>
      <c r="AJ41" s="5">
        <f>+[1]Hoja1!H19</f>
        <v>4.0133000000000001</v>
      </c>
      <c r="AK41" s="5">
        <f>+[1]Hoja1!I19</f>
        <v>4.6132999999999997</v>
      </c>
      <c r="AL41" s="5">
        <f>+[1]Hoja1!J19</f>
        <v>5.2133000000000003</v>
      </c>
      <c r="AM41" s="5">
        <f>+[1]Hoja1!K19</f>
        <v>5.8132999999999999</v>
      </c>
      <c r="AN41" s="5">
        <f>+[1]Hoja1!L19</f>
        <v>6.4132999999999996</v>
      </c>
      <c r="AO41" s="5">
        <f>+[1]Hoja1!M19</f>
        <v>7.0133000000000001</v>
      </c>
      <c r="AP41" s="5">
        <f>+[1]Hoja1!N19</f>
        <v>7.6132999999999997</v>
      </c>
      <c r="AQ41" s="5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28">
        <f>+[1]Hoja1!B20*$AA$5</f>
        <v>25.3</v>
      </c>
      <c r="AE42" s="28">
        <f>+[1]Hoja1!C20*$AA$5</f>
        <v>25.3</v>
      </c>
      <c r="AF42" s="28">
        <f>+[1]Hoja1!D20*$AA$5</f>
        <v>25.3</v>
      </c>
      <c r="AG42" s="28">
        <f>+[1]Hoja1!E20*$AA$5</f>
        <v>27.666249999999998</v>
      </c>
      <c r="AH42" s="28">
        <f>+[1]Hoja1!F20*$AA$5</f>
        <v>35.166249999999998</v>
      </c>
      <c r="AI42" s="26">
        <f>+[1]Hoja1!G20</f>
        <v>3.4133</v>
      </c>
      <c r="AJ42" s="5">
        <f>+[1]Hoja1!H20</f>
        <v>4.0133000000000001</v>
      </c>
      <c r="AK42" s="5">
        <f>+[1]Hoja1!I20</f>
        <v>4.6132999999999997</v>
      </c>
      <c r="AL42" s="5">
        <f>+[1]Hoja1!J20</f>
        <v>5.2133000000000003</v>
      </c>
      <c r="AM42" s="5">
        <f>+[1]Hoja1!K20</f>
        <v>5.8132999999999999</v>
      </c>
      <c r="AN42" s="5">
        <f>+[1]Hoja1!L20</f>
        <v>6.4132999999999996</v>
      </c>
      <c r="AO42" s="5">
        <f>+[1]Hoja1!M20</f>
        <v>7.0133000000000001</v>
      </c>
      <c r="AP42" s="5">
        <f>+[1]Hoja1!N20</f>
        <v>7.6132999999999997</v>
      </c>
      <c r="AQ42" s="5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28">
        <f>+[1]Hoja1!B21*$AA$5</f>
        <v>10.775</v>
      </c>
      <c r="AE43" s="28">
        <f>+[1]Hoja1!C21*$AA$5</f>
        <v>12.666250000000002</v>
      </c>
      <c r="AF43" s="28">
        <f>+[1]Hoja1!D21*$AA$5</f>
        <v>20.166249999999998</v>
      </c>
      <c r="AG43" s="28">
        <f>+[1]Hoja1!E21*$AA$5</f>
        <v>27.666249999999998</v>
      </c>
      <c r="AH43" s="28">
        <f>+[1]Hoja1!F21*$AA$5</f>
        <v>35.166249999999998</v>
      </c>
      <c r="AI43" s="26">
        <f>+[1]Hoja1!G21</f>
        <v>3.4133</v>
      </c>
      <c r="AJ43" s="5">
        <f>+[1]Hoja1!H21</f>
        <v>4.0133000000000001</v>
      </c>
      <c r="AK43" s="5">
        <f>+[1]Hoja1!I21</f>
        <v>4.6132999999999997</v>
      </c>
      <c r="AL43" s="5">
        <f>+[1]Hoja1!J21</f>
        <v>5.2133000000000003</v>
      </c>
      <c r="AM43" s="5">
        <f>+[1]Hoja1!K21</f>
        <v>5.8132999999999999</v>
      </c>
      <c r="AN43" s="5">
        <f>+[1]Hoja1!L21</f>
        <v>6.4132999999999996</v>
      </c>
      <c r="AO43" s="5">
        <f>+[1]Hoja1!M21</f>
        <v>7.0133000000000001</v>
      </c>
      <c r="AP43" s="5">
        <f>+[1]Hoja1!N21</f>
        <v>7.6132999999999997</v>
      </c>
      <c r="AQ43" s="5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x14ac:dyDescent="0.25">
      <c r="AD59" s="5">
        <f>+[1]Hoja1!B15</f>
        <v>7.8339999999999996</v>
      </c>
      <c r="AE59" s="5">
        <f>+[1]Hoja1!C15</f>
        <v>7.8339999999999996</v>
      </c>
      <c r="AF59" s="5">
        <f>+[1]Hoja1!D15</f>
        <v>7.8339999999999996</v>
      </c>
      <c r="AG59" s="5">
        <f>+[1]Hoja1!E15</f>
        <v>7.8339999999999996</v>
      </c>
      <c r="AH59" s="5">
        <f>+[1]Hoja1!F15</f>
        <v>7.8339999999999996</v>
      </c>
      <c r="AI59" s="5">
        <f>+[1]Hoja1!G15</f>
        <v>7.8339999999999996</v>
      </c>
      <c r="AJ59" s="5">
        <f>+[1]Hoja1!H15</f>
        <v>7.8339999999999996</v>
      </c>
      <c r="AK59" s="5">
        <f>+[1]Hoja1!I15</f>
        <v>7.8339999999999996</v>
      </c>
      <c r="AL59" s="5">
        <f>+[1]Hoja1!J15</f>
        <v>7.8339999999999996</v>
      </c>
      <c r="AM59" s="5">
        <f>+[1]Hoja1!K15</f>
        <v>7.8339999999999996</v>
      </c>
      <c r="AN59" s="5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x14ac:dyDescent="0.25">
      <c r="AD60" s="5">
        <f>+[1]Hoja1!B16</f>
        <v>6.6719999999999997</v>
      </c>
      <c r="AE60" s="5">
        <f>+[1]Hoja1!C16</f>
        <v>6.6719999999999997</v>
      </c>
      <c r="AF60" s="5">
        <f>+[1]Hoja1!D16</f>
        <v>6.6719999999999997</v>
      </c>
      <c r="AG60" s="5">
        <f>+[1]Hoja1!E16</f>
        <v>6.6719999999999997</v>
      </c>
      <c r="AH60" s="5">
        <f>+[1]Hoja1!F16</f>
        <v>6.6719999999999997</v>
      </c>
      <c r="AI60" s="5">
        <f>+[1]Hoja1!G16</f>
        <v>6.6719999999999997</v>
      </c>
      <c r="AJ60" s="5">
        <f>+[1]Hoja1!H16</f>
        <v>6.6719999999999997</v>
      </c>
      <c r="AK60" s="5">
        <f>+[1]Hoja1!I16</f>
        <v>6.6719999999999997</v>
      </c>
      <c r="AL60" s="5">
        <f>+[1]Hoja1!J16</f>
        <v>6.6719999999999997</v>
      </c>
      <c r="AM60" s="5">
        <f>+[1]Hoja1!K16</f>
        <v>6.6719999999999997</v>
      </c>
      <c r="AN60" s="5">
        <f>+[1]Hoja1!L16</f>
        <v>6.6719999999999997</v>
      </c>
      <c r="AO60" s="5">
        <f>+[1]Hoja1!M16</f>
        <v>7.0133000000000001</v>
      </c>
      <c r="AP60" s="5">
        <f>+[1]Hoja1!N16</f>
        <v>7.6132999999999997</v>
      </c>
      <c r="AQ60" s="5">
        <f>+[1]Hoja1!O16</f>
        <v>8.2133000000000003</v>
      </c>
      <c r="AR60" s="5">
        <f>+[1]Hoja1!P16</f>
        <v>8.8132999999999999</v>
      </c>
      <c r="AS60" s="5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x14ac:dyDescent="0.25">
      <c r="AD61" s="5">
        <f>+[1]Hoja1!B17</f>
        <v>5.51</v>
      </c>
      <c r="AE61" s="5">
        <f>+[1]Hoja1!C17</f>
        <v>5.51</v>
      </c>
      <c r="AF61" s="5">
        <f>+[1]Hoja1!D17</f>
        <v>5.51</v>
      </c>
      <c r="AG61" s="5">
        <f>+[1]Hoja1!E17</f>
        <v>5.51</v>
      </c>
      <c r="AH61" s="5">
        <f>+[1]Hoja1!F17</f>
        <v>5.51</v>
      </c>
      <c r="AI61" s="5">
        <f>+[1]Hoja1!G17</f>
        <v>5.51</v>
      </c>
      <c r="AJ61" s="5">
        <f>+[1]Hoja1!H17</f>
        <v>5.51</v>
      </c>
      <c r="AK61" s="5">
        <f>+[1]Hoja1!I17</f>
        <v>5.51</v>
      </c>
      <c r="AL61" s="5">
        <f>+[1]Hoja1!J17</f>
        <v>5.51</v>
      </c>
      <c r="AM61" s="5">
        <f>+[1]Hoja1!K17</f>
        <v>5.8132999999999999</v>
      </c>
      <c r="AN61" s="5">
        <f>+[1]Hoja1!L17</f>
        <v>6.4132999999999996</v>
      </c>
      <c r="AO61" s="5">
        <f>+[1]Hoja1!M17</f>
        <v>7.0133000000000001</v>
      </c>
      <c r="AP61" s="5">
        <f>+[1]Hoja1!N17</f>
        <v>7.6132999999999997</v>
      </c>
      <c r="AQ61" s="5">
        <f>+[1]Hoja1!O17</f>
        <v>8.2133000000000003</v>
      </c>
      <c r="AR61" s="5">
        <f>+[1]Hoja1!P17</f>
        <v>8.8132999999999999</v>
      </c>
      <c r="AS61" s="5">
        <f>+[1]Hoja1!Q17</f>
        <v>9.4132999999999996</v>
      </c>
      <c r="AT61" s="5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x14ac:dyDescent="0.25">
      <c r="AA62" t="s">
        <v>6</v>
      </c>
      <c r="AD62" s="5">
        <f>+[1]Hoja1!B18</f>
        <v>4.3479999999999999</v>
      </c>
      <c r="AE62" s="5">
        <f>+[1]Hoja1!C18</f>
        <v>4.3479999999999999</v>
      </c>
      <c r="AF62" s="5">
        <f>+[1]Hoja1!D18</f>
        <v>4.3479999999999999</v>
      </c>
      <c r="AG62" s="5">
        <f>+[1]Hoja1!E18</f>
        <v>4.3479999999999999</v>
      </c>
      <c r="AH62" s="5">
        <f>+[1]Hoja1!F18</f>
        <v>4.3479999999999999</v>
      </c>
      <c r="AI62" s="5">
        <f>+[1]Hoja1!G18</f>
        <v>4.3479999999999999</v>
      </c>
      <c r="AJ62" s="5">
        <f>+[1]Hoja1!H18</f>
        <v>4.3479999999999999</v>
      </c>
      <c r="AK62" s="5">
        <f>+[1]Hoja1!I18</f>
        <v>4.6132999999999997</v>
      </c>
      <c r="AL62" s="5">
        <f>+[1]Hoja1!J18</f>
        <v>5.2133000000000003</v>
      </c>
      <c r="AM62" s="5">
        <f>+[1]Hoja1!K18</f>
        <v>5.8132999999999999</v>
      </c>
      <c r="AN62" s="5">
        <f>+[1]Hoja1!L18</f>
        <v>6.4132999999999996</v>
      </c>
      <c r="AO62" s="5">
        <f>+[1]Hoja1!M18</f>
        <v>7.0133000000000001</v>
      </c>
      <c r="AP62" s="5">
        <f>+[1]Hoja1!N18</f>
        <v>7.6132999999999997</v>
      </c>
      <c r="AQ62" s="5">
        <f>+[1]Hoja1!O18</f>
        <v>8.2133000000000003</v>
      </c>
      <c r="AR62" s="5">
        <f>+[1]Hoja1!P18</f>
        <v>8.8132999999999999</v>
      </c>
      <c r="AS62" s="5">
        <f>+[1]Hoja1!Q18</f>
        <v>9.4132999999999996</v>
      </c>
      <c r="AT62" s="5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SUM(AD64:AM65)</f>
        <v>516.2620944444443</v>
      </c>
      <c r="AD63" s="27">
        <f>+[1]Hoja1!B19</f>
        <v>3.1859999999999999</v>
      </c>
      <c r="AE63" s="27">
        <f>+[1]Hoja1!C19</f>
        <v>3.1859999999999999</v>
      </c>
      <c r="AF63" s="27">
        <f>+[1]Hoja1!D19</f>
        <v>3.1859999999999999</v>
      </c>
      <c r="AG63" s="27">
        <f>+[1]Hoja1!E19</f>
        <v>3.1859999999999999</v>
      </c>
      <c r="AH63" s="27">
        <f>+[1]Hoja1!F19</f>
        <v>3.1859999999999999</v>
      </c>
      <c r="AI63" s="27">
        <f>+[1]Hoja1!G19</f>
        <v>3.4133</v>
      </c>
      <c r="AJ63" s="27">
        <f>+[1]Hoja1!H19</f>
        <v>4.0133000000000001</v>
      </c>
      <c r="AK63" s="27">
        <f>+[1]Hoja1!I19</f>
        <v>4.6132999999999997</v>
      </c>
      <c r="AL63" s="27">
        <f>+[1]Hoja1!J19</f>
        <v>5.2133000000000003</v>
      </c>
      <c r="AM63" s="27">
        <f>+[1]Hoja1!K19</f>
        <v>5.8132999999999999</v>
      </c>
      <c r="AN63" s="5">
        <f>+[1]Hoja1!L19</f>
        <v>6.4132999999999996</v>
      </c>
      <c r="AO63" s="5">
        <f>+[1]Hoja1!M19</f>
        <v>7.0133000000000001</v>
      </c>
      <c r="AP63" s="5">
        <f>+[1]Hoja1!N19</f>
        <v>7.6132999999999997</v>
      </c>
      <c r="AQ63" s="5">
        <f>+[1]Hoja1!O19</f>
        <v>8.2133000000000003</v>
      </c>
      <c r="AR63" s="5">
        <f>+[1]Hoja1!P19</f>
        <v>8.8132999999999999</v>
      </c>
      <c r="AS63" s="5">
        <f>+[1]Hoja1!Q19</f>
        <v>9.4132999999999996</v>
      </c>
      <c r="AT63" s="5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25.3</v>
      </c>
      <c r="AE64" s="12">
        <f>+[1]Hoja1!C20*$AA$5</f>
        <v>25.3</v>
      </c>
      <c r="AF64" s="12">
        <f>+[1]Hoja1!D20*$AA$5</f>
        <v>25.3</v>
      </c>
      <c r="AG64" s="12">
        <f>+[1]Hoja1!E20*$AA$5</f>
        <v>27.666249999999998</v>
      </c>
      <c r="AH64" s="12">
        <f>+[1]Hoja1!F20*$AA$5</f>
        <v>35.166249999999998</v>
      </c>
      <c r="AI64" s="12">
        <f>+[1]Hoja1!G20*$AA$5</f>
        <v>42.666249999999998</v>
      </c>
      <c r="AJ64" s="12">
        <f>+[1]Hoja1!H20*$AA$5</f>
        <v>50.166249999999998</v>
      </c>
      <c r="AK64" s="30">
        <f>+[1]Hoja1!I20*$AA$6</f>
        <v>5.1258888888888841</v>
      </c>
      <c r="AL64" s="13">
        <f>+[1]Hoja1!J20</f>
        <v>5.2133000000000003</v>
      </c>
      <c r="AM64" s="14">
        <f>+[1]Hoja1!K20</f>
        <v>5.8132999999999999</v>
      </c>
      <c r="AN64" s="26">
        <f>+[1]Hoja1!L20</f>
        <v>6.4132999999999996</v>
      </c>
      <c r="AO64" s="5">
        <f>+[1]Hoja1!M20</f>
        <v>7.0133000000000001</v>
      </c>
      <c r="AP64" s="5">
        <f>+[1]Hoja1!N20</f>
        <v>7.6132999999999997</v>
      </c>
      <c r="AQ64" s="5">
        <f>+[1]Hoja1!O20</f>
        <v>8.2133000000000003</v>
      </c>
      <c r="AR64" s="5">
        <f>+[1]Hoja1!P20</f>
        <v>8.8132999999999999</v>
      </c>
      <c r="AS64" s="5">
        <f>+[1]Hoja1!Q20</f>
        <v>9.4132999999999996</v>
      </c>
      <c r="AT64" s="5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10.775</v>
      </c>
      <c r="AE65" s="12">
        <f>+[1]Hoja1!C21*$AA$5</f>
        <v>12.666250000000002</v>
      </c>
      <c r="AF65" s="12">
        <f>+[1]Hoja1!D21*$AA$5</f>
        <v>20.166249999999998</v>
      </c>
      <c r="AG65" s="12">
        <f>+[1]Hoja1!E21*$AA$5</f>
        <v>27.666249999999998</v>
      </c>
      <c r="AH65" s="12">
        <f>+[1]Hoja1!F21*$AA$5</f>
        <v>35.166249999999998</v>
      </c>
      <c r="AI65" s="12">
        <f>+[1]Hoja1!G21*$AA$5</f>
        <v>42.666249999999998</v>
      </c>
      <c r="AJ65" s="12">
        <f>+[1]Hoja1!H21*$AA$5</f>
        <v>50.166249999999998</v>
      </c>
      <c r="AK65" s="12">
        <f>+[1]Hoja1!I21*$AA$5</f>
        <v>57.666249999999998</v>
      </c>
      <c r="AL65" s="30">
        <f>+[1]Hoja1!J21*$AA$6</f>
        <v>5.7925555555555501</v>
      </c>
      <c r="AM65" s="15">
        <f>+[1]Hoja1!K21</f>
        <v>5.8132999999999999</v>
      </c>
      <c r="AN65" s="26">
        <f>+[1]Hoja1!L21</f>
        <v>6.4132999999999996</v>
      </c>
      <c r="AO65" s="5">
        <f>+[1]Hoja1!M21</f>
        <v>7.0133000000000001</v>
      </c>
      <c r="AP65" s="5">
        <f>+[1]Hoja1!N21</f>
        <v>7.6132999999999997</v>
      </c>
      <c r="AQ65" s="5">
        <f>+[1]Hoja1!O21</f>
        <v>8.2133000000000003</v>
      </c>
      <c r="AR65" s="5">
        <f>+[1]Hoja1!P21</f>
        <v>8.8132999999999999</v>
      </c>
      <c r="AS65" s="5">
        <f>+[1]Hoja1!Q21</f>
        <v>9.4132999999999996</v>
      </c>
      <c r="AT65" s="5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</sheetData>
  <conditionalFormatting sqref="B2:U21">
    <cfRule type="cellIs" dxfId="266" priority="5" operator="between">
      <formula>2.1</formula>
      <formula>3</formula>
    </cfRule>
    <cfRule type="cellIs" dxfId="265" priority="6" operator="between">
      <formula>1.1</formula>
      <formula>2</formula>
    </cfRule>
    <cfRule type="cellIs" dxfId="264" priority="7" operator="between">
      <formula>0.1</formula>
      <formula>1</formula>
    </cfRule>
  </conditionalFormatting>
  <conditionalFormatting sqref="K1">
    <cfRule type="cellIs" dxfId="263" priority="17" operator="between">
      <formula>2.1</formula>
      <formula>3</formula>
    </cfRule>
    <cfRule type="cellIs" dxfId="262" priority="18" operator="between">
      <formula>1.1</formula>
      <formula>2</formula>
    </cfRule>
    <cfRule type="cellIs" dxfId="261" priority="19" operator="between">
      <formula>0.1</formula>
      <formula>1</formula>
    </cfRule>
  </conditionalFormatting>
  <conditionalFormatting sqref="AA14 AA40 AA63">
    <cfRule type="top10" dxfId="260" priority="1" bottom="1" rank="1"/>
  </conditionalFormatting>
  <conditionalFormatting sqref="AD2:AW21">
    <cfRule type="cellIs" dxfId="259" priority="2" operator="between">
      <formula>2.1</formula>
      <formula>3</formula>
    </cfRule>
    <cfRule type="cellIs" dxfId="258" priority="3" operator="between">
      <formula>1.1</formula>
      <formula>2</formula>
    </cfRule>
    <cfRule type="cellIs" dxfId="257" priority="4" operator="between">
      <formula>0.1</formula>
      <formula>1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BB5AA-9602-47AC-9D63-34D930299A93}">
  <sheetPr>
    <tabColor rgb="FFC00000"/>
  </sheetPr>
  <dimension ref="B1:AW65"/>
  <sheetViews>
    <sheetView topLeftCell="A28" zoomScale="86" zoomScaleNormal="86" workbookViewId="0">
      <selection activeCell="AA40" sqref="AA40"/>
    </sheetView>
  </sheetViews>
  <sheetFormatPr baseColWidth="10" defaultColWidth="3.7109375" defaultRowHeight="12.95" customHeight="1" x14ac:dyDescent="0.25"/>
  <cols>
    <col min="27" max="27" width="11.42578125" customWidth="1"/>
    <col min="30" max="30" width="3.7109375" customWidth="1"/>
    <col min="34" max="34" width="3.7109375" customWidth="1"/>
  </cols>
  <sheetData>
    <row r="1" spans="2:49" ht="12.95" customHeight="1" thickBot="1" x14ac:dyDescent="0.3">
      <c r="B1" t="s">
        <v>7</v>
      </c>
      <c r="K1" s="1">
        <v>20</v>
      </c>
      <c r="Q1" t="s">
        <v>0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7">
        <v>106.062574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3.75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1.3888888888888899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7">
        <v>110.075907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2</v>
      </c>
      <c r="C19" s="5">
        <v>2</v>
      </c>
      <c r="D19" s="5">
        <v>2</v>
      </c>
      <c r="E19" s="5">
        <v>2</v>
      </c>
      <c r="F19" s="5">
        <v>3</v>
      </c>
      <c r="G19" s="5">
        <v>3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2</v>
      </c>
      <c r="AE19" s="5">
        <v>2</v>
      </c>
      <c r="AF19" s="5">
        <v>2</v>
      </c>
      <c r="AG19" s="5">
        <v>2</v>
      </c>
      <c r="AH19" s="5">
        <v>3</v>
      </c>
      <c r="AI19" s="5">
        <v>3</v>
      </c>
      <c r="AJ19" s="5">
        <v>3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3</v>
      </c>
      <c r="H20" s="5">
        <v>3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3</v>
      </c>
      <c r="AJ20" s="5">
        <v>3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2</v>
      </c>
      <c r="G21" s="10">
        <v>3</v>
      </c>
      <c r="H21" s="10">
        <v>3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2</v>
      </c>
      <c r="AI21" s="10">
        <v>3</v>
      </c>
      <c r="AJ21" s="10">
        <v>3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x14ac:dyDescent="0.25">
      <c r="AD35" s="5">
        <f>+[1]Hoja1!B13</f>
        <v>10.157999999999999</v>
      </c>
      <c r="AE35" s="5">
        <f>+[1]Hoja1!C13</f>
        <v>10.157999999999999</v>
      </c>
      <c r="AF35" s="5">
        <f>+[1]Hoja1!D13</f>
        <v>10.157999999999999</v>
      </c>
      <c r="AG35" s="5">
        <f>+[1]Hoja1!E13</f>
        <v>10.157999999999999</v>
      </c>
      <c r="AH35" s="5">
        <f>+[1]Hoja1!F13</f>
        <v>10.157999999999999</v>
      </c>
      <c r="AI35" s="5">
        <f>+[1]Hoja1!G13</f>
        <v>10.157999999999999</v>
      </c>
      <c r="AJ35" s="5">
        <f>+[1]Hoja1!H13</f>
        <v>10.157999999999999</v>
      </c>
      <c r="AK35" s="5">
        <f>+[1]Hoja1!I13</f>
        <v>10.157999999999999</v>
      </c>
      <c r="AL35" s="5">
        <f>+[1]Hoja1!J13</f>
        <v>10.157999999999999</v>
      </c>
      <c r="AM35" s="5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x14ac:dyDescent="0.25">
      <c r="AD36" s="5">
        <f>+[1]Hoja1!B14</f>
        <v>8.9960000000000004</v>
      </c>
      <c r="AE36" s="5">
        <f>+[1]Hoja1!C14</f>
        <v>8.9960000000000004</v>
      </c>
      <c r="AF36" s="5">
        <f>+[1]Hoja1!D14</f>
        <v>8.9960000000000004</v>
      </c>
      <c r="AG36" s="5">
        <f>+[1]Hoja1!E14</f>
        <v>8.9960000000000004</v>
      </c>
      <c r="AH36" s="5">
        <f>+[1]Hoja1!F14</f>
        <v>8.9960000000000004</v>
      </c>
      <c r="AI36" s="5">
        <f>+[1]Hoja1!G14</f>
        <v>8.9960000000000004</v>
      </c>
      <c r="AJ36" s="5">
        <f>+[1]Hoja1!H14</f>
        <v>8.9960000000000004</v>
      </c>
      <c r="AK36" s="5">
        <f>+[1]Hoja1!I14</f>
        <v>8.9960000000000004</v>
      </c>
      <c r="AL36" s="5">
        <f>+[1]Hoja1!J14</f>
        <v>8.9960000000000004</v>
      </c>
      <c r="AM36" s="5">
        <f>+[1]Hoja1!K14</f>
        <v>8.9960000000000004</v>
      </c>
      <c r="AN36" s="5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x14ac:dyDescent="0.25">
      <c r="AD37" s="5">
        <f>+[1]Hoja1!B15</f>
        <v>7.8339999999999996</v>
      </c>
      <c r="AE37" s="5">
        <f>+[1]Hoja1!C15</f>
        <v>7.8339999999999996</v>
      </c>
      <c r="AF37" s="5">
        <f>+[1]Hoja1!D15</f>
        <v>7.8339999999999996</v>
      </c>
      <c r="AG37" s="5">
        <f>+[1]Hoja1!E15</f>
        <v>7.8339999999999996</v>
      </c>
      <c r="AH37" s="5">
        <f>+[1]Hoja1!F15</f>
        <v>7.8339999999999996</v>
      </c>
      <c r="AI37" s="5">
        <f>+[1]Hoja1!G15</f>
        <v>7.8339999999999996</v>
      </c>
      <c r="AJ37" s="5">
        <f>+[1]Hoja1!H15</f>
        <v>7.8339999999999996</v>
      </c>
      <c r="AK37" s="5">
        <f>+[1]Hoja1!I15</f>
        <v>7.8339999999999996</v>
      </c>
      <c r="AL37" s="5">
        <f>+[1]Hoja1!J15</f>
        <v>7.8339999999999996</v>
      </c>
      <c r="AM37" s="5">
        <f>+[1]Hoja1!K15</f>
        <v>7.8339999999999996</v>
      </c>
      <c r="AN37" s="5">
        <f>+[1]Hoja1!L15</f>
        <v>7.8339999999999996</v>
      </c>
      <c r="AO37" s="5">
        <f>+[1]Hoja1!M15</f>
        <v>7.8339999999999996</v>
      </c>
      <c r="AP37" s="5">
        <f>+[1]Hoja1!N15</f>
        <v>7.8339999999999996</v>
      </c>
      <c r="AQ37" s="5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x14ac:dyDescent="0.25">
      <c r="AD38" s="5">
        <f>+[1]Hoja1!B16</f>
        <v>6.6719999999999997</v>
      </c>
      <c r="AE38" s="5">
        <f>+[1]Hoja1!C16</f>
        <v>6.6719999999999997</v>
      </c>
      <c r="AF38" s="5">
        <f>+[1]Hoja1!D16</f>
        <v>6.6719999999999997</v>
      </c>
      <c r="AG38" s="5">
        <f>+[1]Hoja1!E16</f>
        <v>6.6719999999999997</v>
      </c>
      <c r="AH38" s="5">
        <f>+[1]Hoja1!F16</f>
        <v>6.6719999999999997</v>
      </c>
      <c r="AI38" s="5">
        <f>+[1]Hoja1!G16</f>
        <v>6.6719999999999997</v>
      </c>
      <c r="AJ38" s="5">
        <f>+[1]Hoja1!H16</f>
        <v>6.6719999999999997</v>
      </c>
      <c r="AK38" s="5">
        <f>+[1]Hoja1!I16</f>
        <v>6.6719999999999997</v>
      </c>
      <c r="AL38" s="5">
        <f>+[1]Hoja1!J16</f>
        <v>6.6719999999999997</v>
      </c>
      <c r="AM38" s="5">
        <f>+[1]Hoja1!K16</f>
        <v>6.6719999999999997</v>
      </c>
      <c r="AN38" s="5">
        <f>+[1]Hoja1!L16</f>
        <v>6.6719999999999997</v>
      </c>
      <c r="AO38" s="5">
        <f>+[1]Hoja1!M16</f>
        <v>7.0133000000000001</v>
      </c>
      <c r="AP38" s="5">
        <f>+[1]Hoja1!N16</f>
        <v>7.6132999999999997</v>
      </c>
      <c r="AQ38" s="5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27">
        <f>+[1]Hoja1!B17</f>
        <v>5.51</v>
      </c>
      <c r="AE39" s="27">
        <f>+[1]Hoja1!C17</f>
        <v>5.51</v>
      </c>
      <c r="AF39" s="27">
        <f>+[1]Hoja1!D17</f>
        <v>5.51</v>
      </c>
      <c r="AG39" s="27">
        <f>+[1]Hoja1!E17</f>
        <v>5.51</v>
      </c>
      <c r="AH39" s="27">
        <f>+[1]Hoja1!F17</f>
        <v>5.51</v>
      </c>
      <c r="AI39" s="5">
        <f>+[1]Hoja1!G17</f>
        <v>5.51</v>
      </c>
      <c r="AJ39" s="5">
        <f>+[1]Hoja1!H17</f>
        <v>5.51</v>
      </c>
      <c r="AK39" s="5">
        <f>+[1]Hoja1!I17</f>
        <v>5.51</v>
      </c>
      <c r="AL39" s="5">
        <f>+[1]Hoja1!J17</f>
        <v>5.51</v>
      </c>
      <c r="AM39" s="5">
        <f>+[1]Hoja1!K17</f>
        <v>5.8132999999999999</v>
      </c>
      <c r="AN39" s="5">
        <f>+[1]Hoja1!L17</f>
        <v>6.4132999999999996</v>
      </c>
      <c r="AO39" s="5">
        <f>+[1]Hoja1!M17</f>
        <v>7.0133000000000001</v>
      </c>
      <c r="AP39" s="5">
        <f>+[1]Hoja1!N17</f>
        <v>7.6132999999999997</v>
      </c>
      <c r="AQ39" s="5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x14ac:dyDescent="0.25">
      <c r="AA40">
        <f>SUM(AD40:AH43)</f>
        <v>109.53523611111113</v>
      </c>
      <c r="AD40" s="34">
        <f>+[1]Hoja1!B18</f>
        <v>4.3479999999999999</v>
      </c>
      <c r="AE40" s="13">
        <f>+[1]Hoja1!C18</f>
        <v>4.3479999999999999</v>
      </c>
      <c r="AF40" s="13">
        <f>+[1]Hoja1!D18</f>
        <v>4.3479999999999999</v>
      </c>
      <c r="AG40" s="13">
        <f>+[1]Hoja1!E18</f>
        <v>4.3479999999999999</v>
      </c>
      <c r="AH40" s="14">
        <f>+[1]Hoja1!F18</f>
        <v>4.3479999999999999</v>
      </c>
      <c r="AI40" s="26">
        <f>+[1]Hoja1!G18</f>
        <v>4.3479999999999999</v>
      </c>
      <c r="AJ40" s="5">
        <f>+[1]Hoja1!H18</f>
        <v>4.3479999999999999</v>
      </c>
      <c r="AK40" s="5">
        <f>+[1]Hoja1!I18</f>
        <v>4.6132999999999997</v>
      </c>
      <c r="AL40" s="5">
        <f>+[1]Hoja1!J18</f>
        <v>5.2133000000000003</v>
      </c>
      <c r="AM40" s="5">
        <f>+[1]Hoja1!K18</f>
        <v>5.8132999999999999</v>
      </c>
      <c r="AN40" s="5">
        <f>+[1]Hoja1!L18</f>
        <v>6.4132999999999996</v>
      </c>
      <c r="AO40" s="5">
        <f>+[1]Hoja1!M18</f>
        <v>7.0133000000000001</v>
      </c>
      <c r="AP40" s="5">
        <f>+[1]Hoja1!N18</f>
        <v>7.6132999999999997</v>
      </c>
      <c r="AQ40" s="5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x14ac:dyDescent="0.25">
      <c r="AD41" s="33">
        <f>+[1]Hoja1!B19*$AA$6</f>
        <v>4.4250000000000034</v>
      </c>
      <c r="AE41" s="33">
        <f>+[1]Hoja1!C19*$AA$6</f>
        <v>4.4250000000000034</v>
      </c>
      <c r="AF41" s="33">
        <f>+[1]Hoja1!D19*$AA$6</f>
        <v>4.4250000000000034</v>
      </c>
      <c r="AG41" s="33">
        <f>+[1]Hoja1!E19*$AA$6</f>
        <v>4.4250000000000034</v>
      </c>
      <c r="AH41" s="35">
        <f>+[1]Hoja1!F19</f>
        <v>3.1859999999999999</v>
      </c>
      <c r="AI41" s="26">
        <f>+[1]Hoja1!G19</f>
        <v>3.4133</v>
      </c>
      <c r="AJ41" s="5">
        <f>+[1]Hoja1!H19</f>
        <v>4.0133000000000001</v>
      </c>
      <c r="AK41" s="5">
        <f>+[1]Hoja1!I19</f>
        <v>4.6132999999999997</v>
      </c>
      <c r="AL41" s="5">
        <f>+[1]Hoja1!J19</f>
        <v>5.2133000000000003</v>
      </c>
      <c r="AM41" s="5">
        <f>+[1]Hoja1!K19</f>
        <v>5.8132999999999999</v>
      </c>
      <c r="AN41" s="5">
        <f>+[1]Hoja1!L19</f>
        <v>6.4132999999999996</v>
      </c>
      <c r="AO41" s="5">
        <f>+[1]Hoja1!M19</f>
        <v>7.0133000000000001</v>
      </c>
      <c r="AP41" s="5">
        <f>+[1]Hoja1!N19</f>
        <v>7.6132999999999997</v>
      </c>
      <c r="AQ41" s="5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7.59</v>
      </c>
      <c r="AE42" s="12">
        <f>+[1]Hoja1!C20*$AA$5</f>
        <v>7.59</v>
      </c>
      <c r="AF42" s="12">
        <f>+[1]Hoja1!D20*$AA$5</f>
        <v>7.59</v>
      </c>
      <c r="AG42" s="12">
        <f>+[1]Hoja1!E20*$AA$5</f>
        <v>8.2998750000000001</v>
      </c>
      <c r="AH42" s="33">
        <f>+[1]Hoja1!F20*$AA$6</f>
        <v>3.9073611111111139</v>
      </c>
      <c r="AI42" s="26">
        <f>+[1]Hoja1!G20</f>
        <v>3.4133</v>
      </c>
      <c r="AJ42" s="5">
        <f>+[1]Hoja1!H20</f>
        <v>4.0133000000000001</v>
      </c>
      <c r="AK42" s="5">
        <f>+[1]Hoja1!I20</f>
        <v>4.6132999999999997</v>
      </c>
      <c r="AL42" s="5">
        <f>+[1]Hoja1!J20</f>
        <v>5.2133000000000003</v>
      </c>
      <c r="AM42" s="5">
        <f>+[1]Hoja1!K20</f>
        <v>5.8132999999999999</v>
      </c>
      <c r="AN42" s="5">
        <f>+[1]Hoja1!L20</f>
        <v>6.4132999999999996</v>
      </c>
      <c r="AO42" s="5">
        <f>+[1]Hoja1!M20</f>
        <v>7.0133000000000001</v>
      </c>
      <c r="AP42" s="5">
        <f>+[1]Hoja1!N20</f>
        <v>7.6132999999999997</v>
      </c>
      <c r="AQ42" s="5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3.2324999999999999</v>
      </c>
      <c r="AE43" s="12">
        <f>+[1]Hoja1!C21*$AA$5</f>
        <v>3.7998750000000001</v>
      </c>
      <c r="AF43" s="12">
        <f>+[1]Hoja1!D21*$AA$5</f>
        <v>6.0498750000000001</v>
      </c>
      <c r="AG43" s="12">
        <f>+[1]Hoja1!E21*$AA$5</f>
        <v>8.2998750000000001</v>
      </c>
      <c r="AH43" s="12">
        <f>+[1]Hoja1!F21*$AA$5</f>
        <v>10.549875</v>
      </c>
      <c r="AI43" s="26">
        <f>+[1]Hoja1!G21</f>
        <v>3.4133</v>
      </c>
      <c r="AJ43" s="5">
        <f>+[1]Hoja1!H21</f>
        <v>4.0133000000000001</v>
      </c>
      <c r="AK43" s="5">
        <f>+[1]Hoja1!I21</f>
        <v>4.6132999999999997</v>
      </c>
      <c r="AL43" s="5">
        <f>+[1]Hoja1!J21</f>
        <v>5.2133000000000003</v>
      </c>
      <c r="AM43" s="5">
        <f>+[1]Hoja1!K21</f>
        <v>5.8132999999999999</v>
      </c>
      <c r="AN43" s="5">
        <f>+[1]Hoja1!L21</f>
        <v>6.4132999999999996</v>
      </c>
      <c r="AO43" s="5">
        <f>+[1]Hoja1!M21</f>
        <v>7.0133000000000001</v>
      </c>
      <c r="AP43" s="5">
        <f>+[1]Hoja1!N21</f>
        <v>7.6132999999999997</v>
      </c>
      <c r="AQ43" s="5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x14ac:dyDescent="0.25">
      <c r="AD59" s="5">
        <f>+[1]Hoja1!B15</f>
        <v>7.8339999999999996</v>
      </c>
      <c r="AE59" s="5">
        <f>+[1]Hoja1!C15</f>
        <v>7.8339999999999996</v>
      </c>
      <c r="AF59" s="5">
        <f>+[1]Hoja1!D15</f>
        <v>7.8339999999999996</v>
      </c>
      <c r="AG59" s="5">
        <f>+[1]Hoja1!E15</f>
        <v>7.8339999999999996</v>
      </c>
      <c r="AH59" s="5">
        <f>+[1]Hoja1!F15</f>
        <v>7.8339999999999996</v>
      </c>
      <c r="AI59" s="5">
        <f>+[1]Hoja1!G15</f>
        <v>7.8339999999999996</v>
      </c>
      <c r="AJ59" s="5">
        <f>+[1]Hoja1!H15</f>
        <v>7.8339999999999996</v>
      </c>
      <c r="AK59" s="5">
        <f>+[1]Hoja1!I15</f>
        <v>7.8339999999999996</v>
      </c>
      <c r="AL59" s="5">
        <f>+[1]Hoja1!J15</f>
        <v>7.8339999999999996</v>
      </c>
      <c r="AM59" s="5">
        <f>+[1]Hoja1!K15</f>
        <v>7.8339999999999996</v>
      </c>
      <c r="AN59" s="5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x14ac:dyDescent="0.25">
      <c r="AD60" s="5">
        <f>+[1]Hoja1!B16</f>
        <v>6.6719999999999997</v>
      </c>
      <c r="AE60" s="5">
        <f>+[1]Hoja1!C16</f>
        <v>6.6719999999999997</v>
      </c>
      <c r="AF60" s="5">
        <f>+[1]Hoja1!D16</f>
        <v>6.6719999999999997</v>
      </c>
      <c r="AG60" s="5">
        <f>+[1]Hoja1!E16</f>
        <v>6.6719999999999997</v>
      </c>
      <c r="AH60" s="5">
        <f>+[1]Hoja1!F16</f>
        <v>6.6719999999999997</v>
      </c>
      <c r="AI60" s="5">
        <f>+[1]Hoja1!G16</f>
        <v>6.6719999999999997</v>
      </c>
      <c r="AJ60" s="5">
        <f>+[1]Hoja1!H16</f>
        <v>6.6719999999999997</v>
      </c>
      <c r="AK60" s="5">
        <f>+[1]Hoja1!I16</f>
        <v>6.6719999999999997</v>
      </c>
      <c r="AL60" s="5">
        <f>+[1]Hoja1!J16</f>
        <v>6.6719999999999997</v>
      </c>
      <c r="AM60" s="5">
        <f>+[1]Hoja1!K16</f>
        <v>6.6719999999999997</v>
      </c>
      <c r="AN60" s="5">
        <f>+[1]Hoja1!L16</f>
        <v>6.6719999999999997</v>
      </c>
      <c r="AO60" s="5">
        <f>+[1]Hoja1!M16</f>
        <v>7.0133000000000001</v>
      </c>
      <c r="AP60" s="5">
        <f>+[1]Hoja1!N16</f>
        <v>7.6132999999999997</v>
      </c>
      <c r="AQ60" s="5">
        <f>+[1]Hoja1!O16</f>
        <v>8.2133000000000003</v>
      </c>
      <c r="AR60" s="5">
        <f>+[1]Hoja1!P16</f>
        <v>8.8132999999999999</v>
      </c>
      <c r="AS60" s="5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x14ac:dyDescent="0.25">
      <c r="AD61" s="5">
        <f>+[1]Hoja1!B17</f>
        <v>5.51</v>
      </c>
      <c r="AE61" s="5">
        <f>+[1]Hoja1!C17</f>
        <v>5.51</v>
      </c>
      <c r="AF61" s="5">
        <f>+[1]Hoja1!D17</f>
        <v>5.51</v>
      </c>
      <c r="AG61" s="5">
        <f>+[1]Hoja1!E17</f>
        <v>5.51</v>
      </c>
      <c r="AH61" s="5">
        <f>+[1]Hoja1!F17</f>
        <v>5.51</v>
      </c>
      <c r="AI61" s="5">
        <f>+[1]Hoja1!G17</f>
        <v>5.51</v>
      </c>
      <c r="AJ61" s="5">
        <f>+[1]Hoja1!H17</f>
        <v>5.51</v>
      </c>
      <c r="AK61" s="5">
        <f>+[1]Hoja1!I17</f>
        <v>5.51</v>
      </c>
      <c r="AL61" s="5">
        <f>+[1]Hoja1!J17</f>
        <v>5.51</v>
      </c>
      <c r="AM61" s="5">
        <f>+[1]Hoja1!K17</f>
        <v>5.8132999999999999</v>
      </c>
      <c r="AN61" s="5">
        <f>+[1]Hoja1!L17</f>
        <v>6.4132999999999996</v>
      </c>
      <c r="AO61" s="5">
        <f>+[1]Hoja1!M17</f>
        <v>7.0133000000000001</v>
      </c>
      <c r="AP61" s="5">
        <f>+[1]Hoja1!N17</f>
        <v>7.6132999999999997</v>
      </c>
      <c r="AQ61" s="5">
        <f>+[1]Hoja1!O17</f>
        <v>8.2133000000000003</v>
      </c>
      <c r="AR61" s="5">
        <f>+[1]Hoja1!P17</f>
        <v>8.8132999999999999</v>
      </c>
      <c r="AS61" s="5">
        <f>+[1]Hoja1!Q17</f>
        <v>9.4132999999999996</v>
      </c>
      <c r="AT61" s="5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x14ac:dyDescent="0.25">
      <c r="AA62" t="s">
        <v>6</v>
      </c>
      <c r="AD62" s="5">
        <f>+[1]Hoja1!B18</f>
        <v>4.3479999999999999</v>
      </c>
      <c r="AE62" s="5">
        <f>+[1]Hoja1!C18</f>
        <v>4.3479999999999999</v>
      </c>
      <c r="AF62" s="5">
        <f>+[1]Hoja1!D18</f>
        <v>4.3479999999999999</v>
      </c>
      <c r="AG62" s="5">
        <f>+[1]Hoja1!E18</f>
        <v>4.3479999999999999</v>
      </c>
      <c r="AH62" s="5">
        <f>+[1]Hoja1!F18</f>
        <v>4.3479999999999999</v>
      </c>
      <c r="AI62" s="5">
        <f>+[1]Hoja1!G18</f>
        <v>4.3479999999999999</v>
      </c>
      <c r="AJ62" s="5">
        <f>+[1]Hoja1!H18</f>
        <v>4.3479999999999999</v>
      </c>
      <c r="AK62" s="5">
        <f>+[1]Hoja1!I18</f>
        <v>4.6132999999999997</v>
      </c>
      <c r="AL62" s="5">
        <f>+[1]Hoja1!J18</f>
        <v>5.2133000000000003</v>
      </c>
      <c r="AM62" s="5">
        <f>+[1]Hoja1!K18</f>
        <v>5.8132999999999999</v>
      </c>
      <c r="AN62" s="5">
        <f>+[1]Hoja1!L18</f>
        <v>6.4132999999999996</v>
      </c>
      <c r="AO62" s="5">
        <f>+[1]Hoja1!M18</f>
        <v>7.0133000000000001</v>
      </c>
      <c r="AP62" s="5">
        <f>+[1]Hoja1!N18</f>
        <v>7.6132999999999997</v>
      </c>
      <c r="AQ62" s="5">
        <f>+[1]Hoja1!O18</f>
        <v>8.2133000000000003</v>
      </c>
      <c r="AR62" s="5">
        <f>+[1]Hoja1!P18</f>
        <v>8.8132999999999999</v>
      </c>
      <c r="AS62" s="5">
        <f>+[1]Hoja1!Q18</f>
        <v>9.4132999999999996</v>
      </c>
      <c r="AT62" s="5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SUM(AD64:AM65)</f>
        <v>118.81848055555557</v>
      </c>
      <c r="AD63" s="27">
        <f>+[1]Hoja1!B19</f>
        <v>3.1859999999999999</v>
      </c>
      <c r="AE63" s="27">
        <f>+[1]Hoja1!C19</f>
        <v>3.1859999999999999</v>
      </c>
      <c r="AF63" s="27">
        <f>+[1]Hoja1!D19</f>
        <v>3.1859999999999999</v>
      </c>
      <c r="AG63" s="27">
        <f>+[1]Hoja1!E19</f>
        <v>3.1859999999999999</v>
      </c>
      <c r="AH63" s="27">
        <f>+[1]Hoja1!F19</f>
        <v>3.1859999999999999</v>
      </c>
      <c r="AI63" s="27">
        <f>+[1]Hoja1!G19</f>
        <v>3.4133</v>
      </c>
      <c r="AJ63" s="27">
        <f>+[1]Hoja1!H19</f>
        <v>4.0133000000000001</v>
      </c>
      <c r="AK63" s="27">
        <f>+[1]Hoja1!I19</f>
        <v>4.6132999999999997</v>
      </c>
      <c r="AL63" s="27">
        <f>+[1]Hoja1!J19</f>
        <v>5.2133000000000003</v>
      </c>
      <c r="AM63" s="27">
        <f>+[1]Hoja1!K19</f>
        <v>5.8132999999999999</v>
      </c>
      <c r="AN63" s="5">
        <f>+[1]Hoja1!L19</f>
        <v>6.4132999999999996</v>
      </c>
      <c r="AO63" s="5">
        <f>+[1]Hoja1!M19</f>
        <v>7.0133000000000001</v>
      </c>
      <c r="AP63" s="5">
        <f>+[1]Hoja1!N19</f>
        <v>7.6132999999999997</v>
      </c>
      <c r="AQ63" s="5">
        <f>+[1]Hoja1!O19</f>
        <v>8.2133000000000003</v>
      </c>
      <c r="AR63" s="5">
        <f>+[1]Hoja1!P19</f>
        <v>8.8132999999999999</v>
      </c>
      <c r="AS63" s="5">
        <f>+[1]Hoja1!Q19</f>
        <v>9.4132999999999996</v>
      </c>
      <c r="AT63" s="5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7.59</v>
      </c>
      <c r="AE64" s="12">
        <f>+[1]Hoja1!C20*$AA$5</f>
        <v>7.59</v>
      </c>
      <c r="AF64" s="12">
        <f>+[1]Hoja1!D20*$AA$5</f>
        <v>7.59</v>
      </c>
      <c r="AG64" s="12">
        <f>+[1]Hoja1!E20*$AA$5</f>
        <v>8.2998750000000001</v>
      </c>
      <c r="AH64" s="36">
        <f>+[1]Hoja1!F20*$AA$6</f>
        <v>3.9073611111111139</v>
      </c>
      <c r="AI64" s="36">
        <f>+[1]Hoja1!G20*$AA$6</f>
        <v>4.7406944444444479</v>
      </c>
      <c r="AJ64" s="36">
        <f>+[1]Hoja1!H20*$AA$6</f>
        <v>5.5740277777777818</v>
      </c>
      <c r="AK64" s="13">
        <f>+[1]Hoja1!I20*$AA$7</f>
        <v>4.6132999999999997</v>
      </c>
      <c r="AL64" s="13">
        <f>+[1]Hoja1!J20*$AA$7</f>
        <v>5.2133000000000003</v>
      </c>
      <c r="AM64" s="13">
        <f>+[1]Hoja1!K20*$AA$7</f>
        <v>5.8132999999999999</v>
      </c>
      <c r="AN64" s="26">
        <f>+[1]Hoja1!L20</f>
        <v>6.4132999999999996</v>
      </c>
      <c r="AO64" s="5">
        <f>+[1]Hoja1!M20</f>
        <v>7.0133000000000001</v>
      </c>
      <c r="AP64" s="5">
        <f>+[1]Hoja1!N20</f>
        <v>7.6132999999999997</v>
      </c>
      <c r="AQ64" s="5">
        <f>+[1]Hoja1!O20</f>
        <v>8.2133000000000003</v>
      </c>
      <c r="AR64" s="5">
        <f>+[1]Hoja1!P20</f>
        <v>8.8132999999999999</v>
      </c>
      <c r="AS64" s="5">
        <f>+[1]Hoja1!Q20</f>
        <v>9.4132999999999996</v>
      </c>
      <c r="AT64" s="5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3.2324999999999999</v>
      </c>
      <c r="AE65" s="12">
        <f>+[1]Hoja1!C21*$AA$5</f>
        <v>3.7998750000000001</v>
      </c>
      <c r="AF65" s="12">
        <f>+[1]Hoja1!D21*$AA$5</f>
        <v>6.0498750000000001</v>
      </c>
      <c r="AG65" s="12">
        <f>+[1]Hoja1!E21*$AA$5</f>
        <v>8.2998750000000001</v>
      </c>
      <c r="AH65" s="12">
        <f>+[1]Hoja1!F21*$AA$5</f>
        <v>10.549875</v>
      </c>
      <c r="AI65" s="36">
        <f>+[1]Hoja1!G21*$AA$6</f>
        <v>4.7406944444444479</v>
      </c>
      <c r="AJ65" s="36">
        <f>+[1]Hoja1!H21*$AA$6</f>
        <v>5.5740277777777818</v>
      </c>
      <c r="AK65" s="13">
        <f>+[1]Hoja1!I21*$AA$7</f>
        <v>4.6132999999999997</v>
      </c>
      <c r="AL65" s="13">
        <f>+[1]Hoja1!J21*$AA$7</f>
        <v>5.2133000000000003</v>
      </c>
      <c r="AM65" s="13">
        <f>+[1]Hoja1!K21*$AA$7</f>
        <v>5.8132999999999999</v>
      </c>
      <c r="AN65" s="26">
        <f>+[1]Hoja1!L21</f>
        <v>6.4132999999999996</v>
      </c>
      <c r="AO65" s="5">
        <f>+[1]Hoja1!M21</f>
        <v>7.0133000000000001</v>
      </c>
      <c r="AP65" s="5">
        <f>+[1]Hoja1!N21</f>
        <v>7.6132999999999997</v>
      </c>
      <c r="AQ65" s="5">
        <f>+[1]Hoja1!O21</f>
        <v>8.2133000000000003</v>
      </c>
      <c r="AR65" s="5">
        <f>+[1]Hoja1!P21</f>
        <v>8.8132999999999999</v>
      </c>
      <c r="AS65" s="5">
        <f>+[1]Hoja1!Q21</f>
        <v>9.4132999999999996</v>
      </c>
      <c r="AT65" s="5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</sheetData>
  <conditionalFormatting sqref="B2:U21">
    <cfRule type="cellIs" dxfId="256" priority="6" operator="between">
      <formula>2.1</formula>
      <formula>3</formula>
    </cfRule>
    <cfRule type="cellIs" dxfId="255" priority="7" operator="between">
      <formula>1.1</formula>
      <formula>2</formula>
    </cfRule>
    <cfRule type="cellIs" dxfId="254" priority="8" operator="between">
      <formula>0.1</formula>
      <formula>1</formula>
    </cfRule>
  </conditionalFormatting>
  <conditionalFormatting sqref="K1">
    <cfRule type="cellIs" dxfId="253" priority="15" operator="between">
      <formula>2.1</formula>
      <formula>3</formula>
    </cfRule>
    <cfRule type="cellIs" dxfId="252" priority="16" operator="between">
      <formula>1.1</formula>
      <formula>2</formula>
    </cfRule>
    <cfRule type="cellIs" dxfId="251" priority="17" operator="between">
      <formula>0.1</formula>
      <formula>1</formula>
    </cfRule>
  </conditionalFormatting>
  <conditionalFormatting sqref="AA14 AA40 AA63">
    <cfRule type="top10" dxfId="250" priority="1" bottom="1" rank="1"/>
  </conditionalFormatting>
  <conditionalFormatting sqref="AD2:AW21">
    <cfRule type="cellIs" dxfId="249" priority="3" operator="between">
      <formula>2.1</formula>
      <formula>3</formula>
    </cfRule>
    <cfRule type="cellIs" dxfId="248" priority="4" operator="between">
      <formula>1.1</formula>
      <formula>2</formula>
    </cfRule>
    <cfRule type="cellIs" dxfId="247" priority="5" operator="between">
      <formula>0.1</formula>
      <formula>1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8C9E2-8B32-4BCA-BCEF-1BA25A2AE2A1}">
  <sheetPr>
    <tabColor rgb="FFC00000"/>
  </sheetPr>
  <dimension ref="B1:AW65"/>
  <sheetViews>
    <sheetView topLeftCell="A31" zoomScale="86" zoomScaleNormal="86" workbookViewId="0">
      <selection activeCell="AA40" sqref="AA40"/>
    </sheetView>
  </sheetViews>
  <sheetFormatPr baseColWidth="10" defaultColWidth="3.7109375" defaultRowHeight="12.95" customHeight="1" x14ac:dyDescent="0.25"/>
  <cols>
    <col min="27" max="27" width="11.42578125" customWidth="1"/>
    <col min="30" max="35" width="3.7109375" customWidth="1"/>
  </cols>
  <sheetData>
    <row r="1" spans="2:49" ht="12.95" customHeight="1" thickBot="1" x14ac:dyDescent="0.3">
      <c r="B1" t="s">
        <v>18</v>
      </c>
      <c r="K1" s="1">
        <v>20</v>
      </c>
      <c r="Q1" t="s">
        <v>0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7">
        <v>58.831358000000002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1.875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1.25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7">
        <v>89.264463000000006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3</v>
      </c>
      <c r="C19" s="5">
        <v>3</v>
      </c>
      <c r="D19" s="5">
        <v>3</v>
      </c>
      <c r="E19" s="5">
        <v>3</v>
      </c>
      <c r="F19" s="5">
        <v>3</v>
      </c>
      <c r="G19" s="5">
        <v>2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2</v>
      </c>
      <c r="AE19" s="5">
        <v>2</v>
      </c>
      <c r="AF19" s="5">
        <v>2</v>
      </c>
      <c r="AG19" s="5">
        <v>2</v>
      </c>
      <c r="AH19" s="5">
        <v>3</v>
      </c>
      <c r="AI19" s="5">
        <v>3</v>
      </c>
      <c r="AJ19" s="5">
        <v>3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3</v>
      </c>
      <c r="F20" s="5">
        <v>3</v>
      </c>
      <c r="G20" s="5">
        <v>2</v>
      </c>
      <c r="H20" s="5">
        <v>2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3</v>
      </c>
      <c r="AJ20" s="5">
        <v>3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3</v>
      </c>
      <c r="F21" s="10">
        <v>3</v>
      </c>
      <c r="G21" s="10">
        <v>2</v>
      </c>
      <c r="H21" s="10">
        <v>2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2</v>
      </c>
      <c r="AI21" s="10">
        <v>3</v>
      </c>
      <c r="AJ21" s="10">
        <v>3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x14ac:dyDescent="0.25">
      <c r="AD35" s="5">
        <f>+[1]Hoja1!B13</f>
        <v>10.157999999999999</v>
      </c>
      <c r="AE35" s="5">
        <f>+[1]Hoja1!C13</f>
        <v>10.157999999999999</v>
      </c>
      <c r="AF35" s="5">
        <f>+[1]Hoja1!D13</f>
        <v>10.157999999999999</v>
      </c>
      <c r="AG35" s="5">
        <f>+[1]Hoja1!E13</f>
        <v>10.157999999999999</v>
      </c>
      <c r="AH35" s="5">
        <f>+[1]Hoja1!F13</f>
        <v>10.157999999999999</v>
      </c>
      <c r="AI35" s="5">
        <f>+[1]Hoja1!G13</f>
        <v>10.157999999999999</v>
      </c>
      <c r="AJ35" s="5">
        <f>+[1]Hoja1!H13</f>
        <v>10.157999999999999</v>
      </c>
      <c r="AK35" s="5">
        <f>+[1]Hoja1!I13</f>
        <v>10.157999999999999</v>
      </c>
      <c r="AL35" s="5">
        <f>+[1]Hoja1!J13</f>
        <v>10.157999999999999</v>
      </c>
      <c r="AM35" s="5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x14ac:dyDescent="0.25">
      <c r="AD36" s="5">
        <f>+[1]Hoja1!B14</f>
        <v>8.9960000000000004</v>
      </c>
      <c r="AE36" s="5">
        <f>+[1]Hoja1!C14</f>
        <v>8.9960000000000004</v>
      </c>
      <c r="AF36" s="5">
        <f>+[1]Hoja1!D14</f>
        <v>8.9960000000000004</v>
      </c>
      <c r="AG36" s="5">
        <f>+[1]Hoja1!E14</f>
        <v>8.9960000000000004</v>
      </c>
      <c r="AH36" s="5">
        <f>+[1]Hoja1!F14</f>
        <v>8.9960000000000004</v>
      </c>
      <c r="AI36" s="5">
        <f>+[1]Hoja1!G14</f>
        <v>8.9960000000000004</v>
      </c>
      <c r="AJ36" s="5">
        <f>+[1]Hoja1!H14</f>
        <v>8.9960000000000004</v>
      </c>
      <c r="AK36" s="5">
        <f>+[1]Hoja1!I14</f>
        <v>8.9960000000000004</v>
      </c>
      <c r="AL36" s="5">
        <f>+[1]Hoja1!J14</f>
        <v>8.9960000000000004</v>
      </c>
      <c r="AM36" s="5">
        <f>+[1]Hoja1!K14</f>
        <v>8.9960000000000004</v>
      </c>
      <c r="AN36" s="5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x14ac:dyDescent="0.25">
      <c r="AD37" s="5">
        <f>+[1]Hoja1!B15</f>
        <v>7.8339999999999996</v>
      </c>
      <c r="AE37" s="5">
        <f>+[1]Hoja1!C15</f>
        <v>7.8339999999999996</v>
      </c>
      <c r="AF37" s="5">
        <f>+[1]Hoja1!D15</f>
        <v>7.8339999999999996</v>
      </c>
      <c r="AG37" s="5">
        <f>+[1]Hoja1!E15</f>
        <v>7.8339999999999996</v>
      </c>
      <c r="AH37" s="5">
        <f>+[1]Hoja1!F15</f>
        <v>7.8339999999999996</v>
      </c>
      <c r="AI37" s="5">
        <f>+[1]Hoja1!G15</f>
        <v>7.8339999999999996</v>
      </c>
      <c r="AJ37" s="5">
        <f>+[1]Hoja1!H15</f>
        <v>7.8339999999999996</v>
      </c>
      <c r="AK37" s="5">
        <f>+[1]Hoja1!I15</f>
        <v>7.8339999999999996</v>
      </c>
      <c r="AL37" s="5">
        <f>+[1]Hoja1!J15</f>
        <v>7.8339999999999996</v>
      </c>
      <c r="AM37" s="5">
        <f>+[1]Hoja1!K15</f>
        <v>7.8339999999999996</v>
      </c>
      <c r="AN37" s="5">
        <f>+[1]Hoja1!L15</f>
        <v>7.8339999999999996</v>
      </c>
      <c r="AO37" s="5">
        <f>+[1]Hoja1!M15</f>
        <v>7.8339999999999996</v>
      </c>
      <c r="AP37" s="5">
        <f>+[1]Hoja1!N15</f>
        <v>7.8339999999999996</v>
      </c>
      <c r="AQ37" s="5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x14ac:dyDescent="0.25">
      <c r="AD38" s="5">
        <f>+[1]Hoja1!B16</f>
        <v>6.6719999999999997</v>
      </c>
      <c r="AE38" s="5">
        <f>+[1]Hoja1!C16</f>
        <v>6.6719999999999997</v>
      </c>
      <c r="AF38" s="5">
        <f>+[1]Hoja1!D16</f>
        <v>6.6719999999999997</v>
      </c>
      <c r="AG38" s="5">
        <f>+[1]Hoja1!E16</f>
        <v>6.6719999999999997</v>
      </c>
      <c r="AH38" s="5">
        <f>+[1]Hoja1!F16</f>
        <v>6.6719999999999997</v>
      </c>
      <c r="AI38" s="5">
        <f>+[1]Hoja1!G16</f>
        <v>6.6719999999999997</v>
      </c>
      <c r="AJ38" s="5">
        <f>+[1]Hoja1!H16</f>
        <v>6.6719999999999997</v>
      </c>
      <c r="AK38" s="5">
        <f>+[1]Hoja1!I16</f>
        <v>6.6719999999999997</v>
      </c>
      <c r="AL38" s="5">
        <f>+[1]Hoja1!J16</f>
        <v>6.6719999999999997</v>
      </c>
      <c r="AM38" s="5">
        <f>+[1]Hoja1!K16</f>
        <v>6.6719999999999997</v>
      </c>
      <c r="AN38" s="5">
        <f>+[1]Hoja1!L16</f>
        <v>6.6719999999999997</v>
      </c>
      <c r="AO38" s="5">
        <f>+[1]Hoja1!M16</f>
        <v>7.0133000000000001</v>
      </c>
      <c r="AP38" s="5">
        <f>+[1]Hoja1!N16</f>
        <v>7.6132999999999997</v>
      </c>
      <c r="AQ38" s="5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27">
        <f>+[1]Hoja1!B17</f>
        <v>5.51</v>
      </c>
      <c r="AE39" s="27">
        <f>+[1]Hoja1!C17</f>
        <v>5.51</v>
      </c>
      <c r="AF39" s="27">
        <f>+[1]Hoja1!D17</f>
        <v>5.51</v>
      </c>
      <c r="AG39" s="27">
        <f>+[1]Hoja1!E17</f>
        <v>5.51</v>
      </c>
      <c r="AH39" s="27">
        <f>+[1]Hoja1!F17</f>
        <v>5.51</v>
      </c>
      <c r="AI39" s="5">
        <f>+[1]Hoja1!G17</f>
        <v>5.51</v>
      </c>
      <c r="AJ39" s="5">
        <f>+[1]Hoja1!H17</f>
        <v>5.51</v>
      </c>
      <c r="AK39" s="5">
        <f>+[1]Hoja1!I17</f>
        <v>5.51</v>
      </c>
      <c r="AL39" s="5">
        <f>+[1]Hoja1!J17</f>
        <v>5.51</v>
      </c>
      <c r="AM39" s="5">
        <f>+[1]Hoja1!K17</f>
        <v>5.8132999999999999</v>
      </c>
      <c r="AN39" s="5">
        <f>+[1]Hoja1!L17</f>
        <v>6.4132999999999996</v>
      </c>
      <c r="AO39" s="5">
        <f>+[1]Hoja1!M17</f>
        <v>7.0133000000000001</v>
      </c>
      <c r="AP39" s="5">
        <f>+[1]Hoja1!N17</f>
        <v>7.6132999999999997</v>
      </c>
      <c r="AQ39" s="5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x14ac:dyDescent="0.25">
      <c r="AA40">
        <f>SUM(AD40:AH43)</f>
        <v>68.959125</v>
      </c>
      <c r="AD40" s="41">
        <f>+[1]Hoja1!B18</f>
        <v>4.3479999999999999</v>
      </c>
      <c r="AE40" s="42">
        <f>+[1]Hoja1!C18</f>
        <v>4.3479999999999999</v>
      </c>
      <c r="AF40" s="42">
        <f>+[1]Hoja1!D18</f>
        <v>4.3479999999999999</v>
      </c>
      <c r="AG40" s="42">
        <f>+[1]Hoja1!E18</f>
        <v>4.3479999999999999</v>
      </c>
      <c r="AH40" s="43">
        <f>+[1]Hoja1!F18</f>
        <v>4.3479999999999999</v>
      </c>
      <c r="AI40" s="26">
        <f>+[1]Hoja1!G18</f>
        <v>4.3479999999999999</v>
      </c>
      <c r="AJ40" s="5">
        <f>+[1]Hoja1!H18</f>
        <v>4.3479999999999999</v>
      </c>
      <c r="AK40" s="5">
        <f>+[1]Hoja1!I18</f>
        <v>4.6132999999999997</v>
      </c>
      <c r="AL40" s="5">
        <f>+[1]Hoja1!J18</f>
        <v>5.2133000000000003</v>
      </c>
      <c r="AM40" s="5">
        <f>+[1]Hoja1!K18</f>
        <v>5.8132999999999999</v>
      </c>
      <c r="AN40" s="5">
        <f>+[1]Hoja1!L18</f>
        <v>6.4132999999999996</v>
      </c>
      <c r="AO40" s="5">
        <f>+[1]Hoja1!M18</f>
        <v>7.0133000000000001</v>
      </c>
      <c r="AP40" s="5">
        <f>+[1]Hoja1!N18</f>
        <v>7.6132999999999997</v>
      </c>
      <c r="AQ40" s="5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38">
        <f>+[1]Hoja1!B19*$AA$6</f>
        <v>3.9824999999999999</v>
      </c>
      <c r="AE41" s="39">
        <f>+[1]Hoja1!C19</f>
        <v>3.1859999999999999</v>
      </c>
      <c r="AF41" s="39">
        <f>+[1]Hoja1!D19</f>
        <v>3.1859999999999999</v>
      </c>
      <c r="AG41" s="39">
        <f>+[1]Hoja1!E19</f>
        <v>3.1859999999999999</v>
      </c>
      <c r="AH41" s="40">
        <f>+[1]Hoja1!F19</f>
        <v>3.1859999999999999</v>
      </c>
      <c r="AI41" s="26">
        <f>+[1]Hoja1!G19</f>
        <v>3.4133</v>
      </c>
      <c r="AJ41" s="5">
        <f>+[1]Hoja1!H19</f>
        <v>4.0133000000000001</v>
      </c>
      <c r="AK41" s="5">
        <f>+[1]Hoja1!I19</f>
        <v>4.6132999999999997</v>
      </c>
      <c r="AL41" s="5">
        <f>+[1]Hoja1!J19</f>
        <v>5.2133000000000003</v>
      </c>
      <c r="AM41" s="5">
        <f>+[1]Hoja1!K19</f>
        <v>5.8132999999999999</v>
      </c>
      <c r="AN41" s="5">
        <f>+[1]Hoja1!L19</f>
        <v>6.4132999999999996</v>
      </c>
      <c r="AO41" s="5">
        <f>+[1]Hoja1!M19</f>
        <v>7.0133000000000001</v>
      </c>
      <c r="AP41" s="5">
        <f>+[1]Hoja1!N19</f>
        <v>7.6132999999999997</v>
      </c>
      <c r="AQ41" s="5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3.7949999999999999</v>
      </c>
      <c r="AE42" s="12">
        <f>+[1]Hoja1!C20*$AA$5</f>
        <v>3.7949999999999999</v>
      </c>
      <c r="AF42" s="12">
        <f>+[1]Hoja1!D20*$AA$5</f>
        <v>3.7949999999999999</v>
      </c>
      <c r="AG42" s="38">
        <f>+[1]Hoja1!E20*$AA$6</f>
        <v>2.7666249999999999</v>
      </c>
      <c r="AH42" s="38">
        <f>+[1]Hoja1!F20*$AA$6</f>
        <v>3.5166249999999999</v>
      </c>
      <c r="AI42" s="26">
        <f>+[1]Hoja1!G20</f>
        <v>3.4133</v>
      </c>
      <c r="AJ42" s="5">
        <f>+[1]Hoja1!H20</f>
        <v>4.0133000000000001</v>
      </c>
      <c r="AK42" s="5">
        <f>+[1]Hoja1!I20</f>
        <v>4.6132999999999997</v>
      </c>
      <c r="AL42" s="5">
        <f>+[1]Hoja1!J20</f>
        <v>5.2133000000000003</v>
      </c>
      <c r="AM42" s="5">
        <f>+[1]Hoja1!K20</f>
        <v>5.8132999999999999</v>
      </c>
      <c r="AN42" s="5">
        <f>+[1]Hoja1!L20</f>
        <v>6.4132999999999996</v>
      </c>
      <c r="AO42" s="5">
        <f>+[1]Hoja1!M20</f>
        <v>7.0133000000000001</v>
      </c>
      <c r="AP42" s="5">
        <f>+[1]Hoja1!N20</f>
        <v>7.6132999999999997</v>
      </c>
      <c r="AQ42" s="5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1.61625</v>
      </c>
      <c r="AE43" s="12">
        <f>+[1]Hoja1!C21*$AA$5</f>
        <v>1.8999375000000001</v>
      </c>
      <c r="AF43" s="12">
        <f>+[1]Hoja1!D21*$AA$5</f>
        <v>3.0249375000000001</v>
      </c>
      <c r="AG43" s="38">
        <f>+[1]Hoja1!E21*$AA$6</f>
        <v>2.7666249999999999</v>
      </c>
      <c r="AH43" s="38">
        <f>+[1]Hoja1!F21*$AA$6</f>
        <v>3.5166249999999999</v>
      </c>
      <c r="AI43" s="26">
        <f>+[1]Hoja1!G21</f>
        <v>3.4133</v>
      </c>
      <c r="AJ43" s="5">
        <f>+[1]Hoja1!H21</f>
        <v>4.0133000000000001</v>
      </c>
      <c r="AK43" s="5">
        <f>+[1]Hoja1!I21</f>
        <v>4.6132999999999997</v>
      </c>
      <c r="AL43" s="5">
        <f>+[1]Hoja1!J21</f>
        <v>5.2133000000000003</v>
      </c>
      <c r="AM43" s="5">
        <f>+[1]Hoja1!K21</f>
        <v>5.8132999999999999</v>
      </c>
      <c r="AN43" s="5">
        <f>+[1]Hoja1!L21</f>
        <v>6.4132999999999996</v>
      </c>
      <c r="AO43" s="5">
        <f>+[1]Hoja1!M21</f>
        <v>7.0133000000000001</v>
      </c>
      <c r="AP43" s="5">
        <f>+[1]Hoja1!N21</f>
        <v>7.6132999999999997</v>
      </c>
      <c r="AQ43" s="5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x14ac:dyDescent="0.25">
      <c r="AD59" s="5">
        <f>+[1]Hoja1!B15</f>
        <v>7.8339999999999996</v>
      </c>
      <c r="AE59" s="5">
        <f>+[1]Hoja1!C15</f>
        <v>7.8339999999999996</v>
      </c>
      <c r="AF59" s="5">
        <f>+[1]Hoja1!D15</f>
        <v>7.8339999999999996</v>
      </c>
      <c r="AG59" s="5">
        <f>+[1]Hoja1!E15</f>
        <v>7.8339999999999996</v>
      </c>
      <c r="AH59" s="5">
        <f>+[1]Hoja1!F15</f>
        <v>7.8339999999999996</v>
      </c>
      <c r="AI59" s="5">
        <f>+[1]Hoja1!G15</f>
        <v>7.8339999999999996</v>
      </c>
      <c r="AJ59" s="5">
        <f>+[1]Hoja1!H15</f>
        <v>7.8339999999999996</v>
      </c>
      <c r="AK59" s="5">
        <f>+[1]Hoja1!I15</f>
        <v>7.8339999999999996</v>
      </c>
      <c r="AL59" s="5">
        <f>+[1]Hoja1!J15</f>
        <v>7.8339999999999996</v>
      </c>
      <c r="AM59" s="5">
        <f>+[1]Hoja1!K15</f>
        <v>7.8339999999999996</v>
      </c>
      <c r="AN59" s="5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x14ac:dyDescent="0.25">
      <c r="AD60" s="5">
        <f>+[1]Hoja1!B16</f>
        <v>6.6719999999999997</v>
      </c>
      <c r="AE60" s="5">
        <f>+[1]Hoja1!C16</f>
        <v>6.6719999999999997</v>
      </c>
      <c r="AF60" s="5">
        <f>+[1]Hoja1!D16</f>
        <v>6.6719999999999997</v>
      </c>
      <c r="AG60" s="5">
        <f>+[1]Hoja1!E16</f>
        <v>6.6719999999999997</v>
      </c>
      <c r="AH60" s="5">
        <f>+[1]Hoja1!F16</f>
        <v>6.6719999999999997</v>
      </c>
      <c r="AI60" s="5">
        <f>+[1]Hoja1!G16</f>
        <v>6.6719999999999997</v>
      </c>
      <c r="AJ60" s="5">
        <f>+[1]Hoja1!H16</f>
        <v>6.6719999999999997</v>
      </c>
      <c r="AK60" s="5">
        <f>+[1]Hoja1!I16</f>
        <v>6.6719999999999997</v>
      </c>
      <c r="AL60" s="5">
        <f>+[1]Hoja1!J16</f>
        <v>6.6719999999999997</v>
      </c>
      <c r="AM60" s="5">
        <f>+[1]Hoja1!K16</f>
        <v>6.6719999999999997</v>
      </c>
      <c r="AN60" s="5">
        <f>+[1]Hoja1!L16</f>
        <v>6.6719999999999997</v>
      </c>
      <c r="AO60" s="5">
        <f>+[1]Hoja1!M16</f>
        <v>7.0133000000000001</v>
      </c>
      <c r="AP60" s="5">
        <f>+[1]Hoja1!N16</f>
        <v>7.6132999999999997</v>
      </c>
      <c r="AQ60" s="5">
        <f>+[1]Hoja1!O16</f>
        <v>8.2133000000000003</v>
      </c>
      <c r="AR60" s="5">
        <f>+[1]Hoja1!P16</f>
        <v>8.8132999999999999</v>
      </c>
      <c r="AS60" s="5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x14ac:dyDescent="0.25">
      <c r="AD61" s="5">
        <f>+[1]Hoja1!B17</f>
        <v>5.51</v>
      </c>
      <c r="AE61" s="5">
        <f>+[1]Hoja1!C17</f>
        <v>5.51</v>
      </c>
      <c r="AF61" s="5">
        <f>+[1]Hoja1!D17</f>
        <v>5.51</v>
      </c>
      <c r="AG61" s="5">
        <f>+[1]Hoja1!E17</f>
        <v>5.51</v>
      </c>
      <c r="AH61" s="5">
        <f>+[1]Hoja1!F17</f>
        <v>5.51</v>
      </c>
      <c r="AI61" s="5">
        <f>+[1]Hoja1!G17</f>
        <v>5.51</v>
      </c>
      <c r="AJ61" s="5">
        <f>+[1]Hoja1!H17</f>
        <v>5.51</v>
      </c>
      <c r="AK61" s="5">
        <f>+[1]Hoja1!I17</f>
        <v>5.51</v>
      </c>
      <c r="AL61" s="5">
        <f>+[1]Hoja1!J17</f>
        <v>5.51</v>
      </c>
      <c r="AM61" s="5">
        <f>+[1]Hoja1!K17</f>
        <v>5.8132999999999999</v>
      </c>
      <c r="AN61" s="5">
        <f>+[1]Hoja1!L17</f>
        <v>6.4132999999999996</v>
      </c>
      <c r="AO61" s="5">
        <f>+[1]Hoja1!M17</f>
        <v>7.0133000000000001</v>
      </c>
      <c r="AP61" s="5">
        <f>+[1]Hoja1!N17</f>
        <v>7.6132999999999997</v>
      </c>
      <c r="AQ61" s="5">
        <f>+[1]Hoja1!O17</f>
        <v>8.2133000000000003</v>
      </c>
      <c r="AR61" s="5">
        <f>+[1]Hoja1!P17</f>
        <v>8.8132999999999999</v>
      </c>
      <c r="AS61" s="5">
        <f>+[1]Hoja1!Q17</f>
        <v>9.4132999999999996</v>
      </c>
      <c r="AT61" s="5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x14ac:dyDescent="0.25">
      <c r="AA62" t="s">
        <v>6</v>
      </c>
      <c r="AD62" s="5">
        <f>+[1]Hoja1!B18</f>
        <v>4.3479999999999999</v>
      </c>
      <c r="AE62" s="5">
        <f>+[1]Hoja1!C18</f>
        <v>4.3479999999999999</v>
      </c>
      <c r="AF62" s="5">
        <f>+[1]Hoja1!D18</f>
        <v>4.3479999999999999</v>
      </c>
      <c r="AG62" s="5">
        <f>+[1]Hoja1!E18</f>
        <v>4.3479999999999999</v>
      </c>
      <c r="AH62" s="5">
        <f>+[1]Hoja1!F18</f>
        <v>4.3479999999999999</v>
      </c>
      <c r="AI62" s="5">
        <f>+[1]Hoja1!G18</f>
        <v>4.3479999999999999</v>
      </c>
      <c r="AJ62" s="5">
        <f>+[1]Hoja1!H18</f>
        <v>4.3479999999999999</v>
      </c>
      <c r="AK62" s="5">
        <f>+[1]Hoja1!I18</f>
        <v>4.6132999999999997</v>
      </c>
      <c r="AL62" s="5">
        <f>+[1]Hoja1!J18</f>
        <v>5.2133000000000003</v>
      </c>
      <c r="AM62" s="5">
        <f>+[1]Hoja1!K18</f>
        <v>5.8132999999999999</v>
      </c>
      <c r="AN62" s="5">
        <f>+[1]Hoja1!L18</f>
        <v>6.4132999999999996</v>
      </c>
      <c r="AO62" s="5">
        <f>+[1]Hoja1!M18</f>
        <v>7.0133000000000001</v>
      </c>
      <c r="AP62" s="5">
        <f>+[1]Hoja1!N18</f>
        <v>7.6132999999999997</v>
      </c>
      <c r="AQ62" s="5">
        <f>+[1]Hoja1!O18</f>
        <v>8.2133000000000003</v>
      </c>
      <c r="AR62" s="5">
        <f>+[1]Hoja1!P18</f>
        <v>8.8132999999999999</v>
      </c>
      <c r="AS62" s="5">
        <f>+[1]Hoja1!Q18</f>
        <v>9.4132999999999996</v>
      </c>
      <c r="AT62" s="5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SUM(AD64:AM65)</f>
        <v>78.332274999999996</v>
      </c>
      <c r="AD63" s="27">
        <f>+[1]Hoja1!B19</f>
        <v>3.1859999999999999</v>
      </c>
      <c r="AE63" s="27">
        <f>+[1]Hoja1!C19</f>
        <v>3.1859999999999999</v>
      </c>
      <c r="AF63" s="27">
        <f>+[1]Hoja1!D19</f>
        <v>3.1859999999999999</v>
      </c>
      <c r="AG63" s="27">
        <f>+[1]Hoja1!E19</f>
        <v>3.1859999999999999</v>
      </c>
      <c r="AH63" s="27">
        <f>+[1]Hoja1!F19</f>
        <v>3.1859999999999999</v>
      </c>
      <c r="AI63" s="27">
        <f>+[1]Hoja1!G19</f>
        <v>3.4133</v>
      </c>
      <c r="AJ63" s="27">
        <f>+[1]Hoja1!H19</f>
        <v>4.0133000000000001</v>
      </c>
      <c r="AK63" s="27">
        <f>+[1]Hoja1!I19</f>
        <v>4.6132999999999997</v>
      </c>
      <c r="AL63" s="27">
        <f>+[1]Hoja1!J19</f>
        <v>5.2133000000000003</v>
      </c>
      <c r="AM63" s="27">
        <f>+[1]Hoja1!K19</f>
        <v>5.8132999999999999</v>
      </c>
      <c r="AN63" s="5">
        <f>+[1]Hoja1!L19</f>
        <v>6.4132999999999996</v>
      </c>
      <c r="AO63" s="5">
        <f>+[1]Hoja1!M19</f>
        <v>7.0133000000000001</v>
      </c>
      <c r="AP63" s="5">
        <f>+[1]Hoja1!N19</f>
        <v>7.6132999999999997</v>
      </c>
      <c r="AQ63" s="5">
        <f>+[1]Hoja1!O19</f>
        <v>8.2133000000000003</v>
      </c>
      <c r="AR63" s="5">
        <f>+[1]Hoja1!P19</f>
        <v>8.8132999999999999</v>
      </c>
      <c r="AS63" s="5">
        <f>+[1]Hoja1!Q19</f>
        <v>9.4132999999999996</v>
      </c>
      <c r="AT63" s="5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3.7949999999999999</v>
      </c>
      <c r="AE64" s="12">
        <f>+[1]Hoja1!C20*$AA$5</f>
        <v>3.7949999999999999</v>
      </c>
      <c r="AF64" s="12">
        <f>+[1]Hoja1!D20*$AA$5</f>
        <v>3.7949999999999999</v>
      </c>
      <c r="AG64" s="30">
        <f>+[1]Hoja1!E20*$AA$6</f>
        <v>2.7666249999999999</v>
      </c>
      <c r="AH64" s="30">
        <f>+[1]Hoja1!F20*$AA$6</f>
        <v>3.5166249999999999</v>
      </c>
      <c r="AI64" s="30">
        <f>+[1]Hoja1!G20*$AA$6</f>
        <v>4.2666250000000003</v>
      </c>
      <c r="AJ64" s="42">
        <f>+[1]Hoja1!H20</f>
        <v>4.0133000000000001</v>
      </c>
      <c r="AK64" s="42">
        <f>+[1]Hoja1!I20</f>
        <v>4.6132999999999997</v>
      </c>
      <c r="AL64" s="42">
        <f>+[1]Hoja1!J20</f>
        <v>5.2133000000000003</v>
      </c>
      <c r="AM64" s="43">
        <f>+[1]Hoja1!K20</f>
        <v>5.8132999999999999</v>
      </c>
      <c r="AN64" s="26">
        <f>+[1]Hoja1!L20</f>
        <v>6.4132999999999996</v>
      </c>
      <c r="AO64" s="5">
        <f>+[1]Hoja1!M20</f>
        <v>7.0133000000000001</v>
      </c>
      <c r="AP64" s="5">
        <f>+[1]Hoja1!N20</f>
        <v>7.6132999999999997</v>
      </c>
      <c r="AQ64" s="5">
        <f>+[1]Hoja1!O20</f>
        <v>8.2133000000000003</v>
      </c>
      <c r="AR64" s="5">
        <f>+[1]Hoja1!P20</f>
        <v>8.8132999999999999</v>
      </c>
      <c r="AS64" s="5">
        <f>+[1]Hoja1!Q20</f>
        <v>9.4132999999999996</v>
      </c>
      <c r="AT64" s="5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1.61625</v>
      </c>
      <c r="AE65" s="12">
        <f>+[1]Hoja1!C21*$AA$5</f>
        <v>1.8999375000000001</v>
      </c>
      <c r="AF65" s="12">
        <f>+[1]Hoja1!D21*$AA$5</f>
        <v>3.0249375000000001</v>
      </c>
      <c r="AG65" s="30">
        <f>+[1]Hoja1!E21*$AA$6</f>
        <v>2.7666249999999999</v>
      </c>
      <c r="AH65" s="30">
        <f>+[1]Hoja1!F21*$AA$6</f>
        <v>3.5166249999999999</v>
      </c>
      <c r="AI65" s="30">
        <f>+[1]Hoja1!G21*$AA$6</f>
        <v>4.2666250000000003</v>
      </c>
      <c r="AJ65" s="44">
        <f>+[1]Hoja1!H21</f>
        <v>4.0133000000000001</v>
      </c>
      <c r="AK65" s="44">
        <f>+[1]Hoja1!I21</f>
        <v>4.6132999999999997</v>
      </c>
      <c r="AL65" s="44">
        <f>+[1]Hoja1!J21</f>
        <v>5.2133000000000003</v>
      </c>
      <c r="AM65" s="45">
        <f>+[1]Hoja1!K21</f>
        <v>5.8132999999999999</v>
      </c>
      <c r="AN65" s="26">
        <f>+[1]Hoja1!L21</f>
        <v>6.4132999999999996</v>
      </c>
      <c r="AO65" s="5">
        <f>+[1]Hoja1!M21</f>
        <v>7.0133000000000001</v>
      </c>
      <c r="AP65" s="5">
        <f>+[1]Hoja1!N21</f>
        <v>7.6132999999999997</v>
      </c>
      <c r="AQ65" s="5">
        <f>+[1]Hoja1!O21</f>
        <v>8.2133000000000003</v>
      </c>
      <c r="AR65" s="5">
        <f>+[1]Hoja1!P21</f>
        <v>8.8132999999999999</v>
      </c>
      <c r="AS65" s="5">
        <f>+[1]Hoja1!Q21</f>
        <v>9.4132999999999996</v>
      </c>
      <c r="AT65" s="5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</sheetData>
  <conditionalFormatting sqref="B2:U21">
    <cfRule type="cellIs" dxfId="246" priority="3" operator="between">
      <formula>2.1</formula>
      <formula>3</formula>
    </cfRule>
    <cfRule type="cellIs" dxfId="245" priority="4" operator="between">
      <formula>1.1</formula>
      <formula>2</formula>
    </cfRule>
    <cfRule type="cellIs" dxfId="244" priority="5" operator="between">
      <formula>0.1</formula>
      <formula>1</formula>
    </cfRule>
  </conditionalFormatting>
  <conditionalFormatting sqref="K1">
    <cfRule type="cellIs" dxfId="243" priority="18" operator="between">
      <formula>2.1</formula>
      <formula>3</formula>
    </cfRule>
    <cfRule type="cellIs" dxfId="242" priority="19" operator="between">
      <formula>1.1</formula>
      <formula>2</formula>
    </cfRule>
    <cfRule type="cellIs" dxfId="241" priority="20" operator="between">
      <formula>0.1</formula>
      <formula>1</formula>
    </cfRule>
  </conditionalFormatting>
  <conditionalFormatting sqref="AA14 AA40 AA63">
    <cfRule type="top10" dxfId="240" priority="1" bottom="1" rank="1"/>
  </conditionalFormatting>
  <conditionalFormatting sqref="AD2:AW21">
    <cfRule type="cellIs" dxfId="239" priority="6" operator="between">
      <formula>2.1</formula>
      <formula>3</formula>
    </cfRule>
    <cfRule type="cellIs" dxfId="238" priority="7" operator="between">
      <formula>1.1</formula>
      <formula>2</formula>
    </cfRule>
    <cfRule type="cellIs" dxfId="237" priority="8" operator="between">
      <formula>0.1</formula>
      <formula>1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0C4D8-361C-47C5-A706-70C395726D3C}">
  <sheetPr>
    <tabColor rgb="FFFFC000"/>
  </sheetPr>
  <dimension ref="B2:M164"/>
  <sheetViews>
    <sheetView topLeftCell="A67" zoomScale="85" zoomScaleNormal="85" workbookViewId="0">
      <selection activeCell="M86" activeCellId="2" sqref="M61 M71 M86"/>
    </sheetView>
  </sheetViews>
  <sheetFormatPr baseColWidth="10" defaultRowHeight="15" x14ac:dyDescent="0.25"/>
  <cols>
    <col min="6" max="6" width="11.42578125" customWidth="1"/>
  </cols>
  <sheetData>
    <row r="2" spans="2:13" x14ac:dyDescent="0.25">
      <c r="B2" s="8"/>
      <c r="C2" s="8"/>
      <c r="D2" s="16" t="s">
        <v>8</v>
      </c>
      <c r="E2" s="16">
        <v>0.2</v>
      </c>
      <c r="F2" s="8"/>
      <c r="G2" s="8" t="s">
        <v>0</v>
      </c>
      <c r="H2" s="8"/>
    </row>
    <row r="3" spans="2:13" ht="60" x14ac:dyDescent="0.25">
      <c r="B3" s="17" t="s">
        <v>9</v>
      </c>
      <c r="C3" s="17" t="s">
        <v>10</v>
      </c>
      <c r="D3" s="17" t="s">
        <v>11</v>
      </c>
      <c r="E3" s="17" t="s">
        <v>12</v>
      </c>
      <c r="F3" s="17" t="s">
        <v>13</v>
      </c>
      <c r="G3" s="17" t="s">
        <v>14</v>
      </c>
      <c r="H3" s="8"/>
      <c r="K3">
        <f>50*0.3</f>
        <v>15</v>
      </c>
    </row>
    <row r="4" spans="2:13" x14ac:dyDescent="0.25">
      <c r="B4" s="18">
        <v>1</v>
      </c>
      <c r="C4" s="18" t="s">
        <v>15</v>
      </c>
      <c r="D4" s="19">
        <f>+(B4/$B$53)^$E$2</f>
        <v>0.45730505192732634</v>
      </c>
      <c r="E4" s="19">
        <f>30*(((B4/$B$53)^$E$2)-((B4-1)/$B$53)^$E$2)</f>
        <v>13.71915155781979</v>
      </c>
      <c r="F4" s="19">
        <f>+E4</f>
        <v>13.71915155781979</v>
      </c>
      <c r="G4" s="56">
        <v>22</v>
      </c>
      <c r="H4" s="8"/>
    </row>
    <row r="5" spans="2:13" x14ac:dyDescent="0.25">
      <c r="B5" s="18">
        <v>2</v>
      </c>
      <c r="C5" s="18" t="s">
        <v>15</v>
      </c>
      <c r="D5" s="19">
        <f t="shared" ref="D5:D53" si="0">+(B5/$B$53)^$E$2</f>
        <v>0.52530556088075342</v>
      </c>
      <c r="E5" s="19">
        <f t="shared" ref="E5:E53" si="1">30*(((B5/$B$53)^$E$2)-((B5-1)/$B$53)^$E$2)</f>
        <v>2.0400152686028123</v>
      </c>
      <c r="F5" s="19">
        <f>+E5+F4</f>
        <v>15.759166826422604</v>
      </c>
      <c r="G5" s="57"/>
      <c r="H5" s="8"/>
    </row>
    <row r="6" spans="2:13" x14ac:dyDescent="0.25">
      <c r="B6" s="18">
        <v>3</v>
      </c>
      <c r="C6" s="18" t="s">
        <v>15</v>
      </c>
      <c r="D6" s="19">
        <f t="shared" si="0"/>
        <v>0.56967905202835123</v>
      </c>
      <c r="E6" s="19">
        <f t="shared" si="1"/>
        <v>1.3312047344279343</v>
      </c>
      <c r="F6" s="19">
        <f t="shared" ref="F6:F53" si="2">+E6+F5</f>
        <v>17.090371560850539</v>
      </c>
      <c r="G6" s="57"/>
      <c r="H6" s="20">
        <f>+G4/30</f>
        <v>0.73333333333333328</v>
      </c>
      <c r="K6">
        <f>+H6/10</f>
        <v>7.3333333333333334E-2</v>
      </c>
      <c r="M6">
        <f>+K6/$K$31</f>
        <v>13.75</v>
      </c>
    </row>
    <row r="7" spans="2:13" x14ac:dyDescent="0.25">
      <c r="B7" s="18">
        <v>4</v>
      </c>
      <c r="C7" s="18" t="s">
        <v>15</v>
      </c>
      <c r="D7" s="19">
        <f t="shared" si="0"/>
        <v>0.60341763365451628</v>
      </c>
      <c r="E7" s="19">
        <f t="shared" si="1"/>
        <v>1.0121574487849516</v>
      </c>
      <c r="F7" s="19">
        <f t="shared" si="2"/>
        <v>18.102529009635489</v>
      </c>
      <c r="G7" s="57"/>
      <c r="H7" s="20"/>
    </row>
    <row r="8" spans="2:13" x14ac:dyDescent="0.25">
      <c r="B8" s="18">
        <v>5</v>
      </c>
      <c r="C8" s="18" t="s">
        <v>15</v>
      </c>
      <c r="D8" s="19">
        <f t="shared" si="0"/>
        <v>0.63095734448019325</v>
      </c>
      <c r="E8" s="19">
        <f t="shared" si="1"/>
        <v>0.82619132477030899</v>
      </c>
      <c r="F8" s="19">
        <f t="shared" si="2"/>
        <v>18.928720334405799</v>
      </c>
      <c r="G8" s="57"/>
      <c r="H8" s="20"/>
    </row>
    <row r="9" spans="2:13" x14ac:dyDescent="0.25">
      <c r="B9" s="18">
        <v>6</v>
      </c>
      <c r="C9" s="18" t="s">
        <v>15</v>
      </c>
      <c r="D9" s="19">
        <f t="shared" si="0"/>
        <v>0.6543893899412373</v>
      </c>
      <c r="E9" s="19">
        <f t="shared" si="1"/>
        <v>0.70296136383132146</v>
      </c>
      <c r="F9" s="19">
        <f t="shared" si="2"/>
        <v>19.63168169823712</v>
      </c>
      <c r="G9" s="57"/>
      <c r="H9" s="20"/>
    </row>
    <row r="10" spans="2:13" x14ac:dyDescent="0.25">
      <c r="B10" s="18">
        <v>7</v>
      </c>
      <c r="C10" s="18" t="s">
        <v>15</v>
      </c>
      <c r="D10" s="19">
        <f t="shared" si="0"/>
        <v>0.67487852229595124</v>
      </c>
      <c r="E10" s="19">
        <f t="shared" si="1"/>
        <v>0.61467397064141838</v>
      </c>
      <c r="F10" s="19">
        <f t="shared" si="2"/>
        <v>20.24635566887854</v>
      </c>
      <c r="G10" s="57"/>
      <c r="H10" s="20"/>
    </row>
    <row r="11" spans="2:13" x14ac:dyDescent="0.25">
      <c r="B11" s="18">
        <v>8</v>
      </c>
      <c r="C11" s="18" t="s">
        <v>15</v>
      </c>
      <c r="D11" s="19">
        <f t="shared" si="0"/>
        <v>0.69314484315514635</v>
      </c>
      <c r="E11" s="19">
        <f t="shared" si="1"/>
        <v>0.5479896257758532</v>
      </c>
      <c r="F11" s="19">
        <f t="shared" si="2"/>
        <v>20.794345294654391</v>
      </c>
      <c r="G11" s="57"/>
    </row>
    <row r="12" spans="2:13" x14ac:dyDescent="0.25">
      <c r="B12" s="18">
        <v>9</v>
      </c>
      <c r="C12" s="18" t="s">
        <v>15</v>
      </c>
      <c r="D12" s="19">
        <f t="shared" si="0"/>
        <v>0.70966682076255505</v>
      </c>
      <c r="E12" s="19">
        <f t="shared" si="1"/>
        <v>0.495659328222261</v>
      </c>
      <c r="F12" s="19">
        <f t="shared" si="2"/>
        <v>21.290004622876651</v>
      </c>
      <c r="G12" s="57"/>
    </row>
    <row r="13" spans="2:13" x14ac:dyDescent="0.25">
      <c r="B13" s="18">
        <v>10</v>
      </c>
      <c r="C13" s="18" t="s">
        <v>15</v>
      </c>
      <c r="D13" s="19">
        <f t="shared" si="0"/>
        <v>0.72477966367769553</v>
      </c>
      <c r="E13" s="19">
        <f t="shared" si="1"/>
        <v>0.45338528745421436</v>
      </c>
      <c r="F13" s="19">
        <f t="shared" si="2"/>
        <v>21.743389910330865</v>
      </c>
      <c r="G13" s="57"/>
    </row>
    <row r="14" spans="2:13" x14ac:dyDescent="0.25">
      <c r="B14" s="21">
        <v>11</v>
      </c>
      <c r="C14" s="21" t="s">
        <v>15</v>
      </c>
      <c r="D14" s="22">
        <f t="shared" si="0"/>
        <v>0.73872795878869224</v>
      </c>
      <c r="E14" s="19">
        <f t="shared" si="1"/>
        <v>0.41844885332990134</v>
      </c>
      <c r="F14" s="22">
        <f t="shared" si="2"/>
        <v>22.161838763660768</v>
      </c>
      <c r="G14" s="58">
        <f>26-G4</f>
        <v>4</v>
      </c>
    </row>
    <row r="15" spans="2:13" x14ac:dyDescent="0.25">
      <c r="B15" s="21">
        <v>12</v>
      </c>
      <c r="C15" s="21" t="s">
        <v>15</v>
      </c>
      <c r="D15" s="22">
        <f t="shared" si="0"/>
        <v>0.75169601575301259</v>
      </c>
      <c r="E15" s="19">
        <f t="shared" si="1"/>
        <v>0.38904170892961054</v>
      </c>
      <c r="F15" s="22">
        <f t="shared" si="2"/>
        <v>22.550880472590379</v>
      </c>
      <c r="G15" s="58"/>
    </row>
    <row r="16" spans="2:13" x14ac:dyDescent="0.25">
      <c r="B16" s="21">
        <v>13</v>
      </c>
      <c r="C16" s="21" t="s">
        <v>15</v>
      </c>
      <c r="D16" s="22">
        <f t="shared" si="0"/>
        <v>0.76382640853402317</v>
      </c>
      <c r="E16" s="19">
        <f t="shared" si="1"/>
        <v>0.36391178343031738</v>
      </c>
      <c r="F16" s="22">
        <f t="shared" si="2"/>
        <v>22.914792256020696</v>
      </c>
      <c r="G16" s="58"/>
      <c r="H16" s="20">
        <f>+G14/30</f>
        <v>0.13333333333333333</v>
      </c>
      <c r="K16">
        <f>+H16/15</f>
        <v>8.8888888888888889E-3</v>
      </c>
      <c r="M16">
        <f>+K16/$K$31</f>
        <v>1.6666666666666667</v>
      </c>
    </row>
    <row r="17" spans="2:13" x14ac:dyDescent="0.25">
      <c r="B17" s="21">
        <v>14</v>
      </c>
      <c r="C17" s="21" t="s">
        <v>15</v>
      </c>
      <c r="D17" s="22">
        <f t="shared" si="0"/>
        <v>0.77523184838418902</v>
      </c>
      <c r="E17" s="19">
        <f t="shared" si="1"/>
        <v>0.34216319550497531</v>
      </c>
      <c r="F17" s="22">
        <f t="shared" si="2"/>
        <v>23.256955451525673</v>
      </c>
      <c r="G17" s="58"/>
    </row>
    <row r="18" spans="2:13" x14ac:dyDescent="0.25">
      <c r="B18" s="21">
        <v>15</v>
      </c>
      <c r="C18" s="21" t="s">
        <v>15</v>
      </c>
      <c r="D18" s="22">
        <f t="shared" si="0"/>
        <v>0.7860030855966228</v>
      </c>
      <c r="E18" s="19">
        <f t="shared" si="1"/>
        <v>0.32313711637301346</v>
      </c>
      <c r="F18" s="22">
        <f t="shared" si="2"/>
        <v>23.580092567898689</v>
      </c>
      <c r="G18" s="58"/>
    </row>
    <row r="19" spans="2:13" x14ac:dyDescent="0.25">
      <c r="B19" s="21">
        <v>16</v>
      </c>
      <c r="C19" s="21" t="s">
        <v>15</v>
      </c>
      <c r="D19" s="22">
        <f t="shared" si="0"/>
        <v>0.79621434110699452</v>
      </c>
      <c r="E19" s="19">
        <f t="shared" si="1"/>
        <v>0.30633766531115159</v>
      </c>
      <c r="F19" s="22">
        <f t="shared" si="2"/>
        <v>23.88643023320984</v>
      </c>
      <c r="G19" s="58"/>
      <c r="H19" s="8"/>
    </row>
    <row r="20" spans="2:13" x14ac:dyDescent="0.25">
      <c r="B20" s="21">
        <v>17</v>
      </c>
      <c r="C20" s="21" t="s">
        <v>15</v>
      </c>
      <c r="D20" s="22">
        <f t="shared" si="0"/>
        <v>0.80592714427908008</v>
      </c>
      <c r="E20" s="19">
        <f t="shared" si="1"/>
        <v>0.2913840951625668</v>
      </c>
      <c r="F20" s="22">
        <f t="shared" si="2"/>
        <v>24.177814328372406</v>
      </c>
      <c r="G20" s="58"/>
      <c r="H20" s="8"/>
    </row>
    <row r="21" spans="2:13" x14ac:dyDescent="0.25">
      <c r="B21" s="21">
        <v>18</v>
      </c>
      <c r="C21" s="21" t="s">
        <v>15</v>
      </c>
      <c r="D21" s="22">
        <f t="shared" si="0"/>
        <v>0.81519310960592273</v>
      </c>
      <c r="E21" s="19">
        <f t="shared" si="1"/>
        <v>0.27797895980527954</v>
      </c>
      <c r="F21" s="22">
        <f t="shared" si="2"/>
        <v>24.455793288177684</v>
      </c>
      <c r="G21" s="58"/>
      <c r="H21" s="8"/>
    </row>
    <row r="22" spans="2:13" x14ac:dyDescent="0.25">
      <c r="B22" s="21">
        <v>19</v>
      </c>
      <c r="C22" s="21" t="s">
        <v>15</v>
      </c>
      <c r="D22" s="22">
        <f t="shared" si="0"/>
        <v>0.82405598760993171</v>
      </c>
      <c r="E22" s="19">
        <f t="shared" si="1"/>
        <v>0.26588634012026935</v>
      </c>
      <c r="F22" s="22">
        <f t="shared" si="2"/>
        <v>24.721679628297952</v>
      </c>
      <c r="G22" s="58"/>
      <c r="H22" s="8"/>
    </row>
    <row r="23" spans="2:13" x14ac:dyDescent="0.25">
      <c r="B23" s="21">
        <v>20</v>
      </c>
      <c r="C23" s="21" t="s">
        <v>15</v>
      </c>
      <c r="D23" s="22">
        <f t="shared" si="0"/>
        <v>0.83255320740187311</v>
      </c>
      <c r="E23" s="19">
        <f t="shared" si="1"/>
        <v>0.25491659375824205</v>
      </c>
      <c r="F23" s="22">
        <f t="shared" si="2"/>
        <v>24.976596222056195</v>
      </c>
      <c r="G23" s="58"/>
      <c r="H23" s="8"/>
    </row>
    <row r="24" spans="2:13" x14ac:dyDescent="0.25">
      <c r="B24" s="21">
        <v>21</v>
      </c>
      <c r="C24" s="22" t="s">
        <v>16</v>
      </c>
      <c r="D24" s="22">
        <f t="shared" si="0"/>
        <v>0.84071705570606714</v>
      </c>
      <c r="E24" s="19">
        <f t="shared" si="1"/>
        <v>0.24491544912582097</v>
      </c>
      <c r="F24" s="22">
        <f t="shared" si="2"/>
        <v>25.221511671182014</v>
      </c>
      <c r="G24" s="58"/>
      <c r="H24" s="8"/>
    </row>
    <row r="25" spans="2:13" x14ac:dyDescent="0.25">
      <c r="B25" s="21">
        <v>22</v>
      </c>
      <c r="C25" s="22" t="s">
        <v>16</v>
      </c>
      <c r="D25" s="22">
        <f t="shared" si="0"/>
        <v>0.8485755910508882</v>
      </c>
      <c r="E25" s="19">
        <f t="shared" si="1"/>
        <v>0.23575606034463181</v>
      </c>
      <c r="F25" s="22">
        <f t="shared" si="2"/>
        <v>25.457267731526645</v>
      </c>
      <c r="G25" s="58"/>
      <c r="H25" s="8"/>
    </row>
    <row r="26" spans="2:13" x14ac:dyDescent="0.25">
      <c r="B26" s="21">
        <v>23</v>
      </c>
      <c r="C26" s="22" t="s">
        <v>16</v>
      </c>
      <c r="D26" s="22">
        <f t="shared" si="0"/>
        <v>0.85615336180573554</v>
      </c>
      <c r="E26" s="19">
        <f t="shared" si="1"/>
        <v>0.22733312264542005</v>
      </c>
      <c r="F26" s="22">
        <f t="shared" si="2"/>
        <v>25.684600854172064</v>
      </c>
      <c r="G26" s="58"/>
      <c r="H26" s="8"/>
    </row>
    <row r="27" spans="2:13" x14ac:dyDescent="0.25">
      <c r="B27" s="21">
        <v>24</v>
      </c>
      <c r="C27" s="22" t="s">
        <v>16</v>
      </c>
      <c r="D27" s="22">
        <f t="shared" si="0"/>
        <v>0.86347197675331089</v>
      </c>
      <c r="E27" s="19">
        <f t="shared" si="1"/>
        <v>0.21955844842726058</v>
      </c>
      <c r="F27" s="22">
        <f t="shared" si="2"/>
        <v>25.904159302599325</v>
      </c>
      <c r="G27" s="58"/>
      <c r="H27" s="8"/>
    </row>
    <row r="28" spans="2:13" x14ac:dyDescent="0.25">
      <c r="B28" s="21">
        <v>25</v>
      </c>
      <c r="C28" s="22" t="s">
        <v>16</v>
      </c>
      <c r="D28" s="22">
        <f t="shared" si="0"/>
        <v>0.87055056329612412</v>
      </c>
      <c r="E28" s="19">
        <f t="shared" si="1"/>
        <v>0.2123575962843971</v>
      </c>
      <c r="F28" s="22">
        <f t="shared" si="2"/>
        <v>26.116516898883724</v>
      </c>
      <c r="G28" s="58"/>
      <c r="H28" s="8"/>
    </row>
    <row r="29" spans="2:13" x14ac:dyDescent="0.25">
      <c r="B29" s="23">
        <v>26</v>
      </c>
      <c r="C29" s="24" t="s">
        <v>16</v>
      </c>
      <c r="D29" s="24">
        <f t="shared" si="0"/>
        <v>0.87740613898632569</v>
      </c>
      <c r="E29" s="19">
        <f t="shared" si="1"/>
        <v>0.20566727070604696</v>
      </c>
      <c r="F29" s="24">
        <f t="shared" si="2"/>
        <v>26.322184169589772</v>
      </c>
      <c r="G29" s="61">
        <f>30-G4-G14</f>
        <v>4</v>
      </c>
      <c r="H29" s="8"/>
    </row>
    <row r="30" spans="2:13" x14ac:dyDescent="0.25">
      <c r="B30" s="23">
        <v>27</v>
      </c>
      <c r="C30" s="24" t="s">
        <v>16</v>
      </c>
      <c r="D30" s="24">
        <f t="shared" si="0"/>
        <v>0.88405391544249468</v>
      </c>
      <c r="E30" s="19">
        <f t="shared" si="1"/>
        <v>0.19943329368506957</v>
      </c>
      <c r="F30" s="24">
        <f t="shared" si="2"/>
        <v>26.52161746327484</v>
      </c>
      <c r="G30" s="61"/>
      <c r="H30" s="8"/>
    </row>
    <row r="31" spans="2:13" x14ac:dyDescent="0.25">
      <c r="B31" s="23">
        <v>28</v>
      </c>
      <c r="C31" s="24" t="s">
        <v>16</v>
      </c>
      <c r="D31" s="24">
        <f t="shared" si="0"/>
        <v>0.89050754898022877</v>
      </c>
      <c r="E31" s="19">
        <f t="shared" si="1"/>
        <v>0.19360900613202281</v>
      </c>
      <c r="F31" s="24">
        <f t="shared" si="2"/>
        <v>26.715226469406861</v>
      </c>
      <c r="G31" s="61"/>
      <c r="H31" s="20">
        <f>+G29/30</f>
        <v>0.13333333333333333</v>
      </c>
      <c r="K31">
        <f>+H31/25</f>
        <v>5.3333333333333332E-3</v>
      </c>
      <c r="M31">
        <f>+K31/$K$31</f>
        <v>1</v>
      </c>
    </row>
    <row r="32" spans="2:13" x14ac:dyDescent="0.25">
      <c r="B32" s="23">
        <v>29</v>
      </c>
      <c r="C32" s="24" t="s">
        <v>16</v>
      </c>
      <c r="D32" s="24">
        <f t="shared" si="0"/>
        <v>0.8967793488492094</v>
      </c>
      <c r="E32" s="19">
        <f t="shared" si="1"/>
        <v>0.18815399606941896</v>
      </c>
      <c r="F32" s="24">
        <f t="shared" si="2"/>
        <v>26.903380465476282</v>
      </c>
      <c r="G32" s="61"/>
      <c r="H32" s="8"/>
    </row>
    <row r="33" spans="2:8" x14ac:dyDescent="0.25">
      <c r="B33" s="23">
        <v>30</v>
      </c>
      <c r="C33" s="24" t="s">
        <v>16</v>
      </c>
      <c r="D33" s="24">
        <f t="shared" si="0"/>
        <v>0.90288045144743423</v>
      </c>
      <c r="E33" s="19">
        <f t="shared" si="1"/>
        <v>0.18303307794674484</v>
      </c>
      <c r="F33" s="24">
        <f t="shared" si="2"/>
        <v>27.086413543423028</v>
      </c>
      <c r="G33" s="61"/>
      <c r="H33" s="8"/>
    </row>
    <row r="34" spans="2:8" x14ac:dyDescent="0.25">
      <c r="B34" s="23">
        <v>31</v>
      </c>
      <c r="C34" s="24" t="s">
        <v>16</v>
      </c>
      <c r="D34" s="24">
        <f t="shared" si="0"/>
        <v>0.90882096700912185</v>
      </c>
      <c r="E34" s="19">
        <f t="shared" si="1"/>
        <v>0.17821546685062861</v>
      </c>
      <c r="F34" s="24">
        <f t="shared" si="2"/>
        <v>27.264629010273655</v>
      </c>
      <c r="G34" s="61"/>
      <c r="H34" s="8"/>
    </row>
    <row r="35" spans="2:8" x14ac:dyDescent="0.25">
      <c r="B35" s="23">
        <v>32</v>
      </c>
      <c r="C35" s="24" t="s">
        <v>16</v>
      </c>
      <c r="D35" s="24">
        <f t="shared" si="0"/>
        <v>0.91461010385465269</v>
      </c>
      <c r="E35" s="19">
        <f t="shared" si="1"/>
        <v>0.1736741053659252</v>
      </c>
      <c r="F35" s="24">
        <f t="shared" si="2"/>
        <v>27.438303115639581</v>
      </c>
      <c r="G35" s="61"/>
      <c r="H35" s="8"/>
    </row>
    <row r="36" spans="2:8" x14ac:dyDescent="0.25">
      <c r="B36" s="23">
        <v>33</v>
      </c>
      <c r="C36" s="24" t="s">
        <v>16</v>
      </c>
      <c r="D36" s="24">
        <f t="shared" si="0"/>
        <v>0.92025627422209078</v>
      </c>
      <c r="E36" s="19">
        <f t="shared" si="1"/>
        <v>0.16938511102314258</v>
      </c>
      <c r="F36" s="24">
        <f t="shared" si="2"/>
        <v>27.607688226662724</v>
      </c>
      <c r="G36" s="61"/>
      <c r="H36" s="8"/>
    </row>
    <row r="37" spans="2:8" x14ac:dyDescent="0.25">
      <c r="B37" s="23">
        <v>34</v>
      </c>
      <c r="C37" s="24" t="s">
        <v>16</v>
      </c>
      <c r="D37" s="24">
        <f t="shared" si="0"/>
        <v>0.92576718488083742</v>
      </c>
      <c r="E37" s="19">
        <f t="shared" si="1"/>
        <v>0.16532731976239945</v>
      </c>
      <c r="F37" s="24">
        <f t="shared" si="2"/>
        <v>27.773015546425125</v>
      </c>
      <c r="G37" s="61"/>
      <c r="H37" s="20"/>
    </row>
    <row r="38" spans="2:8" x14ac:dyDescent="0.25">
      <c r="B38" s="23">
        <v>35</v>
      </c>
      <c r="C38" s="24" t="s">
        <v>16</v>
      </c>
      <c r="D38" s="24">
        <f t="shared" si="0"/>
        <v>0.93114991509483769</v>
      </c>
      <c r="E38" s="19">
        <f t="shared" si="1"/>
        <v>0.16148190642000793</v>
      </c>
      <c r="F38" s="24">
        <f t="shared" si="2"/>
        <v>27.934497452845132</v>
      </c>
      <c r="G38" s="61"/>
      <c r="H38" s="20"/>
    </row>
    <row r="39" spans="2:8" x14ac:dyDescent="0.25">
      <c r="B39" s="23">
        <v>36</v>
      </c>
      <c r="C39" s="24" t="s">
        <v>16</v>
      </c>
      <c r="D39" s="24">
        <f t="shared" si="0"/>
        <v>0.93641098400924105</v>
      </c>
      <c r="E39" s="19">
        <f t="shared" si="1"/>
        <v>0.15783206743210099</v>
      </c>
      <c r="F39" s="24">
        <f t="shared" si="2"/>
        <v>28.092329520277232</v>
      </c>
      <c r="G39" s="61"/>
      <c r="H39" s="20"/>
    </row>
    <row r="40" spans="2:8" x14ac:dyDescent="0.25">
      <c r="B40" s="23">
        <v>37</v>
      </c>
      <c r="C40" s="24" t="s">
        <v>16</v>
      </c>
      <c r="D40" s="24">
        <f t="shared" si="0"/>
        <v>0.94155640914673389</v>
      </c>
      <c r="E40" s="19">
        <f t="shared" si="1"/>
        <v>0.15436275412478495</v>
      </c>
      <c r="F40" s="24">
        <f t="shared" si="2"/>
        <v>28.246692274402019</v>
      </c>
      <c r="G40" s="61"/>
      <c r="H40" s="20"/>
    </row>
    <row r="41" spans="2:8" x14ac:dyDescent="0.25">
      <c r="B41" s="23">
        <v>38</v>
      </c>
      <c r="C41" s="24" t="s">
        <v>16</v>
      </c>
      <c r="D41" s="24">
        <f t="shared" si="0"/>
        <v>0.94659175739298562</v>
      </c>
      <c r="E41" s="19">
        <f t="shared" si="1"/>
        <v>0.15106044738755209</v>
      </c>
      <c r="F41" s="24">
        <f t="shared" si="2"/>
        <v>28.397752721789573</v>
      </c>
      <c r="G41" s="61"/>
      <c r="H41" s="20"/>
    </row>
    <row r="42" spans="2:8" x14ac:dyDescent="0.25">
      <c r="B42" s="23">
        <v>39</v>
      </c>
      <c r="C42" s="24" t="s">
        <v>16</v>
      </c>
      <c r="D42" s="24">
        <f t="shared" si="0"/>
        <v>0.95152218960623469</v>
      </c>
      <c r="E42" s="19">
        <f t="shared" si="1"/>
        <v>0.14791296639747209</v>
      </c>
      <c r="F42" s="24">
        <f t="shared" si="2"/>
        <v>28.545665688187043</v>
      </c>
      <c r="G42" s="61"/>
      <c r="H42" s="20"/>
    </row>
    <row r="43" spans="2:8" x14ac:dyDescent="0.25">
      <c r="B43" s="23">
        <v>40</v>
      </c>
      <c r="C43" s="24" t="s">
        <v>16</v>
      </c>
      <c r="D43" s="24">
        <f t="shared" si="0"/>
        <v>0.956352499790037</v>
      </c>
      <c r="E43" s="19">
        <f t="shared" si="1"/>
        <v>0.14490930551406933</v>
      </c>
      <c r="F43" s="24">
        <f t="shared" si="2"/>
        <v>28.690574993701112</v>
      </c>
      <c r="G43" s="61"/>
      <c r="H43" s="20"/>
    </row>
    <row r="44" spans="2:8" x14ac:dyDescent="0.25">
      <c r="B44" s="23">
        <v>41</v>
      </c>
      <c r="C44" s="24" t="s">
        <v>16</v>
      </c>
      <c r="D44" s="24">
        <f t="shared" si="0"/>
        <v>0.96108714961006325</v>
      </c>
      <c r="E44" s="19">
        <f t="shared" si="1"/>
        <v>0.14203949460078746</v>
      </c>
      <c r="F44" s="24">
        <f t="shared" si="2"/>
        <v>28.8326144883019</v>
      </c>
      <c r="G44" s="61"/>
    </row>
    <row r="45" spans="2:8" x14ac:dyDescent="0.25">
      <c r="B45" s="23">
        <v>42</v>
      </c>
      <c r="C45" s="24" t="s">
        <v>16</v>
      </c>
      <c r="D45" s="24">
        <f t="shared" si="0"/>
        <v>0.96573029890750994</v>
      </c>
      <c r="E45" s="19">
        <f t="shared" si="1"/>
        <v>0.13929447892340074</v>
      </c>
      <c r="F45" s="24">
        <f t="shared" si="2"/>
        <v>28.9719089672253</v>
      </c>
      <c r="G45" s="61"/>
      <c r="H45" s="8"/>
    </row>
    <row r="46" spans="2:8" x14ac:dyDescent="0.25">
      <c r="B46" s="23">
        <v>43</v>
      </c>
      <c r="C46" s="24" t="s">
        <v>16</v>
      </c>
      <c r="D46" s="24">
        <f t="shared" si="0"/>
        <v>0.97028583275697688</v>
      </c>
      <c r="E46" s="19">
        <f t="shared" si="1"/>
        <v>0.13666601548400825</v>
      </c>
      <c r="F46" s="24">
        <f t="shared" si="2"/>
        <v>29.108574982709307</v>
      </c>
      <c r="G46" s="61"/>
      <c r="H46" s="8"/>
    </row>
    <row r="47" spans="2:8" x14ac:dyDescent="0.25">
      <c r="B47" s="23">
        <v>44</v>
      </c>
      <c r="C47" s="24" t="s">
        <v>16</v>
      </c>
      <c r="D47" s="24">
        <f t="shared" si="0"/>
        <v>0.97475738553079205</v>
      </c>
      <c r="E47" s="19">
        <f t="shared" si="1"/>
        <v>0.13414658321445505</v>
      </c>
      <c r="F47" s="24">
        <f t="shared" si="2"/>
        <v>29.242721565923762</v>
      </c>
      <c r="G47" s="61"/>
      <c r="H47" s="8"/>
    </row>
    <row r="48" spans="2:8" x14ac:dyDescent="0.25">
      <c r="B48" s="23">
        <v>45</v>
      </c>
      <c r="C48" s="24" t="s">
        <v>16</v>
      </c>
      <c r="D48" s="24">
        <f t="shared" si="0"/>
        <v>0.9791483623609768</v>
      </c>
      <c r="E48" s="19">
        <f t="shared" si="1"/>
        <v>0.13172930490554235</v>
      </c>
      <c r="F48" s="24">
        <f t="shared" si="2"/>
        <v>29.374450870829303</v>
      </c>
      <c r="G48" s="61"/>
      <c r="H48" s="8"/>
    </row>
    <row r="49" spans="2:13" x14ac:dyDescent="0.25">
      <c r="B49" s="23">
        <v>46</v>
      </c>
      <c r="C49" s="24" t="s">
        <v>16</v>
      </c>
      <c r="D49" s="24">
        <f t="shared" si="0"/>
        <v>0.9834619583314298</v>
      </c>
      <c r="E49" s="19">
        <f t="shared" si="1"/>
        <v>0.12940787911358997</v>
      </c>
      <c r="F49" s="24">
        <f t="shared" si="2"/>
        <v>29.503858749942893</v>
      </c>
      <c r="G49" s="61"/>
      <c r="H49" s="8"/>
    </row>
    <row r="50" spans="2:13" x14ac:dyDescent="0.25">
      <c r="B50" s="23">
        <v>47</v>
      </c>
      <c r="C50" s="24" t="s">
        <v>16</v>
      </c>
      <c r="D50" s="24">
        <f t="shared" si="0"/>
        <v>0.98770117568414706</v>
      </c>
      <c r="E50" s="19">
        <f t="shared" si="1"/>
        <v>0.12717652058151785</v>
      </c>
      <c r="F50" s="24">
        <f t="shared" si="2"/>
        <v>29.631035270524411</v>
      </c>
      <c r="G50" s="61"/>
      <c r="H50" s="8"/>
    </row>
    <row r="51" spans="2:13" x14ac:dyDescent="0.25">
      <c r="B51" s="23">
        <v>48</v>
      </c>
      <c r="C51" s="24" t="s">
        <v>16</v>
      </c>
      <c r="D51" s="24">
        <f t="shared" si="0"/>
        <v>0.99186883928256631</v>
      </c>
      <c r="E51" s="19">
        <f t="shared" si="1"/>
        <v>0.1250299079525774</v>
      </c>
      <c r="F51" s="24">
        <f t="shared" si="2"/>
        <v>29.756065178476987</v>
      </c>
      <c r="G51" s="61"/>
      <c r="H51" s="8"/>
    </row>
    <row r="52" spans="2:13" x14ac:dyDescent="0.25">
      <c r="B52" s="23">
        <v>49</v>
      </c>
      <c r="C52" s="24" t="s">
        <v>16</v>
      </c>
      <c r="D52" s="24">
        <f t="shared" si="0"/>
        <v>0.99596761054095528</v>
      </c>
      <c r="E52" s="19">
        <f t="shared" si="1"/>
        <v>0.12296313775166934</v>
      </c>
      <c r="F52" s="24">
        <f t="shared" si="2"/>
        <v>29.879028316228656</v>
      </c>
      <c r="G52" s="61"/>
      <c r="H52" s="8"/>
    </row>
    <row r="53" spans="2:13" x14ac:dyDescent="0.25">
      <c r="B53" s="23">
        <v>50</v>
      </c>
      <c r="C53" s="24" t="s">
        <v>16</v>
      </c>
      <c r="D53" s="24">
        <f t="shared" si="0"/>
        <v>1</v>
      </c>
      <c r="E53" s="19">
        <f t="shared" si="1"/>
        <v>0.12097168377134149</v>
      </c>
      <c r="F53" s="24">
        <f t="shared" si="2"/>
        <v>29.999999999999996</v>
      </c>
      <c r="G53" s="62"/>
      <c r="H53" s="8"/>
    </row>
    <row r="54" spans="2:13" x14ac:dyDescent="0.25">
      <c r="G54" s="25">
        <f>SUM(G4:G53)</f>
        <v>30</v>
      </c>
    </row>
    <row r="57" spans="2:13" x14ac:dyDescent="0.25">
      <c r="B57" s="8"/>
      <c r="C57" s="8"/>
      <c r="D57" s="16" t="s">
        <v>8</v>
      </c>
      <c r="E57" s="16">
        <v>0.5</v>
      </c>
      <c r="F57" s="8"/>
      <c r="G57" s="8" t="s">
        <v>0</v>
      </c>
      <c r="H57" s="8"/>
    </row>
    <row r="58" spans="2:13" ht="60" x14ac:dyDescent="0.25">
      <c r="B58" s="17" t="s">
        <v>9</v>
      </c>
      <c r="C58" s="17" t="s">
        <v>10</v>
      </c>
      <c r="D58" s="17" t="s">
        <v>11</v>
      </c>
      <c r="E58" s="17" t="s">
        <v>12</v>
      </c>
      <c r="F58" s="17" t="s">
        <v>13</v>
      </c>
      <c r="G58" s="17" t="s">
        <v>14</v>
      </c>
      <c r="H58" s="8"/>
      <c r="K58">
        <f>50*0.3</f>
        <v>15</v>
      </c>
    </row>
    <row r="59" spans="2:13" x14ac:dyDescent="0.25">
      <c r="B59" s="18">
        <v>1</v>
      </c>
      <c r="C59" s="18" t="s">
        <v>15</v>
      </c>
      <c r="D59" s="19">
        <f>+(B59/$B$108)^$E$57</f>
        <v>0.1414213562373095</v>
      </c>
      <c r="E59" s="19">
        <f>30*(((B59/$B$108)^$E$57)-((B59-1)/$B$108)^$E$57)</f>
        <v>4.2426406871192848</v>
      </c>
      <c r="F59" s="19">
        <f>+E59</f>
        <v>4.2426406871192848</v>
      </c>
      <c r="G59" s="56">
        <v>13</v>
      </c>
      <c r="H59" s="8"/>
    </row>
    <row r="60" spans="2:13" x14ac:dyDescent="0.25">
      <c r="B60" s="18">
        <v>2</v>
      </c>
      <c r="C60" s="18" t="s">
        <v>15</v>
      </c>
      <c r="D60" s="19">
        <f t="shared" ref="D60:D108" si="3">+(B60/$B$108)^$E$57</f>
        <v>0.2</v>
      </c>
      <c r="E60" s="19">
        <f t="shared" ref="E60:E108" si="4">30*(((B60/$B$108)^$E$57)-((B60-1)/$B$108)^$E$57)</f>
        <v>1.7573593128807152</v>
      </c>
      <c r="F60" s="19">
        <f>+E60+F59</f>
        <v>6</v>
      </c>
      <c r="G60" s="57"/>
      <c r="H60" s="8"/>
    </row>
    <row r="61" spans="2:13" x14ac:dyDescent="0.25">
      <c r="B61" s="18">
        <v>3</v>
      </c>
      <c r="C61" s="18" t="s">
        <v>15</v>
      </c>
      <c r="D61" s="19">
        <f t="shared" si="3"/>
        <v>0.2449489742783178</v>
      </c>
      <c r="E61" s="19">
        <f t="shared" si="4"/>
        <v>1.3484692283495336</v>
      </c>
      <c r="F61" s="19">
        <f t="shared" ref="F61:F108" si="5">+E61+F60</f>
        <v>7.3484692283495336</v>
      </c>
      <c r="G61" s="57"/>
      <c r="H61" s="20">
        <f>+G59/30</f>
        <v>0.43333333333333335</v>
      </c>
      <c r="K61">
        <f>+H61/10</f>
        <v>4.3333333333333335E-2</v>
      </c>
      <c r="M61">
        <f>+K61/$K$86</f>
        <v>3.6111111111111112</v>
      </c>
    </row>
    <row r="62" spans="2:13" x14ac:dyDescent="0.25">
      <c r="B62" s="18">
        <v>4</v>
      </c>
      <c r="C62" s="18" t="s">
        <v>15</v>
      </c>
      <c r="D62" s="19">
        <f t="shared" si="3"/>
        <v>0.28284271247461901</v>
      </c>
      <c r="E62" s="19">
        <f t="shared" si="4"/>
        <v>1.1368121458890363</v>
      </c>
      <c r="F62" s="19">
        <f t="shared" si="5"/>
        <v>8.4852813742385695</v>
      </c>
      <c r="G62" s="57"/>
      <c r="H62" s="20"/>
    </row>
    <row r="63" spans="2:13" x14ac:dyDescent="0.25">
      <c r="B63" s="18">
        <v>5</v>
      </c>
      <c r="C63" s="18" t="s">
        <v>15</v>
      </c>
      <c r="D63" s="19">
        <f t="shared" si="3"/>
        <v>0.31622776601683794</v>
      </c>
      <c r="E63" s="19">
        <f t="shared" si="4"/>
        <v>1.0015516062665681</v>
      </c>
      <c r="F63" s="19">
        <f t="shared" si="5"/>
        <v>9.4868329805051381</v>
      </c>
      <c r="G63" s="57"/>
      <c r="H63" s="20"/>
    </row>
    <row r="64" spans="2:13" x14ac:dyDescent="0.25">
      <c r="B64" s="18">
        <v>6</v>
      </c>
      <c r="C64" s="18" t="s">
        <v>15</v>
      </c>
      <c r="D64" s="19">
        <f t="shared" si="3"/>
        <v>0.34641016151377546</v>
      </c>
      <c r="E64" s="19">
        <f t="shared" si="4"/>
        <v>0.90547186490812559</v>
      </c>
      <c r="F64" s="19">
        <f t="shared" si="5"/>
        <v>10.392304845413264</v>
      </c>
      <c r="G64" s="57"/>
      <c r="H64" s="20"/>
    </row>
    <row r="65" spans="2:13" x14ac:dyDescent="0.25">
      <c r="B65" s="18">
        <v>7</v>
      </c>
      <c r="C65" s="18" t="s">
        <v>15</v>
      </c>
      <c r="D65" s="19">
        <f t="shared" si="3"/>
        <v>0.37416573867739417</v>
      </c>
      <c r="E65" s="19">
        <f t="shared" si="4"/>
        <v>0.83266731490856116</v>
      </c>
      <c r="F65" s="19">
        <f t="shared" si="5"/>
        <v>11.224972160321824</v>
      </c>
      <c r="G65" s="57"/>
      <c r="H65" s="20"/>
    </row>
    <row r="66" spans="2:13" x14ac:dyDescent="0.25">
      <c r="B66" s="18">
        <v>8</v>
      </c>
      <c r="C66" s="18" t="s">
        <v>15</v>
      </c>
      <c r="D66" s="19">
        <f t="shared" si="3"/>
        <v>0.4</v>
      </c>
      <c r="E66" s="19">
        <f t="shared" si="4"/>
        <v>0.77502783967817568</v>
      </c>
      <c r="F66" s="19">
        <f t="shared" si="5"/>
        <v>12</v>
      </c>
      <c r="G66" s="57"/>
    </row>
    <row r="67" spans="2:13" x14ac:dyDescent="0.25">
      <c r="B67" s="18">
        <v>9</v>
      </c>
      <c r="C67" s="18" t="s">
        <v>15</v>
      </c>
      <c r="D67" s="19">
        <f t="shared" si="3"/>
        <v>0.42426406871192851</v>
      </c>
      <c r="E67" s="19">
        <f t="shared" si="4"/>
        <v>0.72792206135785464</v>
      </c>
      <c r="F67" s="19">
        <f t="shared" si="5"/>
        <v>12.727922061357855</v>
      </c>
      <c r="G67" s="57"/>
    </row>
    <row r="68" spans="2:13" x14ac:dyDescent="0.25">
      <c r="B68" s="18">
        <v>10</v>
      </c>
      <c r="C68" s="18" t="s">
        <v>15</v>
      </c>
      <c r="D68" s="19">
        <f t="shared" si="3"/>
        <v>0.44721359549995793</v>
      </c>
      <c r="E68" s="19">
        <f t="shared" si="4"/>
        <v>0.68848580364088252</v>
      </c>
      <c r="F68" s="19">
        <f t="shared" si="5"/>
        <v>13.416407864998737</v>
      </c>
      <c r="G68" s="57"/>
    </row>
    <row r="69" spans="2:13" x14ac:dyDescent="0.25">
      <c r="B69" s="21">
        <v>11</v>
      </c>
      <c r="C69" s="21" t="s">
        <v>15</v>
      </c>
      <c r="D69" s="22">
        <f t="shared" si="3"/>
        <v>0.46904157598234297</v>
      </c>
      <c r="E69" s="19">
        <f t="shared" si="4"/>
        <v>0.65483941447155136</v>
      </c>
      <c r="F69" s="22">
        <f t="shared" si="5"/>
        <v>14.071247279470288</v>
      </c>
      <c r="G69" s="58">
        <f>21-G59</f>
        <v>8</v>
      </c>
    </row>
    <row r="70" spans="2:13" x14ac:dyDescent="0.25">
      <c r="B70" s="21">
        <v>12</v>
      </c>
      <c r="C70" s="21" t="s">
        <v>15</v>
      </c>
      <c r="D70" s="22">
        <f t="shared" si="3"/>
        <v>0.4898979485566356</v>
      </c>
      <c r="E70" s="19">
        <f t="shared" si="4"/>
        <v>0.62569117722877876</v>
      </c>
      <c r="F70" s="22">
        <f t="shared" si="5"/>
        <v>14.696938456699067</v>
      </c>
      <c r="G70" s="58"/>
    </row>
    <row r="71" spans="2:13" x14ac:dyDescent="0.25">
      <c r="B71" s="21">
        <v>13</v>
      </c>
      <c r="C71" s="21" t="s">
        <v>15</v>
      </c>
      <c r="D71" s="22">
        <f t="shared" si="3"/>
        <v>0.50990195135927852</v>
      </c>
      <c r="E71" s="19">
        <f t="shared" si="4"/>
        <v>0.60012008407928752</v>
      </c>
      <c r="F71" s="22">
        <f t="shared" si="5"/>
        <v>15.297058540778355</v>
      </c>
      <c r="G71" s="58"/>
      <c r="H71" s="20">
        <f>+G69/30</f>
        <v>0.26666666666666666</v>
      </c>
      <c r="K71">
        <f>+H71/15</f>
        <v>1.7777777777777778E-2</v>
      </c>
      <c r="M71">
        <f>+K71/$K$86</f>
        <v>1.4814814814814814</v>
      </c>
    </row>
    <row r="72" spans="2:13" x14ac:dyDescent="0.25">
      <c r="B72" s="21">
        <v>14</v>
      </c>
      <c r="C72" s="21" t="s">
        <v>15</v>
      </c>
      <c r="D72" s="22">
        <f t="shared" si="3"/>
        <v>0.52915026221291817</v>
      </c>
      <c r="E72" s="19">
        <f t="shared" si="4"/>
        <v>0.57744932560918949</v>
      </c>
      <c r="F72" s="22">
        <f t="shared" si="5"/>
        <v>15.874507866387544</v>
      </c>
      <c r="G72" s="58"/>
    </row>
    <row r="73" spans="2:13" x14ac:dyDescent="0.25">
      <c r="B73" s="21">
        <v>15</v>
      </c>
      <c r="C73" s="21" t="s">
        <v>15</v>
      </c>
      <c r="D73" s="22">
        <f t="shared" si="3"/>
        <v>0.54772255750516607</v>
      </c>
      <c r="E73" s="19">
        <f t="shared" si="4"/>
        <v>0.55716885876743727</v>
      </c>
      <c r="F73" s="22">
        <f t="shared" si="5"/>
        <v>16.431676725154983</v>
      </c>
      <c r="G73" s="58"/>
    </row>
    <row r="74" spans="2:13" x14ac:dyDescent="0.25">
      <c r="B74" s="21">
        <v>16</v>
      </c>
      <c r="C74" s="21" t="s">
        <v>15</v>
      </c>
      <c r="D74" s="22">
        <f t="shared" si="3"/>
        <v>0.56568542494923801</v>
      </c>
      <c r="E74" s="19">
        <f t="shared" si="4"/>
        <v>0.53888602332215818</v>
      </c>
      <c r="F74" s="22">
        <f t="shared" si="5"/>
        <v>16.970562748477143</v>
      </c>
      <c r="G74" s="58"/>
      <c r="H74" s="8"/>
    </row>
    <row r="75" spans="2:13" x14ac:dyDescent="0.25">
      <c r="B75" s="21">
        <v>17</v>
      </c>
      <c r="C75" s="21" t="s">
        <v>15</v>
      </c>
      <c r="D75" s="22">
        <f t="shared" si="3"/>
        <v>0.5830951894845301</v>
      </c>
      <c r="E75" s="19">
        <f t="shared" si="4"/>
        <v>0.52229293605876248</v>
      </c>
      <c r="F75" s="22">
        <f t="shared" si="5"/>
        <v>17.492855684535904</v>
      </c>
      <c r="G75" s="58"/>
      <c r="H75" s="8"/>
    </row>
    <row r="76" spans="2:13" x14ac:dyDescent="0.25">
      <c r="B76" s="21">
        <v>18</v>
      </c>
      <c r="C76" s="21" t="s">
        <v>15</v>
      </c>
      <c r="D76" s="22">
        <f t="shared" si="3"/>
        <v>0.6</v>
      </c>
      <c r="E76" s="19">
        <f t="shared" si="4"/>
        <v>0.50714431546409644</v>
      </c>
      <c r="F76" s="22">
        <f t="shared" si="5"/>
        <v>18</v>
      </c>
      <c r="G76" s="58"/>
      <c r="H76" s="8"/>
    </row>
    <row r="77" spans="2:13" x14ac:dyDescent="0.25">
      <c r="B77" s="21">
        <v>19</v>
      </c>
      <c r="C77" s="21" t="s">
        <v>15</v>
      </c>
      <c r="D77" s="22">
        <f t="shared" si="3"/>
        <v>0.61644140029689765</v>
      </c>
      <c r="E77" s="19">
        <f t="shared" si="4"/>
        <v>0.49324200890693004</v>
      </c>
      <c r="F77" s="22">
        <f t="shared" si="5"/>
        <v>18.493242008906929</v>
      </c>
      <c r="G77" s="58"/>
      <c r="H77" s="8"/>
    </row>
    <row r="78" spans="2:13" x14ac:dyDescent="0.25">
      <c r="B78" s="21">
        <v>20</v>
      </c>
      <c r="C78" s="21" t="s">
        <v>15</v>
      </c>
      <c r="D78" s="22">
        <f t="shared" si="3"/>
        <v>0.63245553203367588</v>
      </c>
      <c r="E78" s="19">
        <f t="shared" si="4"/>
        <v>0.4804239521033471</v>
      </c>
      <c r="F78" s="22">
        <f t="shared" si="5"/>
        <v>18.973665961010276</v>
      </c>
      <c r="G78" s="58"/>
      <c r="H78" s="8"/>
    </row>
    <row r="79" spans="2:13" x14ac:dyDescent="0.25">
      <c r="B79" s="21">
        <v>21</v>
      </c>
      <c r="C79" s="22" t="s">
        <v>16</v>
      </c>
      <c r="D79" s="22">
        <f t="shared" si="3"/>
        <v>0.64807406984078597</v>
      </c>
      <c r="E79" s="19">
        <f t="shared" si="4"/>
        <v>0.46855613421330267</v>
      </c>
      <c r="F79" s="22">
        <f t="shared" si="5"/>
        <v>19.442222095223578</v>
      </c>
      <c r="G79" s="58"/>
      <c r="H79" s="8"/>
    </row>
    <row r="80" spans="2:13" x14ac:dyDescent="0.25">
      <c r="B80" s="21">
        <v>22</v>
      </c>
      <c r="C80" s="22" t="s">
        <v>16</v>
      </c>
      <c r="D80" s="22">
        <f t="shared" si="3"/>
        <v>0.66332495807107994</v>
      </c>
      <c r="E80" s="19">
        <f t="shared" si="4"/>
        <v>0.45752664690881906</v>
      </c>
      <c r="F80" s="22">
        <f t="shared" si="5"/>
        <v>19.899748742132395</v>
      </c>
      <c r="G80" s="58"/>
      <c r="H80" s="8"/>
    </row>
    <row r="81" spans="2:13" x14ac:dyDescent="0.25">
      <c r="B81" s="21">
        <v>23</v>
      </c>
      <c r="C81" s="22" t="s">
        <v>16</v>
      </c>
      <c r="D81" s="22">
        <f t="shared" si="3"/>
        <v>0.67823299831252681</v>
      </c>
      <c r="E81" s="19">
        <f t="shared" si="4"/>
        <v>0.44724120724340621</v>
      </c>
      <c r="F81" s="22">
        <f t="shared" si="5"/>
        <v>20.3469899493758</v>
      </c>
      <c r="G81" s="58"/>
      <c r="H81" s="8"/>
    </row>
    <row r="82" spans="2:13" x14ac:dyDescent="0.25">
      <c r="B82" s="21">
        <v>24</v>
      </c>
      <c r="C82" s="22" t="s">
        <v>16</v>
      </c>
      <c r="D82" s="22">
        <f t="shared" si="3"/>
        <v>0.69282032302755092</v>
      </c>
      <c r="E82" s="19">
        <f t="shared" si="4"/>
        <v>0.43761974145072324</v>
      </c>
      <c r="F82" s="22">
        <f t="shared" si="5"/>
        <v>20.784609690826525</v>
      </c>
      <c r="G82" s="58"/>
      <c r="H82" s="8"/>
    </row>
    <row r="83" spans="2:13" x14ac:dyDescent="0.25">
      <c r="B83" s="21">
        <v>25</v>
      </c>
      <c r="C83" s="22" t="s">
        <v>16</v>
      </c>
      <c r="D83" s="22">
        <f t="shared" si="3"/>
        <v>0.70710678118654757</v>
      </c>
      <c r="E83" s="19">
        <f t="shared" si="4"/>
        <v>0.42859374476989953</v>
      </c>
      <c r="F83" s="22">
        <f t="shared" si="5"/>
        <v>21.213203435596423</v>
      </c>
      <c r="G83" s="58"/>
      <c r="H83" s="8"/>
    </row>
    <row r="84" spans="2:13" x14ac:dyDescent="0.25">
      <c r="B84" s="31">
        <v>26</v>
      </c>
      <c r="C84" s="32" t="s">
        <v>16</v>
      </c>
      <c r="D84" s="32">
        <f t="shared" si="3"/>
        <v>0.72111025509279791</v>
      </c>
      <c r="E84" s="19">
        <f t="shared" si="4"/>
        <v>0.42010421718751023</v>
      </c>
      <c r="F84" s="32">
        <f t="shared" si="5"/>
        <v>21.633307652783934</v>
      </c>
      <c r="G84" s="59">
        <f>30-G59-G69</f>
        <v>9</v>
      </c>
      <c r="H84" s="8"/>
    </row>
    <row r="85" spans="2:13" x14ac:dyDescent="0.25">
      <c r="B85" s="31">
        <v>27</v>
      </c>
      <c r="C85" s="32" t="s">
        <v>16</v>
      </c>
      <c r="D85" s="32">
        <f t="shared" si="3"/>
        <v>0.73484692283495345</v>
      </c>
      <c r="E85" s="19">
        <f t="shared" si="4"/>
        <v>0.41210003226466618</v>
      </c>
      <c r="F85" s="32">
        <f t="shared" si="5"/>
        <v>22.045407685048602</v>
      </c>
      <c r="G85" s="59"/>
      <c r="H85" s="8"/>
    </row>
    <row r="86" spans="2:13" x14ac:dyDescent="0.25">
      <c r="B86" s="31">
        <v>28</v>
      </c>
      <c r="C86" s="32" t="s">
        <v>16</v>
      </c>
      <c r="D86" s="32">
        <f t="shared" si="3"/>
        <v>0.74833147735478833</v>
      </c>
      <c r="E86" s="19">
        <f t="shared" si="4"/>
        <v>0.40453663559504638</v>
      </c>
      <c r="F86" s="32">
        <f t="shared" si="5"/>
        <v>22.449944320643649</v>
      </c>
      <c r="G86" s="59"/>
      <c r="H86" s="20">
        <f>+G84/30</f>
        <v>0.3</v>
      </c>
      <c r="K86">
        <f>+H86/25</f>
        <v>1.2E-2</v>
      </c>
      <c r="M86">
        <f>+K86/$K$86</f>
        <v>1</v>
      </c>
    </row>
    <row r="87" spans="2:13" x14ac:dyDescent="0.25">
      <c r="B87" s="31">
        <v>29</v>
      </c>
      <c r="C87" s="32" t="s">
        <v>16</v>
      </c>
      <c r="D87" s="32">
        <f t="shared" si="3"/>
        <v>0.76157731058639078</v>
      </c>
      <c r="E87" s="19">
        <f t="shared" si="4"/>
        <v>0.39737499694807332</v>
      </c>
      <c r="F87" s="32">
        <f t="shared" si="5"/>
        <v>22.847319317591722</v>
      </c>
      <c r="G87" s="59"/>
      <c r="H87" s="8"/>
    </row>
    <row r="88" spans="2:13" x14ac:dyDescent="0.25">
      <c r="B88" s="31">
        <v>30</v>
      </c>
      <c r="C88" s="32" t="s">
        <v>16</v>
      </c>
      <c r="D88" s="32">
        <f t="shared" si="3"/>
        <v>0.7745966692414834</v>
      </c>
      <c r="E88" s="19">
        <f t="shared" si="4"/>
        <v>0.39058075965277883</v>
      </c>
      <c r="F88" s="32">
        <f t="shared" si="5"/>
        <v>23.2379000772445</v>
      </c>
      <c r="G88" s="59"/>
      <c r="H88" s="8"/>
    </row>
    <row r="89" spans="2:13" x14ac:dyDescent="0.25">
      <c r="B89" s="31">
        <v>31</v>
      </c>
      <c r="C89" s="32" t="s">
        <v>16</v>
      </c>
      <c r="D89" s="32">
        <f t="shared" si="3"/>
        <v>0.78740078740118113</v>
      </c>
      <c r="E89" s="19">
        <f t="shared" si="4"/>
        <v>0.38412354479093191</v>
      </c>
      <c r="F89" s="32">
        <f t="shared" si="5"/>
        <v>23.622023622035432</v>
      </c>
      <c r="G89" s="59"/>
      <c r="H89" s="8"/>
    </row>
    <row r="90" spans="2:13" x14ac:dyDescent="0.25">
      <c r="B90" s="31">
        <v>32</v>
      </c>
      <c r="C90" s="32" t="s">
        <v>16</v>
      </c>
      <c r="D90" s="32">
        <f t="shared" si="3"/>
        <v>0.8</v>
      </c>
      <c r="E90" s="19">
        <f t="shared" si="4"/>
        <v>0.37797637796456729</v>
      </c>
      <c r="F90" s="32">
        <f t="shared" si="5"/>
        <v>24</v>
      </c>
      <c r="G90" s="59"/>
      <c r="H90" s="8"/>
    </row>
    <row r="91" spans="2:13" x14ac:dyDescent="0.25">
      <c r="B91" s="31">
        <v>33</v>
      </c>
      <c r="C91" s="32" t="s">
        <v>16</v>
      </c>
      <c r="D91" s="32">
        <f t="shared" si="3"/>
        <v>0.81240384046359604</v>
      </c>
      <c r="E91" s="19">
        <f t="shared" si="4"/>
        <v>0.37211521390787983</v>
      </c>
      <c r="F91" s="32">
        <f t="shared" si="5"/>
        <v>24.372115213907879</v>
      </c>
      <c r="G91" s="59"/>
      <c r="H91" s="8"/>
    </row>
    <row r="92" spans="2:13" x14ac:dyDescent="0.25">
      <c r="B92" s="31">
        <v>34</v>
      </c>
      <c r="C92" s="32" t="s">
        <v>16</v>
      </c>
      <c r="D92" s="32">
        <f t="shared" si="3"/>
        <v>0.82462112512353214</v>
      </c>
      <c r="E92" s="19">
        <f t="shared" si="4"/>
        <v>0.36651853979808302</v>
      </c>
      <c r="F92" s="32">
        <f t="shared" si="5"/>
        <v>24.738633753705962</v>
      </c>
      <c r="G92" s="59"/>
      <c r="H92" s="20"/>
    </row>
    <row r="93" spans="2:13" x14ac:dyDescent="0.25">
      <c r="B93" s="31">
        <v>35</v>
      </c>
      <c r="C93" s="32" t="s">
        <v>16</v>
      </c>
      <c r="D93" s="32">
        <f t="shared" si="3"/>
        <v>0.83666002653407556</v>
      </c>
      <c r="E93" s="19">
        <f t="shared" si="4"/>
        <v>0.3611670423163027</v>
      </c>
      <c r="F93" s="32">
        <f t="shared" si="5"/>
        <v>25.099800796022265</v>
      </c>
      <c r="G93" s="59"/>
      <c r="H93" s="20"/>
    </row>
    <row r="94" spans="2:13" x14ac:dyDescent="0.25">
      <c r="B94" s="31">
        <v>36</v>
      </c>
      <c r="C94" s="32" t="s">
        <v>16</v>
      </c>
      <c r="D94" s="32">
        <f t="shared" si="3"/>
        <v>0.84852813742385702</v>
      </c>
      <c r="E94" s="19">
        <f t="shared" si="4"/>
        <v>0.35604332669344374</v>
      </c>
      <c r="F94" s="32">
        <f t="shared" si="5"/>
        <v>25.45584412271571</v>
      </c>
      <c r="G94" s="59"/>
      <c r="H94" s="20"/>
    </row>
    <row r="95" spans="2:13" x14ac:dyDescent="0.25">
      <c r="B95" s="31">
        <v>37</v>
      </c>
      <c r="C95" s="32" t="s">
        <v>16</v>
      </c>
      <c r="D95" s="32">
        <f t="shared" si="3"/>
        <v>0.86023252670426265</v>
      </c>
      <c r="E95" s="19">
        <f t="shared" si="4"/>
        <v>0.35113167841216875</v>
      </c>
      <c r="F95" s="32">
        <f t="shared" si="5"/>
        <v>25.80697580112788</v>
      </c>
      <c r="G95" s="59"/>
      <c r="H95" s="20"/>
    </row>
    <row r="96" spans="2:13" x14ac:dyDescent="0.25">
      <c r="B96" s="31">
        <v>38</v>
      </c>
      <c r="C96" s="32" t="s">
        <v>16</v>
      </c>
      <c r="D96" s="32">
        <f t="shared" si="3"/>
        <v>0.87177978870813466</v>
      </c>
      <c r="E96" s="19">
        <f t="shared" si="4"/>
        <v>0.34641786011616049</v>
      </c>
      <c r="F96" s="32">
        <f t="shared" si="5"/>
        <v>26.153393661244042</v>
      </c>
      <c r="G96" s="59"/>
      <c r="H96" s="20"/>
    </row>
    <row r="97" spans="2:8" x14ac:dyDescent="0.25">
      <c r="B97" s="31">
        <v>39</v>
      </c>
      <c r="C97" s="32" t="s">
        <v>16</v>
      </c>
      <c r="D97" s="32">
        <f t="shared" si="3"/>
        <v>0.88317608663278468</v>
      </c>
      <c r="E97" s="19">
        <f t="shared" si="4"/>
        <v>0.34188893773950069</v>
      </c>
      <c r="F97" s="32">
        <f t="shared" si="5"/>
        <v>26.495282598983543</v>
      </c>
      <c r="G97" s="59"/>
      <c r="H97" s="20"/>
    </row>
    <row r="98" spans="2:8" x14ac:dyDescent="0.25">
      <c r="B98" s="31">
        <v>40</v>
      </c>
      <c r="C98" s="32" t="s">
        <v>16</v>
      </c>
      <c r="D98" s="32">
        <f t="shared" si="3"/>
        <v>0.89442719099991586</v>
      </c>
      <c r="E98" s="19">
        <f t="shared" si="4"/>
        <v>0.33753313101393512</v>
      </c>
      <c r="F98" s="32">
        <f t="shared" si="5"/>
        <v>26.832815729997478</v>
      </c>
      <c r="G98" s="59"/>
      <c r="H98" s="20"/>
    </row>
    <row r="99" spans="2:8" x14ac:dyDescent="0.25">
      <c r="B99" s="31">
        <v>41</v>
      </c>
      <c r="C99" s="32" t="s">
        <v>16</v>
      </c>
      <c r="D99" s="32">
        <f t="shared" si="3"/>
        <v>0.90553851381374162</v>
      </c>
      <c r="E99" s="19">
        <f t="shared" si="4"/>
        <v>0.33333968441477291</v>
      </c>
      <c r="F99" s="32">
        <f t="shared" si="5"/>
        <v>27.166155414412252</v>
      </c>
      <c r="G99" s="59"/>
    </row>
    <row r="100" spans="2:8" x14ac:dyDescent="0.25">
      <c r="B100" s="31">
        <v>42</v>
      </c>
      <c r="C100" s="32" t="s">
        <v>16</v>
      </c>
      <c r="D100" s="32">
        <f t="shared" si="3"/>
        <v>0.91651513899116799</v>
      </c>
      <c r="E100" s="19">
        <f t="shared" si="4"/>
        <v>0.32929875532279107</v>
      </c>
      <c r="F100" s="32">
        <f t="shared" si="5"/>
        <v>27.495454169735044</v>
      </c>
      <c r="G100" s="59"/>
      <c r="H100" s="8"/>
    </row>
    <row r="101" spans="2:8" x14ac:dyDescent="0.25">
      <c r="B101" s="31">
        <v>43</v>
      </c>
      <c r="C101" s="32" t="s">
        <v>16</v>
      </c>
      <c r="D101" s="32">
        <f t="shared" si="3"/>
        <v>0.92736184954957035</v>
      </c>
      <c r="E101" s="19">
        <f t="shared" si="4"/>
        <v>0.32540131675207085</v>
      </c>
      <c r="F101" s="32">
        <f t="shared" si="5"/>
        <v>27.820855486487115</v>
      </c>
      <c r="G101" s="59"/>
      <c r="H101" s="8"/>
    </row>
    <row r="102" spans="2:8" x14ac:dyDescent="0.25">
      <c r="B102" s="31">
        <v>44</v>
      </c>
      <c r="C102" s="32" t="s">
        <v>16</v>
      </c>
      <c r="D102" s="32">
        <f t="shared" si="3"/>
        <v>0.93808315196468595</v>
      </c>
      <c r="E102" s="19">
        <f t="shared" si="4"/>
        <v>0.3216390724534679</v>
      </c>
      <c r="F102" s="32">
        <f t="shared" si="5"/>
        <v>28.142494558940584</v>
      </c>
      <c r="G102" s="59"/>
      <c r="H102" s="8"/>
    </row>
    <row r="103" spans="2:8" x14ac:dyDescent="0.25">
      <c r="B103" s="31">
        <v>45</v>
      </c>
      <c r="C103" s="32" t="s">
        <v>16</v>
      </c>
      <c r="D103" s="32">
        <f t="shared" si="3"/>
        <v>0.94868329805051377</v>
      </c>
      <c r="E103" s="19">
        <f t="shared" si="4"/>
        <v>0.31800438257483465</v>
      </c>
      <c r="F103" s="32">
        <f t="shared" si="5"/>
        <v>28.460498941515418</v>
      </c>
      <c r="G103" s="59"/>
      <c r="H103" s="8"/>
    </row>
    <row r="104" spans="2:8" x14ac:dyDescent="0.25">
      <c r="B104" s="31">
        <v>46</v>
      </c>
      <c r="C104" s="32" t="s">
        <v>16</v>
      </c>
      <c r="D104" s="32">
        <f t="shared" si="3"/>
        <v>0.95916630466254393</v>
      </c>
      <c r="E104" s="19">
        <f t="shared" si="4"/>
        <v>0.31449019836090497</v>
      </c>
      <c r="F104" s="32">
        <f t="shared" si="5"/>
        <v>28.774989139876322</v>
      </c>
      <c r="G104" s="59"/>
      <c r="H104" s="8"/>
    </row>
    <row r="105" spans="2:8" x14ac:dyDescent="0.25">
      <c r="B105" s="31">
        <v>47</v>
      </c>
      <c r="C105" s="32" t="s">
        <v>16</v>
      </c>
      <c r="D105" s="32">
        <f t="shared" si="3"/>
        <v>0.96953597148326576</v>
      </c>
      <c r="E105" s="19">
        <f t="shared" si="4"/>
        <v>0.3110900046216547</v>
      </c>
      <c r="F105" s="32">
        <f t="shared" si="5"/>
        <v>29.086079144497976</v>
      </c>
      <c r="G105" s="59"/>
      <c r="H105" s="8"/>
    </row>
    <row r="106" spans="2:8" x14ac:dyDescent="0.25">
      <c r="B106" s="31">
        <v>48</v>
      </c>
      <c r="C106" s="32" t="s">
        <v>16</v>
      </c>
      <c r="D106" s="32">
        <f t="shared" si="3"/>
        <v>0.9797958971132712</v>
      </c>
      <c r="E106" s="19">
        <f t="shared" si="4"/>
        <v>0.30779776890016319</v>
      </c>
      <c r="F106" s="32">
        <f t="shared" si="5"/>
        <v>29.393876913398138</v>
      </c>
      <c r="G106" s="59"/>
      <c r="H106" s="8"/>
    </row>
    <row r="107" spans="2:8" x14ac:dyDescent="0.25">
      <c r="B107" s="31">
        <v>49</v>
      </c>
      <c r="C107" s="32" t="s">
        <v>16</v>
      </c>
      <c r="D107" s="32">
        <f t="shared" si="3"/>
        <v>0.98994949366116658</v>
      </c>
      <c r="E107" s="19">
        <f t="shared" si="4"/>
        <v>0.30460789643686148</v>
      </c>
      <c r="F107" s="32">
        <f t="shared" si="5"/>
        <v>29.698484809835001</v>
      </c>
      <c r="G107" s="59"/>
      <c r="H107" s="8"/>
    </row>
    <row r="108" spans="2:8" x14ac:dyDescent="0.25">
      <c r="B108" s="31">
        <v>50</v>
      </c>
      <c r="C108" s="32" t="s">
        <v>16</v>
      </c>
      <c r="D108" s="32">
        <f t="shared" si="3"/>
        <v>1</v>
      </c>
      <c r="E108" s="19">
        <f t="shared" si="4"/>
        <v>0.30151519016500261</v>
      </c>
      <c r="F108" s="32">
        <f t="shared" si="5"/>
        <v>30.000000000000004</v>
      </c>
      <c r="G108" s="60"/>
      <c r="H108" s="8"/>
    </row>
    <row r="109" spans="2:8" x14ac:dyDescent="0.25">
      <c r="G109" s="25">
        <f>SUM(G59:G108)</f>
        <v>30</v>
      </c>
    </row>
    <row r="112" spans="2:8" x14ac:dyDescent="0.25">
      <c r="B112" s="8"/>
      <c r="C112" s="8"/>
      <c r="D112" s="16" t="s">
        <v>8</v>
      </c>
      <c r="E112" s="16">
        <v>0.8</v>
      </c>
      <c r="F112" s="8"/>
      <c r="G112" s="8" t="s">
        <v>0</v>
      </c>
      <c r="H112" s="8"/>
    </row>
    <row r="113" spans="2:13" ht="60" x14ac:dyDescent="0.25">
      <c r="B113" s="17" t="s">
        <v>9</v>
      </c>
      <c r="C113" s="17" t="s">
        <v>10</v>
      </c>
      <c r="D113" s="17" t="s">
        <v>11</v>
      </c>
      <c r="E113" s="17" t="s">
        <v>12</v>
      </c>
      <c r="F113" s="17" t="s">
        <v>13</v>
      </c>
      <c r="G113" s="17" t="s">
        <v>14</v>
      </c>
      <c r="H113" s="8"/>
      <c r="K113">
        <f>50*0.3</f>
        <v>15</v>
      </c>
    </row>
    <row r="114" spans="2:13" x14ac:dyDescent="0.25">
      <c r="B114" s="18">
        <v>1</v>
      </c>
      <c r="C114" s="18" t="s">
        <v>15</v>
      </c>
      <c r="D114" s="19">
        <f>+(B114/$B$163)^$E$112</f>
        <v>4.3734482957731115E-2</v>
      </c>
      <c r="E114" s="19">
        <f>30*(((B114/$B$163)^$E$112)-((B114-1)/$B$163)^$E$112)</f>
        <v>1.3120344887319335</v>
      </c>
      <c r="F114" s="19">
        <f>+E114</f>
        <v>1.3120344887319335</v>
      </c>
      <c r="G114" s="56">
        <v>8</v>
      </c>
      <c r="H114" s="8"/>
    </row>
    <row r="115" spans="2:13" x14ac:dyDescent="0.25">
      <c r="B115" s="18">
        <v>2</v>
      </c>
      <c r="C115" s="18" t="s">
        <v>15</v>
      </c>
      <c r="D115" s="19">
        <f t="shared" ref="D115:D163" si="6">+(B115/$B$163)^$E$112</f>
        <v>7.6146157548635129E-2</v>
      </c>
      <c r="E115" s="19">
        <f t="shared" ref="E115:E163" si="7">30*(((B115/$B$163)^$E$112)-((B115-1)/$B$163)^$E$112)</f>
        <v>0.97235023772712048</v>
      </c>
      <c r="F115" s="19">
        <f>+E115+F114</f>
        <v>2.284384726459054</v>
      </c>
      <c r="G115" s="57"/>
      <c r="H115" s="8"/>
    </row>
    <row r="116" spans="2:13" x14ac:dyDescent="0.25">
      <c r="B116" s="18">
        <v>3</v>
      </c>
      <c r="C116" s="18" t="s">
        <v>15</v>
      </c>
      <c r="D116" s="19">
        <f t="shared" si="6"/>
        <v>0.10532246145679582</v>
      </c>
      <c r="E116" s="19">
        <f t="shared" si="7"/>
        <v>0.87528911724482061</v>
      </c>
      <c r="F116" s="19">
        <f t="shared" ref="F116:F163" si="8">+E116+F115</f>
        <v>3.1596738437038745</v>
      </c>
      <c r="G116" s="57"/>
      <c r="H116" s="20">
        <f>+G114/30</f>
        <v>0.26666666666666666</v>
      </c>
      <c r="K116">
        <f>+H116/10</f>
        <v>2.6666666666666665E-2</v>
      </c>
      <c r="M116">
        <f>+K116/K$141</f>
        <v>1.5384615384615383</v>
      </c>
    </row>
    <row r="117" spans="2:13" x14ac:dyDescent="0.25">
      <c r="B117" s="18">
        <v>4</v>
      </c>
      <c r="C117" s="18" t="s">
        <v>15</v>
      </c>
      <c r="D117" s="19">
        <f t="shared" si="6"/>
        <v>0.13257816069359946</v>
      </c>
      <c r="E117" s="19">
        <f t="shared" si="7"/>
        <v>0.81767097710410919</v>
      </c>
      <c r="F117" s="19">
        <f t="shared" si="8"/>
        <v>3.9773448208079838</v>
      </c>
      <c r="G117" s="57"/>
      <c r="H117" s="20"/>
    </row>
    <row r="118" spans="2:13" x14ac:dyDescent="0.25">
      <c r="B118" s="18">
        <v>5</v>
      </c>
      <c r="C118" s="18" t="s">
        <v>15</v>
      </c>
      <c r="D118" s="19">
        <f t="shared" si="6"/>
        <v>0.15848931924611137</v>
      </c>
      <c r="E118" s="19">
        <f t="shared" si="7"/>
        <v>0.77733475657535744</v>
      </c>
      <c r="F118" s="19">
        <f t="shared" si="8"/>
        <v>4.7546795773833415</v>
      </c>
      <c r="G118" s="57"/>
      <c r="H118" s="20"/>
    </row>
    <row r="119" spans="2:13" x14ac:dyDescent="0.25">
      <c r="B119" s="18">
        <v>6</v>
      </c>
      <c r="C119" s="18" t="s">
        <v>15</v>
      </c>
      <c r="D119" s="19">
        <f t="shared" si="6"/>
        <v>0.18337705629789586</v>
      </c>
      <c r="E119" s="19">
        <f t="shared" si="7"/>
        <v>0.74663211155353459</v>
      </c>
      <c r="F119" s="19">
        <f t="shared" si="8"/>
        <v>5.5013116889368758</v>
      </c>
      <c r="G119" s="57"/>
      <c r="H119" s="20"/>
    </row>
    <row r="120" spans="2:13" x14ac:dyDescent="0.25">
      <c r="B120" s="18">
        <v>7</v>
      </c>
      <c r="C120" s="18" t="s">
        <v>15</v>
      </c>
      <c r="D120" s="19">
        <f t="shared" si="6"/>
        <v>0.20744474060860166</v>
      </c>
      <c r="E120" s="19">
        <f t="shared" si="7"/>
        <v>0.72203052932117395</v>
      </c>
      <c r="F120" s="19">
        <f t="shared" si="8"/>
        <v>6.2233422182580496</v>
      </c>
      <c r="G120" s="57"/>
      <c r="H120" s="20"/>
    </row>
    <row r="121" spans="2:13" x14ac:dyDescent="0.25">
      <c r="B121" s="18">
        <v>8</v>
      </c>
      <c r="C121" s="18" t="s">
        <v>15</v>
      </c>
      <c r="D121" s="19">
        <f t="shared" si="6"/>
        <v>0.23083198494515411</v>
      </c>
      <c r="E121" s="19">
        <f t="shared" si="7"/>
        <v>0.70161733009657357</v>
      </c>
      <c r="F121" s="19">
        <f t="shared" si="8"/>
        <v>6.9249595483546234</v>
      </c>
      <c r="G121" s="57"/>
    </row>
    <row r="122" spans="2:13" x14ac:dyDescent="0.25">
      <c r="B122" s="18">
        <v>9</v>
      </c>
      <c r="C122" s="18" t="s">
        <v>15</v>
      </c>
      <c r="D122" s="19">
        <f t="shared" si="6"/>
        <v>0.25364015159477993</v>
      </c>
      <c r="E122" s="19">
        <f t="shared" si="7"/>
        <v>0.68424499948877449</v>
      </c>
      <c r="F122" s="19">
        <f t="shared" si="8"/>
        <v>7.6092045478433974</v>
      </c>
      <c r="G122" s="57"/>
    </row>
    <row r="123" spans="2:13" x14ac:dyDescent="0.25">
      <c r="B123" s="18">
        <v>10</v>
      </c>
      <c r="C123" s="18" t="s">
        <v>15</v>
      </c>
      <c r="D123" s="19">
        <f t="shared" si="6"/>
        <v>0.27594593229224296</v>
      </c>
      <c r="E123" s="19">
        <f t="shared" si="7"/>
        <v>0.66917342092389087</v>
      </c>
      <c r="F123" s="19">
        <f t="shared" si="8"/>
        <v>8.2783779687672876</v>
      </c>
      <c r="G123" s="57"/>
    </row>
    <row r="124" spans="2:13" x14ac:dyDescent="0.25">
      <c r="B124" s="21">
        <v>11</v>
      </c>
      <c r="C124" s="21" t="s">
        <v>15</v>
      </c>
      <c r="D124" s="22">
        <f t="shared" si="6"/>
        <v>0.2978092237915817</v>
      </c>
      <c r="E124" s="19">
        <f t="shared" si="7"/>
        <v>0.65589874498016232</v>
      </c>
      <c r="F124" s="22">
        <f t="shared" si="8"/>
        <v>8.9342767137474493</v>
      </c>
      <c r="G124" s="58">
        <f>17-G114</f>
        <v>9</v>
      </c>
    </row>
    <row r="125" spans="2:13" x14ac:dyDescent="0.25">
      <c r="B125" s="21">
        <v>12</v>
      </c>
      <c r="C125" s="21" t="s">
        <v>15</v>
      </c>
      <c r="D125" s="22">
        <f t="shared" si="6"/>
        <v>0.31927799931143658</v>
      </c>
      <c r="E125" s="19">
        <f t="shared" si="7"/>
        <v>0.64406326559564631</v>
      </c>
      <c r="F125" s="22">
        <f t="shared" si="8"/>
        <v>9.5783399793430952</v>
      </c>
      <c r="G125" s="58"/>
    </row>
    <row r="126" spans="2:13" x14ac:dyDescent="0.25">
      <c r="B126" s="21">
        <v>13</v>
      </c>
      <c r="C126" s="21" t="s">
        <v>15</v>
      </c>
      <c r="D126" s="22">
        <f t="shared" si="6"/>
        <v>0.34039147782151968</v>
      </c>
      <c r="E126" s="19">
        <f t="shared" si="7"/>
        <v>0.63340435530249317</v>
      </c>
      <c r="F126" s="22">
        <f t="shared" si="8"/>
        <v>10.211744334645589</v>
      </c>
      <c r="G126" s="58"/>
      <c r="H126" s="20">
        <f>+G124/30</f>
        <v>0.3</v>
      </c>
      <c r="K126">
        <f>+H126/15</f>
        <v>0.02</v>
      </c>
      <c r="M126">
        <f>+K126/K$141</f>
        <v>1.153846153846154</v>
      </c>
    </row>
    <row r="127" spans="2:13" x14ac:dyDescent="0.25">
      <c r="B127" s="21">
        <v>14</v>
      </c>
      <c r="C127" s="21" t="s">
        <v>15</v>
      </c>
      <c r="D127" s="22">
        <f t="shared" si="6"/>
        <v>0.36118227157927313</v>
      </c>
      <c r="E127" s="19">
        <f t="shared" si="7"/>
        <v>0.62372381273260336</v>
      </c>
      <c r="F127" s="22">
        <f t="shared" si="8"/>
        <v>10.835468147378192</v>
      </c>
      <c r="G127" s="58"/>
    </row>
    <row r="128" spans="2:13" x14ac:dyDescent="0.25">
      <c r="B128" s="21">
        <v>15</v>
      </c>
      <c r="C128" s="21" t="s">
        <v>15</v>
      </c>
      <c r="D128" s="22">
        <f t="shared" si="6"/>
        <v>0.38167789096181753</v>
      </c>
      <c r="E128" s="19">
        <f t="shared" si="7"/>
        <v>0.61486858147633217</v>
      </c>
      <c r="F128" s="22">
        <f t="shared" si="8"/>
        <v>11.450336728854523</v>
      </c>
      <c r="G128" s="58"/>
    </row>
    <row r="129" spans="2:13" x14ac:dyDescent="0.25">
      <c r="B129" s="21">
        <v>16</v>
      </c>
      <c r="C129" s="21" t="s">
        <v>15</v>
      </c>
      <c r="D129" s="22">
        <f t="shared" si="6"/>
        <v>0.40190182904153282</v>
      </c>
      <c r="E129" s="19">
        <f t="shared" si="7"/>
        <v>0.6067181423914586</v>
      </c>
      <c r="F129" s="22">
        <f t="shared" si="8"/>
        <v>12.057054871245983</v>
      </c>
      <c r="G129" s="58"/>
      <c r="H129" s="8"/>
    </row>
    <row r="130" spans="2:13" x14ac:dyDescent="0.25">
      <c r="B130" s="21">
        <v>17</v>
      </c>
      <c r="C130" s="21" t="s">
        <v>15</v>
      </c>
      <c r="D130" s="22">
        <f t="shared" si="6"/>
        <v>0.42187436223424096</v>
      </c>
      <c r="E130" s="19">
        <f t="shared" si="7"/>
        <v>0.59917599578124425</v>
      </c>
      <c r="F130" s="22">
        <f t="shared" si="8"/>
        <v>12.656230867027228</v>
      </c>
      <c r="G130" s="58"/>
      <c r="H130" s="8"/>
    </row>
    <row r="131" spans="2:13" x14ac:dyDescent="0.25">
      <c r="B131" s="21">
        <v>18</v>
      </c>
      <c r="C131" s="21" t="s">
        <v>15</v>
      </c>
      <c r="D131" s="22">
        <f t="shared" si="6"/>
        <v>0.44161315369069992</v>
      </c>
      <c r="E131" s="19">
        <f t="shared" si="7"/>
        <v>0.59216374369376878</v>
      </c>
      <c r="F131" s="22">
        <f t="shared" si="8"/>
        <v>13.248394610720997</v>
      </c>
      <c r="G131" s="58"/>
      <c r="H131" s="8"/>
    </row>
    <row r="132" spans="2:13" x14ac:dyDescent="0.25">
      <c r="B132" s="21">
        <v>19</v>
      </c>
      <c r="C132" s="21" t="s">
        <v>15</v>
      </c>
      <c r="D132" s="22">
        <f t="shared" si="6"/>
        <v>0.46113371629291966</v>
      </c>
      <c r="E132" s="19">
        <f t="shared" si="7"/>
        <v>0.58561687806659213</v>
      </c>
      <c r="F132" s="22">
        <f t="shared" si="8"/>
        <v>13.834011488787588</v>
      </c>
      <c r="G132" s="58"/>
      <c r="H132" s="8"/>
    </row>
    <row r="133" spans="2:13" x14ac:dyDescent="0.25">
      <c r="B133" s="21">
        <v>20</v>
      </c>
      <c r="C133" s="21" t="s">
        <v>15</v>
      </c>
      <c r="D133" s="22">
        <f t="shared" si="6"/>
        <v>0.48044977359257252</v>
      </c>
      <c r="E133" s="19">
        <f t="shared" si="7"/>
        <v>0.57948171898958567</v>
      </c>
      <c r="F133" s="22">
        <f t="shared" si="8"/>
        <v>14.413493207777174</v>
      </c>
      <c r="G133" s="58"/>
      <c r="H133" s="8"/>
    </row>
    <row r="134" spans="2:13" x14ac:dyDescent="0.25">
      <c r="B134" s="21">
        <v>21</v>
      </c>
      <c r="C134" s="22" t="s">
        <v>16</v>
      </c>
      <c r="D134" s="22">
        <f t="shared" si="6"/>
        <v>0.49957354516528452</v>
      </c>
      <c r="E134" s="19">
        <f t="shared" si="7"/>
        <v>0.57371314718136002</v>
      </c>
      <c r="F134" s="22">
        <f t="shared" si="8"/>
        <v>14.987206354958534</v>
      </c>
      <c r="G134" s="58"/>
      <c r="H134" s="8"/>
    </row>
    <row r="135" spans="2:13" x14ac:dyDescent="0.25">
      <c r="B135" s="21">
        <v>22</v>
      </c>
      <c r="C135" s="22" t="s">
        <v>16</v>
      </c>
      <c r="D135" s="22">
        <f t="shared" si="6"/>
        <v>0.51851597505308589</v>
      </c>
      <c r="E135" s="19">
        <f t="shared" si="7"/>
        <v>0.56827289663404112</v>
      </c>
      <c r="F135" s="22">
        <f t="shared" si="8"/>
        <v>15.555479251592576</v>
      </c>
      <c r="G135" s="58"/>
      <c r="H135" s="8"/>
    </row>
    <row r="136" spans="2:13" x14ac:dyDescent="0.25">
      <c r="B136" s="21">
        <v>23</v>
      </c>
      <c r="C136" s="22" t="s">
        <v>16</v>
      </c>
      <c r="D136" s="22">
        <f t="shared" si="6"/>
        <v>0.53728691671525053</v>
      </c>
      <c r="E136" s="19">
        <f t="shared" si="7"/>
        <v>0.56312824986493926</v>
      </c>
      <c r="F136" s="22">
        <f t="shared" si="8"/>
        <v>16.118607501457515</v>
      </c>
      <c r="G136" s="58"/>
      <c r="H136" s="8"/>
    </row>
    <row r="137" spans="2:13" x14ac:dyDescent="0.25">
      <c r="B137" s="21">
        <v>24</v>
      </c>
      <c r="C137" s="22" t="s">
        <v>16</v>
      </c>
      <c r="D137" s="22">
        <f t="shared" si="6"/>
        <v>0.55589528429726132</v>
      </c>
      <c r="E137" s="19">
        <f t="shared" si="7"/>
        <v>0.55825102746032362</v>
      </c>
      <c r="F137" s="22">
        <f t="shared" si="8"/>
        <v>16.676858528917837</v>
      </c>
      <c r="G137" s="58"/>
      <c r="H137" s="8"/>
    </row>
    <row r="138" spans="2:13" x14ac:dyDescent="0.25">
      <c r="B138" s="21">
        <v>25</v>
      </c>
      <c r="C138" s="22" t="s">
        <v>16</v>
      </c>
      <c r="D138" s="22">
        <f t="shared" si="6"/>
        <v>0.57434917749851755</v>
      </c>
      <c r="E138" s="19">
        <f t="shared" si="7"/>
        <v>0.55361679603768699</v>
      </c>
      <c r="F138" s="22">
        <f t="shared" si="8"/>
        <v>17.230475324955524</v>
      </c>
      <c r="G138" s="58"/>
      <c r="H138" s="8"/>
    </row>
    <row r="139" spans="2:13" x14ac:dyDescent="0.25">
      <c r="B139" s="31">
        <v>26</v>
      </c>
      <c r="C139" s="32" t="s">
        <v>16</v>
      </c>
      <c r="D139" s="24">
        <f t="shared" si="6"/>
        <v>0.59265598551744825</v>
      </c>
      <c r="E139" s="19">
        <f t="shared" si="7"/>
        <v>0.54920424056792094</v>
      </c>
      <c r="F139" s="32">
        <f t="shared" si="8"/>
        <v>17.779679565523445</v>
      </c>
      <c r="G139" s="59">
        <f>30-G114-G124</f>
        <v>13</v>
      </c>
      <c r="H139" s="8"/>
    </row>
    <row r="140" spans="2:13" x14ac:dyDescent="0.25">
      <c r="B140" s="31">
        <v>27</v>
      </c>
      <c r="C140" s="32" t="s">
        <v>16</v>
      </c>
      <c r="D140" s="24">
        <f t="shared" si="6"/>
        <v>0.61082247424888592</v>
      </c>
      <c r="E140" s="19">
        <f t="shared" si="7"/>
        <v>0.54499466194313007</v>
      </c>
      <c r="F140" s="32">
        <f t="shared" si="8"/>
        <v>18.324674227466573</v>
      </c>
      <c r="G140" s="59"/>
      <c r="H140" s="8"/>
    </row>
    <row r="141" spans="2:13" x14ac:dyDescent="0.25">
      <c r="B141" s="31">
        <v>28</v>
      </c>
      <c r="C141" s="32" t="s">
        <v>16</v>
      </c>
      <c r="D141" s="24">
        <f t="shared" si="6"/>
        <v>0.62885485995181978</v>
      </c>
      <c r="E141" s="19">
        <f t="shared" si="7"/>
        <v>0.54097157108801586</v>
      </c>
      <c r="F141" s="32">
        <f t="shared" si="8"/>
        <v>18.865645798554588</v>
      </c>
      <c r="G141" s="59"/>
      <c r="H141" s="20">
        <f>+G139/30</f>
        <v>0.43333333333333335</v>
      </c>
      <c r="K141">
        <f>+H141/25</f>
        <v>1.7333333333333333E-2</v>
      </c>
      <c r="M141">
        <f>+K141/K$141</f>
        <v>1</v>
      </c>
    </row>
    <row r="142" spans="2:13" x14ac:dyDescent="0.25">
      <c r="B142" s="31">
        <v>29</v>
      </c>
      <c r="C142" s="32" t="s">
        <v>16</v>
      </c>
      <c r="D142" s="24">
        <f t="shared" si="6"/>
        <v>0.6467588718945011</v>
      </c>
      <c r="E142" s="19">
        <f t="shared" si="7"/>
        <v>0.53712035828043958</v>
      </c>
      <c r="F142" s="32">
        <f t="shared" si="8"/>
        <v>19.402766156835028</v>
      </c>
      <c r="G142" s="59"/>
      <c r="H142" s="8"/>
    </row>
    <row r="143" spans="2:13" x14ac:dyDescent="0.25">
      <c r="B143" s="31">
        <v>30</v>
      </c>
      <c r="C143" s="32" t="s">
        <v>16</v>
      </c>
      <c r="D143" s="24">
        <f t="shared" si="6"/>
        <v>0.66453980594897388</v>
      </c>
      <c r="E143" s="19">
        <f t="shared" si="7"/>
        <v>0.53342802163418357</v>
      </c>
      <c r="F143" s="32">
        <f t="shared" si="8"/>
        <v>19.936194178469211</v>
      </c>
      <c r="G143" s="59"/>
      <c r="H143" s="8"/>
    </row>
    <row r="144" spans="2:13" x14ac:dyDescent="0.25">
      <c r="B144" s="31">
        <v>31</v>
      </c>
      <c r="C144" s="32" t="s">
        <v>16</v>
      </c>
      <c r="D144" s="24">
        <f t="shared" si="6"/>
        <v>0.68220257070034895</v>
      </c>
      <c r="E144" s="19">
        <f t="shared" si="7"/>
        <v>0.52988294254125212</v>
      </c>
      <c r="F144" s="32">
        <f t="shared" si="8"/>
        <v>20.466077121010464</v>
      </c>
      <c r="G144" s="59"/>
      <c r="H144" s="8"/>
    </row>
    <row r="145" spans="2:8" x14ac:dyDescent="0.25">
      <c r="B145" s="31">
        <v>32</v>
      </c>
      <c r="C145" s="32" t="s">
        <v>16</v>
      </c>
      <c r="D145" s="24">
        <f t="shared" si="6"/>
        <v>0.69975172732369795</v>
      </c>
      <c r="E145" s="19">
        <f t="shared" si="7"/>
        <v>0.52647469870046981</v>
      </c>
      <c r="F145" s="32">
        <f t="shared" si="8"/>
        <v>20.992551819710933</v>
      </c>
      <c r="G145" s="59"/>
      <c r="H145" s="8"/>
    </row>
    <row r="146" spans="2:8" x14ac:dyDescent="0.25">
      <c r="B146" s="31">
        <v>33</v>
      </c>
      <c r="C146" s="32" t="s">
        <v>16</v>
      </c>
      <c r="D146" s="24">
        <f t="shared" si="6"/>
        <v>0.7171915242391691</v>
      </c>
      <c r="E146" s="19">
        <f t="shared" si="7"/>
        <v>0.52319390746413452</v>
      </c>
      <c r="F146" s="32">
        <f t="shared" si="8"/>
        <v>21.515745727175066</v>
      </c>
      <c r="G146" s="59"/>
      <c r="H146" s="8"/>
    </row>
    <row r="147" spans="2:8" x14ac:dyDescent="0.25">
      <c r="B147" s="31">
        <v>34</v>
      </c>
      <c r="C147" s="32" t="s">
        <v>16</v>
      </c>
      <c r="D147" s="24">
        <f t="shared" si="6"/>
        <v>0.73452592736642319</v>
      </c>
      <c r="E147" s="19">
        <f t="shared" si="7"/>
        <v>0.52003209381762283</v>
      </c>
      <c r="F147" s="32">
        <f t="shared" si="8"/>
        <v>22.035777820992688</v>
      </c>
      <c r="G147" s="59"/>
      <c r="H147" s="20"/>
    </row>
    <row r="148" spans="2:8" x14ac:dyDescent="0.25">
      <c r="B148" s="31">
        <v>35</v>
      </c>
      <c r="C148" s="32" t="s">
        <v>16</v>
      </c>
      <c r="D148" s="24">
        <f t="shared" si="6"/>
        <v>0.75175864665004544</v>
      </c>
      <c r="E148" s="19">
        <f t="shared" si="7"/>
        <v>0.51698157850866733</v>
      </c>
      <c r="F148" s="32">
        <f t="shared" si="8"/>
        <v>22.552759399501355</v>
      </c>
      <c r="G148" s="59"/>
      <c r="H148" s="20"/>
    </row>
    <row r="149" spans="2:8" x14ac:dyDescent="0.25">
      <c r="B149" s="31">
        <v>36</v>
      </c>
      <c r="C149" s="32" t="s">
        <v>16</v>
      </c>
      <c r="D149" s="24">
        <f t="shared" si="6"/>
        <v>0.7688931594088334</v>
      </c>
      <c r="E149" s="19">
        <f t="shared" si="7"/>
        <v>0.51403538276363903</v>
      </c>
      <c r="F149" s="32">
        <f t="shared" si="8"/>
        <v>23.066794782264992</v>
      </c>
      <c r="G149" s="59"/>
      <c r="H149" s="20"/>
    </row>
    <row r="150" spans="2:8" x14ac:dyDescent="0.25">
      <c r="B150" s="31">
        <v>37</v>
      </c>
      <c r="C150" s="32" t="s">
        <v>16</v>
      </c>
      <c r="D150" s="24">
        <f t="shared" si="6"/>
        <v>0.7859327309668146</v>
      </c>
      <c r="E150" s="19">
        <f t="shared" si="7"/>
        <v>0.51118714673943577</v>
      </c>
      <c r="F150" s="32">
        <f t="shared" si="8"/>
        <v>23.577981929004427</v>
      </c>
      <c r="G150" s="59"/>
      <c r="H150" s="20"/>
    </row>
    <row r="151" spans="2:8" x14ac:dyDescent="0.25">
      <c r="B151" s="31">
        <v>38</v>
      </c>
      <c r="C151" s="32" t="s">
        <v>16</v>
      </c>
      <c r="D151" s="24">
        <f t="shared" si="6"/>
        <v>0.80288043294727274</v>
      </c>
      <c r="E151" s="19">
        <f t="shared" si="7"/>
        <v>0.50843105941374422</v>
      </c>
      <c r="F151" s="32">
        <f t="shared" si="8"/>
        <v>24.086412988418171</v>
      </c>
      <c r="G151" s="59"/>
      <c r="H151" s="20"/>
    </row>
    <row r="152" spans="2:8" x14ac:dyDescent="0.25">
      <c r="B152" s="31">
        <v>39</v>
      </c>
      <c r="C152" s="32" t="s">
        <v>16</v>
      </c>
      <c r="D152" s="24">
        <f t="shared" si="6"/>
        <v>0.81973915954895893</v>
      </c>
      <c r="E152" s="19">
        <f t="shared" si="7"/>
        <v>0.50576179805058574</v>
      </c>
      <c r="F152" s="32">
        <f t="shared" si="8"/>
        <v>24.592174786468757</v>
      </c>
      <c r="G152" s="59"/>
      <c r="H152" s="20"/>
    </row>
    <row r="153" spans="2:8" x14ac:dyDescent="0.25">
      <c r="B153" s="31">
        <v>40</v>
      </c>
      <c r="C153" s="32" t="s">
        <v>16</v>
      </c>
      <c r="D153" s="24">
        <f t="shared" si="6"/>
        <v>0.83651164207301865</v>
      </c>
      <c r="E153" s="19">
        <f t="shared" si="7"/>
        <v>0.50317447572179153</v>
      </c>
      <c r="F153" s="32">
        <f t="shared" si="8"/>
        <v>25.095349262190549</v>
      </c>
      <c r="G153" s="59"/>
      <c r="H153" s="20"/>
    </row>
    <row r="154" spans="2:8" x14ac:dyDescent="0.25">
      <c r="B154" s="31">
        <v>41</v>
      </c>
      <c r="C154" s="32" t="s">
        <v>16</v>
      </c>
      <c r="D154" s="24">
        <f t="shared" si="6"/>
        <v>0.85320046192761412</v>
      </c>
      <c r="E154" s="19">
        <f t="shared" si="7"/>
        <v>0.50066459563786414</v>
      </c>
      <c r="F154" s="32">
        <f t="shared" si="8"/>
        <v>25.596013857828414</v>
      </c>
      <c r="G154" s="59"/>
    </row>
    <row r="155" spans="2:8" x14ac:dyDescent="0.25">
      <c r="B155" s="31">
        <v>42</v>
      </c>
      <c r="C155" s="32" t="s">
        <v>16</v>
      </c>
      <c r="D155" s="24">
        <f t="shared" si="6"/>
        <v>0.86980806230296037</v>
      </c>
      <c r="E155" s="19">
        <f t="shared" si="7"/>
        <v>0.49822801126038763</v>
      </c>
      <c r="F155" s="32">
        <f t="shared" si="8"/>
        <v>26.094241869088801</v>
      </c>
      <c r="G155" s="59"/>
      <c r="H155" s="8"/>
    </row>
    <row r="156" spans="2:8" x14ac:dyDescent="0.25">
      <c r="B156" s="31">
        <v>43</v>
      </c>
      <c r="C156" s="32" t="s">
        <v>16</v>
      </c>
      <c r="D156" s="24">
        <f t="shared" si="6"/>
        <v>0.88633675868108885</v>
      </c>
      <c r="E156" s="19">
        <f t="shared" si="7"/>
        <v>0.49586089134385447</v>
      </c>
      <c r="F156" s="32">
        <f t="shared" si="8"/>
        <v>26.590102760432657</v>
      </c>
      <c r="G156" s="59"/>
      <c r="H156" s="8"/>
    </row>
    <row r="157" spans="2:8" x14ac:dyDescent="0.25">
      <c r="B157" s="31">
        <v>44</v>
      </c>
      <c r="C157" s="32" t="s">
        <v>16</v>
      </c>
      <c r="D157" s="24">
        <f t="shared" si="6"/>
        <v>0.90278874832100597</v>
      </c>
      <c r="E157" s="19">
        <f t="shared" si="7"/>
        <v>0.49355968919751358</v>
      </c>
      <c r="F157" s="32">
        <f t="shared" si="8"/>
        <v>27.083662449630172</v>
      </c>
      <c r="G157" s="59"/>
      <c r="H157" s="8"/>
    </row>
    <row r="158" spans="2:8" x14ac:dyDescent="0.25">
      <c r="B158" s="31">
        <v>45</v>
      </c>
      <c r="C158" s="32" t="s">
        <v>16</v>
      </c>
      <c r="D158" s="24">
        <f t="shared" si="6"/>
        <v>0.91916611884012156</v>
      </c>
      <c r="E158" s="19">
        <f t="shared" si="7"/>
        <v>0.49132111557346758</v>
      </c>
      <c r="F158" s="32">
        <f t="shared" si="8"/>
        <v>27.574983565203638</v>
      </c>
      <c r="G158" s="59"/>
      <c r="H158" s="8"/>
    </row>
    <row r="159" spans="2:8" x14ac:dyDescent="0.25">
      <c r="B159" s="31">
        <v>46</v>
      </c>
      <c r="C159" s="32" t="s">
        <v>16</v>
      </c>
      <c r="D159" s="24">
        <f t="shared" si="6"/>
        <v>0.93547085599619828</v>
      </c>
      <c r="E159" s="19">
        <f t="shared" si="7"/>
        <v>0.48914211468230162</v>
      </c>
      <c r="F159" s="32">
        <f t="shared" si="8"/>
        <v>28.06412567988594</v>
      </c>
      <c r="G159" s="59"/>
      <c r="H159" s="8"/>
    </row>
    <row r="160" spans="2:8" x14ac:dyDescent="0.25">
      <c r="B160" s="31">
        <v>47</v>
      </c>
      <c r="C160" s="32" t="s">
        <v>16</v>
      </c>
      <c r="D160" s="24">
        <f t="shared" si="6"/>
        <v>0.95170485076004274</v>
      </c>
      <c r="E160" s="19">
        <f t="shared" si="7"/>
        <v>0.48701984291533384</v>
      </c>
      <c r="F160" s="32">
        <f t="shared" si="8"/>
        <v>28.551145522801274</v>
      </c>
      <c r="G160" s="59"/>
      <c r="H160" s="8"/>
    </row>
    <row r="161" spans="2:8" x14ac:dyDescent="0.25">
      <c r="B161" s="31">
        <v>48</v>
      </c>
      <c r="C161" s="32" t="s">
        <v>16</v>
      </c>
      <c r="D161" s="24">
        <f t="shared" si="6"/>
        <v>0.96786990575727982</v>
      </c>
      <c r="E161" s="19">
        <f t="shared" si="7"/>
        <v>0.48495164991711248</v>
      </c>
      <c r="F161" s="32">
        <f t="shared" si="8"/>
        <v>29.036097172718385</v>
      </c>
      <c r="G161" s="59"/>
      <c r="H161" s="8"/>
    </row>
    <row r="162" spans="2:8" x14ac:dyDescent="0.25">
      <c r="B162" s="31">
        <v>49</v>
      </c>
      <c r="C162" s="32" t="s">
        <v>16</v>
      </c>
      <c r="D162" s="24">
        <f t="shared" si="6"/>
        <v>0.9839677411474429</v>
      </c>
      <c r="E162" s="19">
        <f t="shared" si="7"/>
        <v>0.4829350617048922</v>
      </c>
      <c r="F162" s="32">
        <f t="shared" si="8"/>
        <v>29.519032234423278</v>
      </c>
      <c r="G162" s="59"/>
      <c r="H162" s="8"/>
    </row>
    <row r="163" spans="2:8" x14ac:dyDescent="0.25">
      <c r="B163" s="31">
        <v>50</v>
      </c>
      <c r="C163" s="32" t="s">
        <v>16</v>
      </c>
      <c r="D163" s="24">
        <f t="shared" si="6"/>
        <v>1</v>
      </c>
      <c r="E163" s="19">
        <f t="shared" si="7"/>
        <v>0.48096776557671306</v>
      </c>
      <c r="F163" s="32">
        <f t="shared" si="8"/>
        <v>29.999999999999993</v>
      </c>
      <c r="G163" s="60"/>
      <c r="H163" s="8"/>
    </row>
    <row r="164" spans="2:8" x14ac:dyDescent="0.25">
      <c r="G164" s="25">
        <f>SUM(G114:G163)</f>
        <v>30</v>
      </c>
    </row>
  </sheetData>
  <mergeCells count="9">
    <mergeCell ref="G114:G123"/>
    <mergeCell ref="G124:G138"/>
    <mergeCell ref="G139:G163"/>
    <mergeCell ref="G4:G13"/>
    <mergeCell ref="G14:G28"/>
    <mergeCell ref="G29:G53"/>
    <mergeCell ref="G59:G68"/>
    <mergeCell ref="G69:G83"/>
    <mergeCell ref="G84:G10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937AF-5827-4E65-82B8-3C92396874D0}">
  <sheetPr>
    <tabColor rgb="FFFFC000"/>
  </sheetPr>
  <dimension ref="B1:AW65"/>
  <sheetViews>
    <sheetView zoomScale="86" zoomScaleNormal="86" workbookViewId="0">
      <selection activeCell="AA14" sqref="AA14"/>
    </sheetView>
  </sheetViews>
  <sheetFormatPr baseColWidth="10" defaultColWidth="3.7109375" defaultRowHeight="12.95" customHeight="1" x14ac:dyDescent="0.25"/>
  <cols>
    <col min="27" max="27" width="11.42578125" customWidth="1"/>
    <col min="30" max="30" width="3.7109375" customWidth="1"/>
    <col min="34" max="34" width="3.7109375" customWidth="1"/>
  </cols>
  <sheetData>
    <row r="1" spans="2:49" ht="12.95" customHeight="1" thickBot="1" x14ac:dyDescent="0.3">
      <c r="B1" t="s">
        <v>17</v>
      </c>
      <c r="K1" s="1">
        <v>30</v>
      </c>
      <c r="Q1" t="s">
        <v>0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7">
        <v>901.77433299999996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13.75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1.6666666666666701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7">
        <v>911.00099999999998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2</v>
      </c>
      <c r="C18" s="5">
        <v>3</v>
      </c>
      <c r="D18" s="5">
        <v>3</v>
      </c>
      <c r="E18" s="5">
        <v>2</v>
      </c>
      <c r="F18" s="5">
        <v>1</v>
      </c>
      <c r="G18" s="5">
        <v>2</v>
      </c>
      <c r="H18" s="5">
        <v>2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3</v>
      </c>
      <c r="AE18" s="5">
        <v>1</v>
      </c>
      <c r="AF18" s="5">
        <v>3</v>
      </c>
      <c r="AG18" s="5">
        <v>2</v>
      </c>
      <c r="AH18" s="5">
        <v>2</v>
      </c>
      <c r="AI18" s="5">
        <v>2</v>
      </c>
      <c r="AJ18" s="5">
        <v>2</v>
      </c>
      <c r="AK18" s="5">
        <v>3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3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3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1</v>
      </c>
      <c r="AJ20" s="5">
        <v>1</v>
      </c>
      <c r="AK20" s="5">
        <v>3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1</v>
      </c>
      <c r="I21" s="10">
        <v>3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1</v>
      </c>
      <c r="AJ21" s="10">
        <v>1</v>
      </c>
      <c r="AK21" s="10">
        <v>3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x14ac:dyDescent="0.25">
      <c r="AD35" s="5">
        <f>+[1]Hoja1!B13</f>
        <v>10.157999999999999</v>
      </c>
      <c r="AE35" s="5">
        <f>+[1]Hoja1!C13</f>
        <v>10.157999999999999</v>
      </c>
      <c r="AF35" s="5">
        <f>+[1]Hoja1!D13</f>
        <v>10.157999999999999</v>
      </c>
      <c r="AG35" s="5">
        <f>+[1]Hoja1!E13</f>
        <v>10.157999999999999</v>
      </c>
      <c r="AH35" s="5">
        <f>+[1]Hoja1!F13</f>
        <v>10.157999999999999</v>
      </c>
      <c r="AI35" s="5">
        <f>+[1]Hoja1!G13</f>
        <v>10.157999999999999</v>
      </c>
      <c r="AJ35" s="5">
        <f>+[1]Hoja1!H13</f>
        <v>10.157999999999999</v>
      </c>
      <c r="AK35" s="5">
        <f>+[1]Hoja1!I13</f>
        <v>10.157999999999999</v>
      </c>
      <c r="AL35" s="5">
        <f>+[1]Hoja1!J13</f>
        <v>10.157999999999999</v>
      </c>
      <c r="AM35" s="5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x14ac:dyDescent="0.25">
      <c r="AD36" s="5">
        <f>+[1]Hoja1!B14</f>
        <v>8.9960000000000004</v>
      </c>
      <c r="AE36" s="5">
        <f>+[1]Hoja1!C14</f>
        <v>8.9960000000000004</v>
      </c>
      <c r="AF36" s="5">
        <f>+[1]Hoja1!D14</f>
        <v>8.9960000000000004</v>
      </c>
      <c r="AG36" s="5">
        <f>+[1]Hoja1!E14</f>
        <v>8.9960000000000004</v>
      </c>
      <c r="AH36" s="5">
        <f>+[1]Hoja1!F14</f>
        <v>8.9960000000000004</v>
      </c>
      <c r="AI36" s="5">
        <f>+[1]Hoja1!G14</f>
        <v>8.9960000000000004</v>
      </c>
      <c r="AJ36" s="5">
        <f>+[1]Hoja1!H14</f>
        <v>8.9960000000000004</v>
      </c>
      <c r="AK36" s="5">
        <f>+[1]Hoja1!I14</f>
        <v>8.9960000000000004</v>
      </c>
      <c r="AL36" s="5">
        <f>+[1]Hoja1!J14</f>
        <v>8.9960000000000004</v>
      </c>
      <c r="AM36" s="5">
        <f>+[1]Hoja1!K14</f>
        <v>8.9960000000000004</v>
      </c>
      <c r="AN36" s="5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x14ac:dyDescent="0.25">
      <c r="AD37" s="5">
        <f>+[1]Hoja1!B15</f>
        <v>7.8339999999999996</v>
      </c>
      <c r="AE37" s="5">
        <f>+[1]Hoja1!C15</f>
        <v>7.8339999999999996</v>
      </c>
      <c r="AF37" s="5">
        <f>+[1]Hoja1!D15</f>
        <v>7.8339999999999996</v>
      </c>
      <c r="AG37" s="5">
        <f>+[1]Hoja1!E15</f>
        <v>7.8339999999999996</v>
      </c>
      <c r="AH37" s="5">
        <f>+[1]Hoja1!F15</f>
        <v>7.8339999999999996</v>
      </c>
      <c r="AI37" s="5">
        <f>+[1]Hoja1!G15</f>
        <v>7.8339999999999996</v>
      </c>
      <c r="AJ37" s="5">
        <f>+[1]Hoja1!H15</f>
        <v>7.8339999999999996</v>
      </c>
      <c r="AK37" s="5">
        <f>+[1]Hoja1!I15</f>
        <v>7.8339999999999996</v>
      </c>
      <c r="AL37" s="5">
        <f>+[1]Hoja1!J15</f>
        <v>7.8339999999999996</v>
      </c>
      <c r="AM37" s="5">
        <f>+[1]Hoja1!K15</f>
        <v>7.8339999999999996</v>
      </c>
      <c r="AN37" s="5">
        <f>+[1]Hoja1!L15</f>
        <v>7.8339999999999996</v>
      </c>
      <c r="AO37" s="5">
        <f>+[1]Hoja1!M15</f>
        <v>7.8339999999999996</v>
      </c>
      <c r="AP37" s="5">
        <f>+[1]Hoja1!N15</f>
        <v>7.8339999999999996</v>
      </c>
      <c r="AQ37" s="5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thickBot="1" x14ac:dyDescent="0.3">
      <c r="AD38" s="27">
        <f>+[1]Hoja1!B16</f>
        <v>6.6719999999999997</v>
      </c>
      <c r="AE38" s="27">
        <f>+[1]Hoja1!C16</f>
        <v>6.6719999999999997</v>
      </c>
      <c r="AF38" s="27">
        <f>+[1]Hoja1!D16</f>
        <v>6.6719999999999997</v>
      </c>
      <c r="AG38" s="27">
        <f>+[1]Hoja1!E16</f>
        <v>6.6719999999999997</v>
      </c>
      <c r="AH38" s="27">
        <f>+[1]Hoja1!F16</f>
        <v>6.6719999999999997</v>
      </c>
      <c r="AI38" s="27">
        <f>+[1]Hoja1!G16</f>
        <v>6.6719999999999997</v>
      </c>
      <c r="AJ38" s="5">
        <f>+[1]Hoja1!H16</f>
        <v>6.6719999999999997</v>
      </c>
      <c r="AK38" s="5">
        <f>+[1]Hoja1!I16</f>
        <v>6.6719999999999997</v>
      </c>
      <c r="AL38" s="5">
        <f>+[1]Hoja1!J16</f>
        <v>6.6719999999999997</v>
      </c>
      <c r="AM38" s="5">
        <f>+[1]Hoja1!K16</f>
        <v>6.6719999999999997</v>
      </c>
      <c r="AN38" s="5">
        <f>+[1]Hoja1!L16</f>
        <v>6.6719999999999997</v>
      </c>
      <c r="AO38" s="5">
        <f>+[1]Hoja1!M16</f>
        <v>7.0133000000000001</v>
      </c>
      <c r="AP38" s="5">
        <f>+[1]Hoja1!N16</f>
        <v>7.6132999999999997</v>
      </c>
      <c r="AQ38" s="5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29">
        <f>+[1]Hoja1!B17*$AA$6</f>
        <v>9.1833333333333513</v>
      </c>
      <c r="AE39" s="29">
        <f>+[1]Hoja1!C17*$AA$6</f>
        <v>9.1833333333333513</v>
      </c>
      <c r="AF39" s="42">
        <f>+[1]Hoja1!D17</f>
        <v>5.51</v>
      </c>
      <c r="AG39" s="42">
        <f>+[1]Hoja1!E17</f>
        <v>5.51</v>
      </c>
      <c r="AH39" s="42">
        <f>+[1]Hoja1!F17</f>
        <v>5.51</v>
      </c>
      <c r="AI39" s="43">
        <f>+[1]Hoja1!G17</f>
        <v>5.51</v>
      </c>
      <c r="AJ39" s="26">
        <f>+[1]Hoja1!H17</f>
        <v>5.51</v>
      </c>
      <c r="AK39" s="5">
        <f>+[1]Hoja1!I17</f>
        <v>5.51</v>
      </c>
      <c r="AL39" s="5">
        <f>+[1]Hoja1!J17</f>
        <v>5.51</v>
      </c>
      <c r="AM39" s="5">
        <f>+[1]Hoja1!K17</f>
        <v>5.8132999999999999</v>
      </c>
      <c r="AN39" s="5">
        <f>+[1]Hoja1!L17</f>
        <v>6.4132999999999996</v>
      </c>
      <c r="AO39" s="5">
        <f>+[1]Hoja1!M17</f>
        <v>7.0133000000000001</v>
      </c>
      <c r="AP39" s="5">
        <f>+[1]Hoja1!N17</f>
        <v>7.6132999999999997</v>
      </c>
      <c r="AQ39" s="5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SUM(AD39:AI43)</f>
        <v>923.56587499999978</v>
      </c>
      <c r="AD40" s="12">
        <f>+[1]Hoja1!B18*$AA$5</f>
        <v>59.784999999999997</v>
      </c>
      <c r="AE40" s="12">
        <f>+[1]Hoja1!C18*$AA$5</f>
        <v>59.784999999999997</v>
      </c>
      <c r="AF40" s="12">
        <f>+[1]Hoja1!D18*$AA$5</f>
        <v>59.784999999999997</v>
      </c>
      <c r="AG40" s="12">
        <f>+[1]Hoja1!E18*$AA$5</f>
        <v>59.784999999999997</v>
      </c>
      <c r="AH40" s="29">
        <f>+[1]Hoja1!F18*$AA$6</f>
        <v>7.2466666666666812</v>
      </c>
      <c r="AI40" s="29">
        <f>+[1]Hoja1!G18*$AA$6</f>
        <v>7.2466666666666812</v>
      </c>
      <c r="AJ40" s="26">
        <f>+[1]Hoja1!H18</f>
        <v>4.3479999999999999</v>
      </c>
      <c r="AK40" s="5">
        <f>+[1]Hoja1!I18</f>
        <v>4.6132999999999997</v>
      </c>
      <c r="AL40" s="5">
        <f>+[1]Hoja1!J18</f>
        <v>5.2133000000000003</v>
      </c>
      <c r="AM40" s="5">
        <f>+[1]Hoja1!K18</f>
        <v>5.8132999999999999</v>
      </c>
      <c r="AN40" s="5">
        <f>+[1]Hoja1!L18</f>
        <v>6.4132999999999996</v>
      </c>
      <c r="AO40" s="5">
        <f>+[1]Hoja1!M18</f>
        <v>7.0133000000000001</v>
      </c>
      <c r="AP40" s="5">
        <f>+[1]Hoja1!N18</f>
        <v>7.6132999999999997</v>
      </c>
      <c r="AQ40" s="5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43.807499999999997</v>
      </c>
      <c r="AE41" s="12">
        <f>+[1]Hoja1!C19*$AA$5</f>
        <v>43.807499999999997</v>
      </c>
      <c r="AF41" s="12">
        <f>+[1]Hoja1!D19*$AA$5</f>
        <v>43.807499999999997</v>
      </c>
      <c r="AG41" s="12">
        <f>+[1]Hoja1!E19*$AA$5</f>
        <v>43.807499999999997</v>
      </c>
      <c r="AH41" s="12">
        <f>+[1]Hoja1!F19*$AA$5</f>
        <v>43.807499999999997</v>
      </c>
      <c r="AI41" s="12">
        <f>+[1]Hoja1!G19*$AA$5</f>
        <v>46.932875000000003</v>
      </c>
      <c r="AJ41" s="26">
        <f>+[1]Hoja1!H19</f>
        <v>4.0133000000000001</v>
      </c>
      <c r="AK41" s="5">
        <f>+[1]Hoja1!I19</f>
        <v>4.6132999999999997</v>
      </c>
      <c r="AL41" s="5">
        <f>+[1]Hoja1!J19</f>
        <v>5.2133000000000003</v>
      </c>
      <c r="AM41" s="5">
        <f>+[1]Hoja1!K19</f>
        <v>5.8132999999999999</v>
      </c>
      <c r="AN41" s="5">
        <f>+[1]Hoja1!L19</f>
        <v>6.4132999999999996</v>
      </c>
      <c r="AO41" s="5">
        <f>+[1]Hoja1!M19</f>
        <v>7.0133000000000001</v>
      </c>
      <c r="AP41" s="5">
        <f>+[1]Hoja1!N19</f>
        <v>7.6132999999999997</v>
      </c>
      <c r="AQ41" s="5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27.830000000000002</v>
      </c>
      <c r="AE42" s="12">
        <f>+[1]Hoja1!C20*$AA$5</f>
        <v>27.830000000000002</v>
      </c>
      <c r="AF42" s="12">
        <f>+[1]Hoja1!D20*$AA$5</f>
        <v>27.830000000000002</v>
      </c>
      <c r="AG42" s="12">
        <f>+[1]Hoja1!E20*$AA$5</f>
        <v>30.432874999999999</v>
      </c>
      <c r="AH42" s="12">
        <f>+[1]Hoja1!F20*$AA$5</f>
        <v>38.682874999999996</v>
      </c>
      <c r="AI42" s="12">
        <f>+[1]Hoja1!G20*$AA$5</f>
        <v>46.932875000000003</v>
      </c>
      <c r="AJ42" s="26">
        <f>+[1]Hoja1!H20</f>
        <v>4.0133000000000001</v>
      </c>
      <c r="AK42" s="5">
        <f>+[1]Hoja1!I20</f>
        <v>4.6132999999999997</v>
      </c>
      <c r="AL42" s="5">
        <f>+[1]Hoja1!J20</f>
        <v>5.2133000000000003</v>
      </c>
      <c r="AM42" s="5">
        <f>+[1]Hoja1!K20</f>
        <v>5.8132999999999999</v>
      </c>
      <c r="AN42" s="5">
        <f>+[1]Hoja1!L20</f>
        <v>6.4132999999999996</v>
      </c>
      <c r="AO42" s="5">
        <f>+[1]Hoja1!M20</f>
        <v>7.0133000000000001</v>
      </c>
      <c r="AP42" s="5">
        <f>+[1]Hoja1!N20</f>
        <v>7.6132999999999997</v>
      </c>
      <c r="AQ42" s="5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11.852499999999999</v>
      </c>
      <c r="AE43" s="12">
        <f>+[1]Hoja1!C21*$AA$5</f>
        <v>13.932875000000001</v>
      </c>
      <c r="AF43" s="12">
        <f>+[1]Hoja1!D21*$AA$5</f>
        <v>22.182874999999999</v>
      </c>
      <c r="AG43" s="12">
        <f>+[1]Hoja1!E21*$AA$5</f>
        <v>30.432874999999999</v>
      </c>
      <c r="AH43" s="12">
        <f>+[1]Hoja1!F21*$AA$5</f>
        <v>38.682874999999996</v>
      </c>
      <c r="AI43" s="12">
        <f>+[1]Hoja1!G21*$AA$5</f>
        <v>46.932875000000003</v>
      </c>
      <c r="AJ43" s="26">
        <f>+[1]Hoja1!H21</f>
        <v>4.0133000000000001</v>
      </c>
      <c r="AK43" s="5">
        <f>+[1]Hoja1!I21</f>
        <v>4.6132999999999997</v>
      </c>
      <c r="AL43" s="5">
        <f>+[1]Hoja1!J21</f>
        <v>5.2133000000000003</v>
      </c>
      <c r="AM43" s="5">
        <f>+[1]Hoja1!K21</f>
        <v>5.8132999999999999</v>
      </c>
      <c r="AN43" s="5">
        <f>+[1]Hoja1!L21</f>
        <v>6.4132999999999996</v>
      </c>
      <c r="AO43" s="5">
        <f>+[1]Hoja1!M21</f>
        <v>7.0133000000000001</v>
      </c>
      <c r="AP43" s="5">
        <f>+[1]Hoja1!N21</f>
        <v>7.6132999999999997</v>
      </c>
      <c r="AQ43" s="5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x14ac:dyDescent="0.25">
      <c r="AD59" s="5">
        <f>+[1]Hoja1!B15</f>
        <v>7.8339999999999996</v>
      </c>
      <c r="AE59" s="5">
        <f>+[1]Hoja1!C15</f>
        <v>7.8339999999999996</v>
      </c>
      <c r="AF59" s="5">
        <f>+[1]Hoja1!D15</f>
        <v>7.8339999999999996</v>
      </c>
      <c r="AG59" s="5">
        <f>+[1]Hoja1!E15</f>
        <v>7.8339999999999996</v>
      </c>
      <c r="AH59" s="5">
        <f>+[1]Hoja1!F15</f>
        <v>7.8339999999999996</v>
      </c>
      <c r="AI59" s="5">
        <f>+[1]Hoja1!G15</f>
        <v>7.8339999999999996</v>
      </c>
      <c r="AJ59" s="5">
        <f>+[1]Hoja1!H15</f>
        <v>7.8339999999999996</v>
      </c>
      <c r="AK59" s="5">
        <f>+[1]Hoja1!I15</f>
        <v>7.8339999999999996</v>
      </c>
      <c r="AL59" s="5">
        <f>+[1]Hoja1!J15</f>
        <v>7.8339999999999996</v>
      </c>
      <c r="AM59" s="5">
        <f>+[1]Hoja1!K15</f>
        <v>7.8339999999999996</v>
      </c>
      <c r="AN59" s="5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x14ac:dyDescent="0.25">
      <c r="AD60" s="5">
        <f>+[1]Hoja1!B16</f>
        <v>6.6719999999999997</v>
      </c>
      <c r="AE60" s="5">
        <f>+[1]Hoja1!C16</f>
        <v>6.6719999999999997</v>
      </c>
      <c r="AF60" s="5">
        <f>+[1]Hoja1!D16</f>
        <v>6.6719999999999997</v>
      </c>
      <c r="AG60" s="5">
        <f>+[1]Hoja1!E16</f>
        <v>6.6719999999999997</v>
      </c>
      <c r="AH60" s="5">
        <f>+[1]Hoja1!F16</f>
        <v>6.6719999999999997</v>
      </c>
      <c r="AI60" s="5">
        <f>+[1]Hoja1!G16</f>
        <v>6.6719999999999997</v>
      </c>
      <c r="AJ60" s="5">
        <f>+[1]Hoja1!H16</f>
        <v>6.6719999999999997</v>
      </c>
      <c r="AK60" s="5">
        <f>+[1]Hoja1!I16</f>
        <v>6.6719999999999997</v>
      </c>
      <c r="AL60" s="5">
        <f>+[1]Hoja1!J16</f>
        <v>6.6719999999999997</v>
      </c>
      <c r="AM60" s="5">
        <f>+[1]Hoja1!K16</f>
        <v>6.6719999999999997</v>
      </c>
      <c r="AN60" s="5">
        <f>+[1]Hoja1!L16</f>
        <v>6.6719999999999997</v>
      </c>
      <c r="AO60" s="5">
        <f>+[1]Hoja1!M16</f>
        <v>7.0133000000000001</v>
      </c>
      <c r="AP60" s="5">
        <f>+[1]Hoja1!N16</f>
        <v>7.6132999999999997</v>
      </c>
      <c r="AQ60" s="5">
        <f>+[1]Hoja1!O16</f>
        <v>8.2133000000000003</v>
      </c>
      <c r="AR60" s="5">
        <f>+[1]Hoja1!P16</f>
        <v>8.8132999999999999</v>
      </c>
      <c r="AS60" s="5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x14ac:dyDescent="0.25">
      <c r="AD61" s="5">
        <f>+[1]Hoja1!B17</f>
        <v>5.51</v>
      </c>
      <c r="AE61" s="5">
        <f>+[1]Hoja1!C17</f>
        <v>5.51</v>
      </c>
      <c r="AF61" s="5">
        <f>+[1]Hoja1!D17</f>
        <v>5.51</v>
      </c>
      <c r="AG61" s="5">
        <f>+[1]Hoja1!E17</f>
        <v>5.51</v>
      </c>
      <c r="AH61" s="5">
        <f>+[1]Hoja1!F17</f>
        <v>5.51</v>
      </c>
      <c r="AI61" s="5">
        <f>+[1]Hoja1!G17</f>
        <v>5.51</v>
      </c>
      <c r="AJ61" s="5">
        <f>+[1]Hoja1!H17</f>
        <v>5.51</v>
      </c>
      <c r="AK61" s="5">
        <f>+[1]Hoja1!I17</f>
        <v>5.51</v>
      </c>
      <c r="AL61" s="5">
        <f>+[1]Hoja1!J17</f>
        <v>5.51</v>
      </c>
      <c r="AM61" s="5">
        <f>+[1]Hoja1!K17</f>
        <v>5.8132999999999999</v>
      </c>
      <c r="AN61" s="5">
        <f>+[1]Hoja1!L17</f>
        <v>6.4132999999999996</v>
      </c>
      <c r="AO61" s="5">
        <f>+[1]Hoja1!M17</f>
        <v>7.0133000000000001</v>
      </c>
      <c r="AP61" s="5">
        <f>+[1]Hoja1!N17</f>
        <v>7.6132999999999997</v>
      </c>
      <c r="AQ61" s="5">
        <f>+[1]Hoja1!O17</f>
        <v>8.2133000000000003</v>
      </c>
      <c r="AR61" s="5">
        <f>+[1]Hoja1!P17</f>
        <v>8.8132999999999999</v>
      </c>
      <c r="AS61" s="5">
        <f>+[1]Hoja1!Q17</f>
        <v>9.4132999999999996</v>
      </c>
      <c r="AT61" s="5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27">
        <f>+[1]Hoja1!B18</f>
        <v>4.3479999999999999</v>
      </c>
      <c r="AE62" s="27">
        <f>+[1]Hoja1!C18</f>
        <v>4.3479999999999999</v>
      </c>
      <c r="AF62" s="27">
        <f>+[1]Hoja1!D18</f>
        <v>4.3479999999999999</v>
      </c>
      <c r="AG62" s="27">
        <f>+[1]Hoja1!E18</f>
        <v>4.3479999999999999</v>
      </c>
      <c r="AH62" s="27">
        <f>+[1]Hoja1!F18</f>
        <v>4.3479999999999999</v>
      </c>
      <c r="AI62" s="27">
        <f>+[1]Hoja1!G18</f>
        <v>4.3479999999999999</v>
      </c>
      <c r="AJ62" s="27">
        <f>+[1]Hoja1!H18</f>
        <v>4.3479999999999999</v>
      </c>
      <c r="AK62" s="27">
        <f>+[1]Hoja1!I18</f>
        <v>4.6132999999999997</v>
      </c>
      <c r="AL62" s="27">
        <f>+[1]Hoja1!J18</f>
        <v>5.2133000000000003</v>
      </c>
      <c r="AM62" s="27">
        <f>+[1]Hoja1!K18</f>
        <v>5.8132999999999999</v>
      </c>
      <c r="AN62" s="5">
        <f>+[1]Hoja1!L18</f>
        <v>6.4132999999999996</v>
      </c>
      <c r="AO62" s="5">
        <f>+[1]Hoja1!M18</f>
        <v>7.0133000000000001</v>
      </c>
      <c r="AP62" s="5">
        <f>+[1]Hoja1!N18</f>
        <v>7.6132999999999997</v>
      </c>
      <c r="AQ62" s="5">
        <f>+[1]Hoja1!O18</f>
        <v>8.2133000000000003</v>
      </c>
      <c r="AR62" s="5">
        <f>+[1]Hoja1!P18</f>
        <v>8.8132999999999999</v>
      </c>
      <c r="AS62" s="5">
        <f>+[1]Hoja1!Q18</f>
        <v>9.4132999999999996</v>
      </c>
      <c r="AT62" s="5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SUM(AD63:AM65)</f>
        <v>913.91590833333316</v>
      </c>
      <c r="AD63" s="12">
        <f>+[1]Hoja1!B19*$AA$5</f>
        <v>43.807499999999997</v>
      </c>
      <c r="AE63" s="12">
        <f>+[1]Hoja1!C19*$AA$5</f>
        <v>43.807499999999997</v>
      </c>
      <c r="AF63" s="12">
        <f>+[1]Hoja1!D19*$AA$5</f>
        <v>43.807499999999997</v>
      </c>
      <c r="AG63" s="12">
        <f>+[1]Hoja1!E19*$AA$5</f>
        <v>43.807499999999997</v>
      </c>
      <c r="AH63" s="12">
        <f>+[1]Hoja1!F19*$AA$5</f>
        <v>43.807499999999997</v>
      </c>
      <c r="AI63" s="12">
        <f>+[1]Hoja1!G19*$AA$5</f>
        <v>46.932875000000003</v>
      </c>
      <c r="AJ63" s="12">
        <f>+[1]Hoja1!H19*$AA$5</f>
        <v>55.182875000000003</v>
      </c>
      <c r="AK63" s="30">
        <f>+[1]Hoja1!I19*$AA$6</f>
        <v>7.6888333333333483</v>
      </c>
      <c r="AL63" s="42">
        <f>+[1]Hoja1!J19</f>
        <v>5.2133000000000003</v>
      </c>
      <c r="AM63" s="43">
        <f>+[1]Hoja1!K19</f>
        <v>5.8132999999999999</v>
      </c>
      <c r="AN63" s="26">
        <f>+[1]Hoja1!L19</f>
        <v>6.4132999999999996</v>
      </c>
      <c r="AO63" s="5">
        <f>+[1]Hoja1!M19</f>
        <v>7.0133000000000001</v>
      </c>
      <c r="AP63" s="5">
        <f>+[1]Hoja1!N19</f>
        <v>7.6132999999999997</v>
      </c>
      <c r="AQ63" s="5">
        <f>+[1]Hoja1!O19</f>
        <v>8.2133000000000003</v>
      </c>
      <c r="AR63" s="5">
        <f>+[1]Hoja1!P19</f>
        <v>8.8132999999999999</v>
      </c>
      <c r="AS63" s="5">
        <f>+[1]Hoja1!Q19</f>
        <v>9.4132999999999996</v>
      </c>
      <c r="AT63" s="5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27.830000000000002</v>
      </c>
      <c r="AE64" s="12">
        <f>+[1]Hoja1!C20*$AA$5</f>
        <v>27.830000000000002</v>
      </c>
      <c r="AF64" s="12">
        <f>+[1]Hoja1!D20*$AA$5</f>
        <v>27.830000000000002</v>
      </c>
      <c r="AG64" s="12">
        <f>+[1]Hoja1!E20*$AA$5</f>
        <v>30.432874999999999</v>
      </c>
      <c r="AH64" s="12">
        <f>+[1]Hoja1!F20*$AA$5</f>
        <v>38.682874999999996</v>
      </c>
      <c r="AI64" s="12">
        <f>+[1]Hoja1!G20*$AA$5</f>
        <v>46.932875000000003</v>
      </c>
      <c r="AJ64" s="12">
        <f>+[1]Hoja1!H20*$AA$5</f>
        <v>55.182875000000003</v>
      </c>
      <c r="AK64" s="30">
        <f>+[1]Hoja1!I20*$AA$6</f>
        <v>7.6888333333333483</v>
      </c>
      <c r="AL64" s="30">
        <f>+[1]Hoja1!J20*$AA$6</f>
        <v>8.688833333333351</v>
      </c>
      <c r="AM64" s="40">
        <f>+[1]Hoja1!K20</f>
        <v>5.8132999999999999</v>
      </c>
      <c r="AN64" s="26">
        <f>+[1]Hoja1!L20</f>
        <v>6.4132999999999996</v>
      </c>
      <c r="AO64" s="5">
        <f>+[1]Hoja1!M20</f>
        <v>7.0133000000000001</v>
      </c>
      <c r="AP64" s="5">
        <f>+[1]Hoja1!N20</f>
        <v>7.6132999999999997</v>
      </c>
      <c r="AQ64" s="5">
        <f>+[1]Hoja1!O20</f>
        <v>8.2133000000000003</v>
      </c>
      <c r="AR64" s="5">
        <f>+[1]Hoja1!P20</f>
        <v>8.8132999999999999</v>
      </c>
      <c r="AS64" s="5">
        <f>+[1]Hoja1!Q20</f>
        <v>9.4132999999999996</v>
      </c>
      <c r="AT64" s="5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11.852499999999999</v>
      </c>
      <c r="AE65" s="12">
        <f>+[1]Hoja1!C21*$AA$5</f>
        <v>13.932875000000001</v>
      </c>
      <c r="AF65" s="12">
        <f>+[1]Hoja1!D21*$AA$5</f>
        <v>22.182874999999999</v>
      </c>
      <c r="AG65" s="12">
        <f>+[1]Hoja1!E21*$AA$5</f>
        <v>30.432874999999999</v>
      </c>
      <c r="AH65" s="12">
        <f>+[1]Hoja1!F21*$AA$5</f>
        <v>38.682874999999996</v>
      </c>
      <c r="AI65" s="12">
        <f>+[1]Hoja1!G21*$AA$5</f>
        <v>46.932875000000003</v>
      </c>
      <c r="AJ65" s="12">
        <f>+[1]Hoja1!H21*$AA$5</f>
        <v>55.182875000000003</v>
      </c>
      <c r="AK65" s="12">
        <f>+[1]Hoja1!I21*$AA$5</f>
        <v>63.432874999999996</v>
      </c>
      <c r="AL65" s="30">
        <f>+[1]Hoja1!J21*$AA$6</f>
        <v>8.688833333333351</v>
      </c>
      <c r="AM65" s="45">
        <f>+[1]Hoja1!K21</f>
        <v>5.8132999999999999</v>
      </c>
      <c r="AN65" s="26">
        <f>+[1]Hoja1!L21</f>
        <v>6.4132999999999996</v>
      </c>
      <c r="AO65" s="5">
        <f>+[1]Hoja1!M21</f>
        <v>7.0133000000000001</v>
      </c>
      <c r="AP65" s="5">
        <f>+[1]Hoja1!N21</f>
        <v>7.6132999999999997</v>
      </c>
      <c r="AQ65" s="5">
        <f>+[1]Hoja1!O21</f>
        <v>8.2133000000000003</v>
      </c>
      <c r="AR65" s="5">
        <f>+[1]Hoja1!P21</f>
        <v>8.8132999999999999</v>
      </c>
      <c r="AS65" s="5">
        <f>+[1]Hoja1!Q21</f>
        <v>9.4132999999999996</v>
      </c>
      <c r="AT65" s="5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</sheetData>
  <conditionalFormatting sqref="B2:U21">
    <cfRule type="cellIs" dxfId="236" priority="7" operator="between">
      <formula>2.1</formula>
      <formula>3</formula>
    </cfRule>
    <cfRule type="cellIs" dxfId="235" priority="8" operator="between">
      <formula>1.1</formula>
      <formula>2</formula>
    </cfRule>
    <cfRule type="cellIs" dxfId="234" priority="9" operator="between">
      <formula>0.1</formula>
      <formula>1</formula>
    </cfRule>
  </conditionalFormatting>
  <conditionalFormatting sqref="K1">
    <cfRule type="cellIs" dxfId="233" priority="22" operator="between">
      <formula>2.1</formula>
      <formula>3</formula>
    </cfRule>
    <cfRule type="cellIs" dxfId="232" priority="23" operator="between">
      <formula>1.1</formula>
      <formula>2</formula>
    </cfRule>
    <cfRule type="cellIs" dxfId="231" priority="24" operator="between">
      <formula>0.1</formula>
      <formula>1</formula>
    </cfRule>
  </conditionalFormatting>
  <conditionalFormatting sqref="AA14 AA40 AA63">
    <cfRule type="top10" dxfId="230" priority="1" bottom="1" rank="1"/>
  </conditionalFormatting>
  <conditionalFormatting sqref="AD2:AW21">
    <cfRule type="cellIs" dxfId="229" priority="4" operator="between">
      <formula>2.1</formula>
      <formula>3</formula>
    </cfRule>
    <cfRule type="cellIs" dxfId="228" priority="5" operator="between">
      <formula>1.1</formula>
      <formula>2</formula>
    </cfRule>
    <cfRule type="cellIs" dxfId="227" priority="6" operator="between">
      <formula>0.1</formula>
      <formula>1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7C8E7-564B-4924-A467-9A94B345B3F3}">
  <sheetPr>
    <tabColor rgb="FFFFC000"/>
  </sheetPr>
  <dimension ref="B1:AW65"/>
  <sheetViews>
    <sheetView topLeftCell="A43" zoomScale="86" zoomScaleNormal="86" workbookViewId="0">
      <selection activeCell="AA63" sqref="AA63"/>
    </sheetView>
  </sheetViews>
  <sheetFormatPr baseColWidth="10" defaultColWidth="3.7109375" defaultRowHeight="12.95" customHeight="1" x14ac:dyDescent="0.25"/>
  <cols>
    <col min="27" max="27" width="11.42578125" customWidth="1"/>
    <col min="30" max="35" width="3.7109375" customWidth="1"/>
  </cols>
  <sheetData>
    <row r="1" spans="2:49" ht="12.95" customHeight="1" thickBot="1" x14ac:dyDescent="0.3">
      <c r="B1" t="s">
        <v>7</v>
      </c>
      <c r="K1" s="1">
        <v>30</v>
      </c>
      <c r="Q1" t="s">
        <v>0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7">
        <v>187.453407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3.6111111111111098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1.4814814814814801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7">
        <v>196.68007399999999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3</v>
      </c>
      <c r="C18" s="5">
        <v>3</v>
      </c>
      <c r="D18" s="5">
        <v>3</v>
      </c>
      <c r="E18" s="5">
        <v>3</v>
      </c>
      <c r="F18" s="5">
        <v>3</v>
      </c>
      <c r="G18" s="5">
        <v>3</v>
      </c>
      <c r="H18" s="5">
        <v>3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3</v>
      </c>
      <c r="AE18" s="5">
        <v>3</v>
      </c>
      <c r="AF18" s="5">
        <v>3</v>
      </c>
      <c r="AG18" s="5">
        <v>3</v>
      </c>
      <c r="AH18" s="5">
        <v>3</v>
      </c>
      <c r="AI18" s="5">
        <v>3</v>
      </c>
      <c r="AJ18" s="5">
        <v>3</v>
      </c>
      <c r="AK18" s="5">
        <v>3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2</v>
      </c>
      <c r="C19" s="5">
        <v>1</v>
      </c>
      <c r="D19" s="5">
        <v>1</v>
      </c>
      <c r="E19" s="5">
        <v>1</v>
      </c>
      <c r="F19" s="5">
        <v>2</v>
      </c>
      <c r="G19" s="5">
        <v>2</v>
      </c>
      <c r="H19" s="5">
        <v>2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2</v>
      </c>
      <c r="AH19" s="5">
        <v>2</v>
      </c>
      <c r="AI19" s="5">
        <v>2</v>
      </c>
      <c r="AJ19" s="5">
        <v>2</v>
      </c>
      <c r="AK19" s="5">
        <v>3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2</v>
      </c>
      <c r="H20" s="5">
        <v>2</v>
      </c>
      <c r="I20" s="5">
        <v>3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2</v>
      </c>
      <c r="AJ20" s="5">
        <v>2</v>
      </c>
      <c r="AK20" s="5">
        <v>3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2</v>
      </c>
      <c r="H21" s="10">
        <v>2</v>
      </c>
      <c r="I21" s="10">
        <v>3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2</v>
      </c>
      <c r="AJ21" s="10">
        <v>2</v>
      </c>
      <c r="AK21" s="10">
        <v>3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x14ac:dyDescent="0.25">
      <c r="AD35" s="5">
        <f>+[1]Hoja1!B13</f>
        <v>10.157999999999999</v>
      </c>
      <c r="AE35" s="5">
        <f>+[1]Hoja1!C13</f>
        <v>10.157999999999999</v>
      </c>
      <c r="AF35" s="5">
        <f>+[1]Hoja1!D13</f>
        <v>10.157999999999999</v>
      </c>
      <c r="AG35" s="5">
        <f>+[1]Hoja1!E13</f>
        <v>10.157999999999999</v>
      </c>
      <c r="AH35" s="5">
        <f>+[1]Hoja1!F13</f>
        <v>10.157999999999999</v>
      </c>
      <c r="AI35" s="5">
        <f>+[1]Hoja1!G13</f>
        <v>10.157999999999999</v>
      </c>
      <c r="AJ35" s="5">
        <f>+[1]Hoja1!H13</f>
        <v>10.157999999999999</v>
      </c>
      <c r="AK35" s="5">
        <f>+[1]Hoja1!I13</f>
        <v>10.157999999999999</v>
      </c>
      <c r="AL35" s="5">
        <f>+[1]Hoja1!J13</f>
        <v>10.157999999999999</v>
      </c>
      <c r="AM35" s="5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x14ac:dyDescent="0.25">
      <c r="AD36" s="5">
        <f>+[1]Hoja1!B14</f>
        <v>8.9960000000000004</v>
      </c>
      <c r="AE36" s="5">
        <f>+[1]Hoja1!C14</f>
        <v>8.9960000000000004</v>
      </c>
      <c r="AF36" s="5">
        <f>+[1]Hoja1!D14</f>
        <v>8.9960000000000004</v>
      </c>
      <c r="AG36" s="5">
        <f>+[1]Hoja1!E14</f>
        <v>8.9960000000000004</v>
      </c>
      <c r="AH36" s="5">
        <f>+[1]Hoja1!F14</f>
        <v>8.9960000000000004</v>
      </c>
      <c r="AI36" s="5">
        <f>+[1]Hoja1!G14</f>
        <v>8.9960000000000004</v>
      </c>
      <c r="AJ36" s="5">
        <f>+[1]Hoja1!H14</f>
        <v>8.9960000000000004</v>
      </c>
      <c r="AK36" s="5">
        <f>+[1]Hoja1!I14</f>
        <v>8.9960000000000004</v>
      </c>
      <c r="AL36" s="5">
        <f>+[1]Hoja1!J14</f>
        <v>8.9960000000000004</v>
      </c>
      <c r="AM36" s="5">
        <f>+[1]Hoja1!K14</f>
        <v>8.9960000000000004</v>
      </c>
      <c r="AN36" s="5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x14ac:dyDescent="0.25">
      <c r="AD37" s="5">
        <f>+[1]Hoja1!B15</f>
        <v>7.8339999999999996</v>
      </c>
      <c r="AE37" s="5">
        <f>+[1]Hoja1!C15</f>
        <v>7.8339999999999996</v>
      </c>
      <c r="AF37" s="5">
        <f>+[1]Hoja1!D15</f>
        <v>7.8339999999999996</v>
      </c>
      <c r="AG37" s="5">
        <f>+[1]Hoja1!E15</f>
        <v>7.8339999999999996</v>
      </c>
      <c r="AH37" s="5">
        <f>+[1]Hoja1!F15</f>
        <v>7.8339999999999996</v>
      </c>
      <c r="AI37" s="5">
        <f>+[1]Hoja1!G15</f>
        <v>7.8339999999999996</v>
      </c>
      <c r="AJ37" s="5">
        <f>+[1]Hoja1!H15</f>
        <v>7.8339999999999996</v>
      </c>
      <c r="AK37" s="5">
        <f>+[1]Hoja1!I15</f>
        <v>7.8339999999999996</v>
      </c>
      <c r="AL37" s="5">
        <f>+[1]Hoja1!J15</f>
        <v>7.8339999999999996</v>
      </c>
      <c r="AM37" s="5">
        <f>+[1]Hoja1!K15</f>
        <v>7.8339999999999996</v>
      </c>
      <c r="AN37" s="5">
        <f>+[1]Hoja1!L15</f>
        <v>7.8339999999999996</v>
      </c>
      <c r="AO37" s="5">
        <f>+[1]Hoja1!M15</f>
        <v>7.8339999999999996</v>
      </c>
      <c r="AP37" s="5">
        <f>+[1]Hoja1!N15</f>
        <v>7.8339999999999996</v>
      </c>
      <c r="AQ37" s="5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x14ac:dyDescent="0.25">
      <c r="AD38" s="27">
        <f>+[1]Hoja1!B16</f>
        <v>6.6719999999999997</v>
      </c>
      <c r="AE38" s="27">
        <f>+[1]Hoja1!C16</f>
        <v>6.6719999999999997</v>
      </c>
      <c r="AF38" s="27">
        <f>+[1]Hoja1!D16</f>
        <v>6.6719999999999997</v>
      </c>
      <c r="AG38" s="27">
        <f>+[1]Hoja1!E16</f>
        <v>6.6719999999999997</v>
      </c>
      <c r="AH38" s="27">
        <f>+[1]Hoja1!F16</f>
        <v>6.6719999999999997</v>
      </c>
      <c r="AI38" s="27">
        <f>+[1]Hoja1!G16</f>
        <v>6.6719999999999997</v>
      </c>
      <c r="AJ38" s="5">
        <f>+[1]Hoja1!H16</f>
        <v>6.6719999999999997</v>
      </c>
      <c r="AK38" s="5">
        <f>+[1]Hoja1!I16</f>
        <v>6.6719999999999997</v>
      </c>
      <c r="AL38" s="5">
        <f>+[1]Hoja1!J16</f>
        <v>6.6719999999999997</v>
      </c>
      <c r="AM38" s="5">
        <f>+[1]Hoja1!K16</f>
        <v>6.6719999999999997</v>
      </c>
      <c r="AN38" s="5">
        <f>+[1]Hoja1!L16</f>
        <v>6.6719999999999997</v>
      </c>
      <c r="AO38" s="5">
        <f>+[1]Hoja1!M16</f>
        <v>7.0133000000000001</v>
      </c>
      <c r="AP38" s="5">
        <f>+[1]Hoja1!N16</f>
        <v>7.6132999999999997</v>
      </c>
      <c r="AQ38" s="5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37">
        <f>+[1]Hoja1!B17</f>
        <v>5.51</v>
      </c>
      <c r="AE39" s="37">
        <f>+[1]Hoja1!C17</f>
        <v>5.51</v>
      </c>
      <c r="AF39" s="37">
        <f>+[1]Hoja1!D17</f>
        <v>5.51</v>
      </c>
      <c r="AG39" s="37">
        <f>+[1]Hoja1!E17</f>
        <v>5.51</v>
      </c>
      <c r="AH39" s="37">
        <f>+[1]Hoja1!F17</f>
        <v>5.51</v>
      </c>
      <c r="AI39" s="37">
        <f>+[1]Hoja1!G17</f>
        <v>5.51</v>
      </c>
      <c r="AJ39" s="26">
        <f>+[1]Hoja1!H17</f>
        <v>5.51</v>
      </c>
      <c r="AK39" s="5">
        <f>+[1]Hoja1!I17</f>
        <v>5.51</v>
      </c>
      <c r="AL39" s="5">
        <f>+[1]Hoja1!J17</f>
        <v>5.51</v>
      </c>
      <c r="AM39" s="5">
        <f>+[1]Hoja1!K17</f>
        <v>5.8132999999999999</v>
      </c>
      <c r="AN39" s="5">
        <f>+[1]Hoja1!L17</f>
        <v>6.4132999999999996</v>
      </c>
      <c r="AO39" s="5">
        <f>+[1]Hoja1!M17</f>
        <v>7.0133000000000001</v>
      </c>
      <c r="AP39" s="5">
        <f>+[1]Hoja1!N17</f>
        <v>7.6132999999999997</v>
      </c>
      <c r="AQ39" s="5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SUM(AD39:AI43)</f>
        <v>196.17499074074067</v>
      </c>
      <c r="AD40" s="36">
        <f>+[1]Hoja1!B18*$AA$6</f>
        <v>6.4414814814814747</v>
      </c>
      <c r="AE40" s="36">
        <f>+[1]Hoja1!C18*$AA$6</f>
        <v>6.4414814814814747</v>
      </c>
      <c r="AF40" s="36">
        <f>+[1]Hoja1!D18*$AA$6</f>
        <v>6.4414814814814747</v>
      </c>
      <c r="AG40" s="37">
        <f>+[1]Hoja1!E18</f>
        <v>4.3479999999999999</v>
      </c>
      <c r="AH40" s="37">
        <f>+[1]Hoja1!F18</f>
        <v>4.3479999999999999</v>
      </c>
      <c r="AI40" s="37">
        <f>+[1]Hoja1!G18</f>
        <v>4.3479999999999999</v>
      </c>
      <c r="AJ40" s="26">
        <f>+[1]Hoja1!H18</f>
        <v>4.3479999999999999</v>
      </c>
      <c r="AK40" s="5">
        <f>+[1]Hoja1!I18</f>
        <v>4.6132999999999997</v>
      </c>
      <c r="AL40" s="5">
        <f>+[1]Hoja1!J18</f>
        <v>5.2133000000000003</v>
      </c>
      <c r="AM40" s="5">
        <f>+[1]Hoja1!K18</f>
        <v>5.8132999999999999</v>
      </c>
      <c r="AN40" s="5">
        <f>+[1]Hoja1!L18</f>
        <v>6.4132999999999996</v>
      </c>
      <c r="AO40" s="5">
        <f>+[1]Hoja1!M18</f>
        <v>7.0133000000000001</v>
      </c>
      <c r="AP40" s="5">
        <f>+[1]Hoja1!N18</f>
        <v>7.6132999999999997</v>
      </c>
      <c r="AQ40" s="5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11.504999999999995</v>
      </c>
      <c r="AE41" s="12">
        <f>+[1]Hoja1!C19*$AA$5</f>
        <v>11.504999999999995</v>
      </c>
      <c r="AF41" s="12">
        <f>+[1]Hoja1!D19*$AA$5</f>
        <v>11.504999999999995</v>
      </c>
      <c r="AG41" s="12">
        <f>+[1]Hoja1!E19*$AA$5</f>
        <v>11.504999999999995</v>
      </c>
      <c r="AH41" s="36">
        <f>+[1]Hoja1!F19*$AA$6</f>
        <v>4.7199999999999953</v>
      </c>
      <c r="AI41" s="36">
        <f>+[1]Hoja1!G19*$AA$6</f>
        <v>5.0567407407407359</v>
      </c>
      <c r="AJ41" s="26">
        <f>+[1]Hoja1!H19</f>
        <v>4.0133000000000001</v>
      </c>
      <c r="AK41" s="5">
        <f>+[1]Hoja1!I19</f>
        <v>4.6132999999999997</v>
      </c>
      <c r="AL41" s="5">
        <f>+[1]Hoja1!J19</f>
        <v>5.2133000000000003</v>
      </c>
      <c r="AM41" s="5">
        <f>+[1]Hoja1!K19</f>
        <v>5.8132999999999999</v>
      </c>
      <c r="AN41" s="5">
        <f>+[1]Hoja1!L19</f>
        <v>6.4132999999999996</v>
      </c>
      <c r="AO41" s="5">
        <f>+[1]Hoja1!M19</f>
        <v>7.0133000000000001</v>
      </c>
      <c r="AP41" s="5">
        <f>+[1]Hoja1!N19</f>
        <v>7.6132999999999997</v>
      </c>
      <c r="AQ41" s="5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7.3088888888888865</v>
      </c>
      <c r="AE42" s="12">
        <f>+[1]Hoja1!C20*$AA$5</f>
        <v>7.3088888888888865</v>
      </c>
      <c r="AF42" s="12">
        <f>+[1]Hoja1!D20*$AA$5</f>
        <v>7.3088888888888865</v>
      </c>
      <c r="AG42" s="12">
        <f>+[1]Hoja1!E20*$AA$5</f>
        <v>7.9924722222222186</v>
      </c>
      <c r="AH42" s="36">
        <f>+[1]Hoja1!F20*$AA$6</f>
        <v>4.1678518518518475</v>
      </c>
      <c r="AI42" s="36">
        <f>+[1]Hoja1!G20*$AA$6</f>
        <v>5.0567407407407359</v>
      </c>
      <c r="AJ42" s="26">
        <f>+[1]Hoja1!H20</f>
        <v>4.0133000000000001</v>
      </c>
      <c r="AK42" s="5">
        <f>+[1]Hoja1!I20</f>
        <v>4.6132999999999997</v>
      </c>
      <c r="AL42" s="5">
        <f>+[1]Hoja1!J20</f>
        <v>5.2133000000000003</v>
      </c>
      <c r="AM42" s="5">
        <f>+[1]Hoja1!K20</f>
        <v>5.8132999999999999</v>
      </c>
      <c r="AN42" s="5">
        <f>+[1]Hoja1!L20</f>
        <v>6.4132999999999996</v>
      </c>
      <c r="AO42" s="5">
        <f>+[1]Hoja1!M20</f>
        <v>7.0133000000000001</v>
      </c>
      <c r="AP42" s="5">
        <f>+[1]Hoja1!N20</f>
        <v>7.6132999999999997</v>
      </c>
      <c r="AQ42" s="5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3.1127777777777768</v>
      </c>
      <c r="AE43" s="12">
        <f>+[1]Hoja1!C21*$AA$5</f>
        <v>3.6591388888888878</v>
      </c>
      <c r="AF43" s="12">
        <f>+[1]Hoja1!D21*$AA$5</f>
        <v>5.8258055555555535</v>
      </c>
      <c r="AG43" s="12">
        <f>+[1]Hoja1!E21*$AA$5</f>
        <v>7.9924722222222186</v>
      </c>
      <c r="AH43" s="12">
        <f>+[1]Hoja1!F21*$AA$5</f>
        <v>10.159138888888885</v>
      </c>
      <c r="AI43" s="36">
        <f>+[1]Hoja1!G21*$AA$6</f>
        <v>5.0567407407407359</v>
      </c>
      <c r="AJ43" s="26">
        <f>+[1]Hoja1!H21</f>
        <v>4.0133000000000001</v>
      </c>
      <c r="AK43" s="5">
        <f>+[1]Hoja1!I21</f>
        <v>4.6132999999999997</v>
      </c>
      <c r="AL43" s="5">
        <f>+[1]Hoja1!J21</f>
        <v>5.2133000000000003</v>
      </c>
      <c r="AM43" s="5">
        <f>+[1]Hoja1!K21</f>
        <v>5.8132999999999999</v>
      </c>
      <c r="AN43" s="5">
        <f>+[1]Hoja1!L21</f>
        <v>6.4132999999999996</v>
      </c>
      <c r="AO43" s="5">
        <f>+[1]Hoja1!M21</f>
        <v>7.0133000000000001</v>
      </c>
      <c r="AP43" s="5">
        <f>+[1]Hoja1!N21</f>
        <v>7.6132999999999997</v>
      </c>
      <c r="AQ43" s="5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x14ac:dyDescent="0.25">
      <c r="AD59" s="5">
        <f>+[1]Hoja1!B15</f>
        <v>7.8339999999999996</v>
      </c>
      <c r="AE59" s="5">
        <f>+[1]Hoja1!C15</f>
        <v>7.8339999999999996</v>
      </c>
      <c r="AF59" s="5">
        <f>+[1]Hoja1!D15</f>
        <v>7.8339999999999996</v>
      </c>
      <c r="AG59" s="5">
        <f>+[1]Hoja1!E15</f>
        <v>7.8339999999999996</v>
      </c>
      <c r="AH59" s="5">
        <f>+[1]Hoja1!F15</f>
        <v>7.8339999999999996</v>
      </c>
      <c r="AI59" s="5">
        <f>+[1]Hoja1!G15</f>
        <v>7.8339999999999996</v>
      </c>
      <c r="AJ59" s="5">
        <f>+[1]Hoja1!H15</f>
        <v>7.8339999999999996</v>
      </c>
      <c r="AK59" s="5">
        <f>+[1]Hoja1!I15</f>
        <v>7.8339999999999996</v>
      </c>
      <c r="AL59" s="5">
        <f>+[1]Hoja1!J15</f>
        <v>7.8339999999999996</v>
      </c>
      <c r="AM59" s="5">
        <f>+[1]Hoja1!K15</f>
        <v>7.8339999999999996</v>
      </c>
      <c r="AN59" s="5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x14ac:dyDescent="0.25">
      <c r="AD60" s="5">
        <f>+[1]Hoja1!B16</f>
        <v>6.6719999999999997</v>
      </c>
      <c r="AE60" s="5">
        <f>+[1]Hoja1!C16</f>
        <v>6.6719999999999997</v>
      </c>
      <c r="AF60" s="5">
        <f>+[1]Hoja1!D16</f>
        <v>6.6719999999999997</v>
      </c>
      <c r="AG60" s="5">
        <f>+[1]Hoja1!E16</f>
        <v>6.6719999999999997</v>
      </c>
      <c r="AH60" s="5">
        <f>+[1]Hoja1!F16</f>
        <v>6.6719999999999997</v>
      </c>
      <c r="AI60" s="5">
        <f>+[1]Hoja1!G16</f>
        <v>6.6719999999999997</v>
      </c>
      <c r="AJ60" s="5">
        <f>+[1]Hoja1!H16</f>
        <v>6.6719999999999997</v>
      </c>
      <c r="AK60" s="5">
        <f>+[1]Hoja1!I16</f>
        <v>6.6719999999999997</v>
      </c>
      <c r="AL60" s="5">
        <f>+[1]Hoja1!J16</f>
        <v>6.6719999999999997</v>
      </c>
      <c r="AM60" s="5">
        <f>+[1]Hoja1!K16</f>
        <v>6.6719999999999997</v>
      </c>
      <c r="AN60" s="5">
        <f>+[1]Hoja1!L16</f>
        <v>6.6719999999999997</v>
      </c>
      <c r="AO60" s="5">
        <f>+[1]Hoja1!M16</f>
        <v>7.0133000000000001</v>
      </c>
      <c r="AP60" s="5">
        <f>+[1]Hoja1!N16</f>
        <v>7.6132999999999997</v>
      </c>
      <c r="AQ60" s="5">
        <f>+[1]Hoja1!O16</f>
        <v>8.2133000000000003</v>
      </c>
      <c r="AR60" s="5">
        <f>+[1]Hoja1!P16</f>
        <v>8.8132999999999999</v>
      </c>
      <c r="AS60" s="5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x14ac:dyDescent="0.25">
      <c r="AD61" s="5">
        <f>+[1]Hoja1!B17</f>
        <v>5.51</v>
      </c>
      <c r="AE61" s="5">
        <f>+[1]Hoja1!C17</f>
        <v>5.51</v>
      </c>
      <c r="AF61" s="5">
        <f>+[1]Hoja1!D17</f>
        <v>5.51</v>
      </c>
      <c r="AG61" s="5">
        <f>+[1]Hoja1!E17</f>
        <v>5.51</v>
      </c>
      <c r="AH61" s="5">
        <f>+[1]Hoja1!F17</f>
        <v>5.51</v>
      </c>
      <c r="AI61" s="5">
        <f>+[1]Hoja1!G17</f>
        <v>5.51</v>
      </c>
      <c r="AJ61" s="5">
        <f>+[1]Hoja1!H17</f>
        <v>5.51</v>
      </c>
      <c r="AK61" s="5">
        <f>+[1]Hoja1!I17</f>
        <v>5.51</v>
      </c>
      <c r="AL61" s="5">
        <f>+[1]Hoja1!J17</f>
        <v>5.51</v>
      </c>
      <c r="AM61" s="5">
        <f>+[1]Hoja1!K17</f>
        <v>5.8132999999999999</v>
      </c>
      <c r="AN61" s="5">
        <f>+[1]Hoja1!L17</f>
        <v>6.4132999999999996</v>
      </c>
      <c r="AO61" s="5">
        <f>+[1]Hoja1!M17</f>
        <v>7.0133000000000001</v>
      </c>
      <c r="AP61" s="5">
        <f>+[1]Hoja1!N17</f>
        <v>7.6132999999999997</v>
      </c>
      <c r="AQ61" s="5">
        <f>+[1]Hoja1!O17</f>
        <v>8.2133000000000003</v>
      </c>
      <c r="AR61" s="5">
        <f>+[1]Hoja1!P17</f>
        <v>8.8132999999999999</v>
      </c>
      <c r="AS61" s="5">
        <f>+[1]Hoja1!Q17</f>
        <v>9.4132999999999996</v>
      </c>
      <c r="AT61" s="5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27">
        <f>+[1]Hoja1!B18</f>
        <v>4.3479999999999999</v>
      </c>
      <c r="AE62" s="27">
        <f>+[1]Hoja1!C18</f>
        <v>4.3479999999999999</v>
      </c>
      <c r="AF62" s="27">
        <f>+[1]Hoja1!D18</f>
        <v>4.3479999999999999</v>
      </c>
      <c r="AG62" s="27">
        <f>+[1]Hoja1!E18</f>
        <v>4.3479999999999999</v>
      </c>
      <c r="AH62" s="27">
        <f>+[1]Hoja1!F18</f>
        <v>4.3479999999999999</v>
      </c>
      <c r="AI62" s="27">
        <f>+[1]Hoja1!G18</f>
        <v>4.3479999999999999</v>
      </c>
      <c r="AJ62" s="27">
        <f>+[1]Hoja1!H18</f>
        <v>4.3479999999999999</v>
      </c>
      <c r="AK62" s="27">
        <f>+[1]Hoja1!I18</f>
        <v>4.6132999999999997</v>
      </c>
      <c r="AL62" s="27">
        <f>+[1]Hoja1!J18</f>
        <v>5.2133000000000003</v>
      </c>
      <c r="AM62" s="27">
        <f>+[1]Hoja1!K18</f>
        <v>5.8132999999999999</v>
      </c>
      <c r="AN62" s="5">
        <f>+[1]Hoja1!L18</f>
        <v>6.4132999999999996</v>
      </c>
      <c r="AO62" s="5">
        <f>+[1]Hoja1!M18</f>
        <v>7.0133000000000001</v>
      </c>
      <c r="AP62" s="5">
        <f>+[1]Hoja1!N18</f>
        <v>7.6132999999999997</v>
      </c>
      <c r="AQ62" s="5">
        <f>+[1]Hoja1!O18</f>
        <v>8.2133000000000003</v>
      </c>
      <c r="AR62" s="5">
        <f>+[1]Hoja1!P18</f>
        <v>8.8132999999999999</v>
      </c>
      <c r="AS62" s="5">
        <f>+[1]Hoja1!Q18</f>
        <v>9.4132999999999996</v>
      </c>
      <c r="AT62" s="5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SUM(AD63:AM65)</f>
        <v>194.70942222222217</v>
      </c>
      <c r="AD63" s="12">
        <f>+[1]Hoja1!B19*$AA$5</f>
        <v>11.504999999999995</v>
      </c>
      <c r="AE63" s="12">
        <f>+[1]Hoja1!C19*$AA$5</f>
        <v>11.504999999999995</v>
      </c>
      <c r="AF63" s="12">
        <f>+[1]Hoja1!D19*$AA$5</f>
        <v>11.504999999999995</v>
      </c>
      <c r="AG63" s="36">
        <f>+[1]Hoja1!E19*$AA$6</f>
        <v>4.7199999999999953</v>
      </c>
      <c r="AH63" s="36">
        <f>+[1]Hoja1!F19*$AA$6</f>
        <v>4.7199999999999953</v>
      </c>
      <c r="AI63" s="36">
        <f>+[1]Hoja1!G19*$AA$6</f>
        <v>5.0567407407407359</v>
      </c>
      <c r="AJ63" s="36">
        <f>+[1]Hoja1!H19*$AA$6</f>
        <v>5.9456296296296243</v>
      </c>
      <c r="AK63" s="42">
        <f>+[1]Hoja1!I19</f>
        <v>4.6132999999999997</v>
      </c>
      <c r="AL63" s="42">
        <f>+[1]Hoja1!J19</f>
        <v>5.2133000000000003</v>
      </c>
      <c r="AM63" s="42">
        <f>+[1]Hoja1!K19</f>
        <v>5.8132999999999999</v>
      </c>
      <c r="AN63" s="26">
        <f>+[1]Hoja1!L19</f>
        <v>6.4132999999999996</v>
      </c>
      <c r="AO63" s="5">
        <f>+[1]Hoja1!M19</f>
        <v>7.0133000000000001</v>
      </c>
      <c r="AP63" s="5">
        <f>+[1]Hoja1!N19</f>
        <v>7.6132999999999997</v>
      </c>
      <c r="AQ63" s="5">
        <f>+[1]Hoja1!O19</f>
        <v>8.2133000000000003</v>
      </c>
      <c r="AR63" s="5">
        <f>+[1]Hoja1!P19</f>
        <v>8.8132999999999999</v>
      </c>
      <c r="AS63" s="5">
        <f>+[1]Hoja1!Q19</f>
        <v>9.4132999999999996</v>
      </c>
      <c r="AT63" s="5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7.3088888888888865</v>
      </c>
      <c r="AE64" s="12">
        <f>+[1]Hoja1!C20*$AA$5</f>
        <v>7.3088888888888865</v>
      </c>
      <c r="AF64" s="12">
        <f>+[1]Hoja1!D20*$AA$5</f>
        <v>7.3088888888888865</v>
      </c>
      <c r="AG64" s="12">
        <f>+[1]Hoja1!E20*$AA$5</f>
        <v>7.9924722222222186</v>
      </c>
      <c r="AH64" s="12">
        <f>+[1]Hoja1!F20*$AA$5</f>
        <v>10.159138888888885</v>
      </c>
      <c r="AI64" s="36">
        <f>+[1]Hoja1!G20*$AA$6</f>
        <v>5.0567407407407359</v>
      </c>
      <c r="AJ64" s="36">
        <f>+[1]Hoja1!H20*$AA$6</f>
        <v>5.9456296296296243</v>
      </c>
      <c r="AK64" s="42">
        <f>+[1]Hoja1!I20</f>
        <v>4.6132999999999997</v>
      </c>
      <c r="AL64" s="42">
        <f>+[1]Hoja1!J20</f>
        <v>5.2133000000000003</v>
      </c>
      <c r="AM64" s="42">
        <f>+[1]Hoja1!K20</f>
        <v>5.8132999999999999</v>
      </c>
      <c r="AN64" s="26">
        <f>+[1]Hoja1!L20</f>
        <v>6.4132999999999996</v>
      </c>
      <c r="AO64" s="5">
        <f>+[1]Hoja1!M20</f>
        <v>7.0133000000000001</v>
      </c>
      <c r="AP64" s="5">
        <f>+[1]Hoja1!N20</f>
        <v>7.6132999999999997</v>
      </c>
      <c r="AQ64" s="5">
        <f>+[1]Hoja1!O20</f>
        <v>8.2133000000000003</v>
      </c>
      <c r="AR64" s="5">
        <f>+[1]Hoja1!P20</f>
        <v>8.8132999999999999</v>
      </c>
      <c r="AS64" s="5">
        <f>+[1]Hoja1!Q20</f>
        <v>9.4132999999999996</v>
      </c>
      <c r="AT64" s="5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3.1127777777777768</v>
      </c>
      <c r="AE65" s="12">
        <f>+[1]Hoja1!C21*$AA$5</f>
        <v>3.6591388888888878</v>
      </c>
      <c r="AF65" s="12">
        <f>+[1]Hoja1!D21*$AA$5</f>
        <v>5.8258055555555535</v>
      </c>
      <c r="AG65" s="12">
        <f>+[1]Hoja1!E21*$AA$5</f>
        <v>7.9924722222222186</v>
      </c>
      <c r="AH65" s="12">
        <f>+[1]Hoja1!F21*$AA$5</f>
        <v>10.159138888888885</v>
      </c>
      <c r="AI65" s="36">
        <f>+[1]Hoja1!G21*$AA$6</f>
        <v>5.0567407407407359</v>
      </c>
      <c r="AJ65" s="36">
        <f>+[1]Hoja1!H21*$AA$6</f>
        <v>5.9456296296296243</v>
      </c>
      <c r="AK65" s="42">
        <f>+[1]Hoja1!I21</f>
        <v>4.6132999999999997</v>
      </c>
      <c r="AL65" s="42">
        <f>+[1]Hoja1!J21</f>
        <v>5.2133000000000003</v>
      </c>
      <c r="AM65" s="42">
        <f>+[1]Hoja1!K21</f>
        <v>5.8132999999999999</v>
      </c>
      <c r="AN65" s="26">
        <f>+[1]Hoja1!L21</f>
        <v>6.4132999999999996</v>
      </c>
      <c r="AO65" s="5">
        <f>+[1]Hoja1!M21</f>
        <v>7.0133000000000001</v>
      </c>
      <c r="AP65" s="5">
        <f>+[1]Hoja1!N21</f>
        <v>7.6132999999999997</v>
      </c>
      <c r="AQ65" s="5">
        <f>+[1]Hoja1!O21</f>
        <v>8.2133000000000003</v>
      </c>
      <c r="AR65" s="5">
        <f>+[1]Hoja1!P21</f>
        <v>8.8132999999999999</v>
      </c>
      <c r="AS65" s="5">
        <f>+[1]Hoja1!Q21</f>
        <v>9.4132999999999996</v>
      </c>
      <c r="AT65" s="5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</sheetData>
  <conditionalFormatting sqref="B2:U21">
    <cfRule type="cellIs" dxfId="226" priority="5" operator="between">
      <formula>2.1</formula>
      <formula>3</formula>
    </cfRule>
    <cfRule type="cellIs" dxfId="225" priority="6" operator="between">
      <formula>1.1</formula>
      <formula>2</formula>
    </cfRule>
    <cfRule type="cellIs" dxfId="224" priority="7" operator="between">
      <formula>0.1</formula>
      <formula>1</formula>
    </cfRule>
  </conditionalFormatting>
  <conditionalFormatting sqref="K1">
    <cfRule type="cellIs" dxfId="223" priority="20" operator="between">
      <formula>2.1</formula>
      <formula>3</formula>
    </cfRule>
    <cfRule type="cellIs" dxfId="222" priority="21" operator="between">
      <formula>1.1</formula>
      <formula>2</formula>
    </cfRule>
    <cfRule type="cellIs" dxfId="221" priority="22" operator="between">
      <formula>0.1</formula>
      <formula>1</formula>
    </cfRule>
  </conditionalFormatting>
  <conditionalFormatting sqref="AA14 AA40 AA63">
    <cfRule type="top10" dxfId="220" priority="1" bottom="1" rank="1"/>
  </conditionalFormatting>
  <conditionalFormatting sqref="AD2:AW21">
    <cfRule type="cellIs" dxfId="219" priority="2" operator="between">
      <formula>2.1</formula>
      <formula>3</formula>
    </cfRule>
    <cfRule type="cellIs" dxfId="218" priority="3" operator="between">
      <formula>1.1</formula>
      <formula>2</formula>
    </cfRule>
    <cfRule type="cellIs" dxfId="217" priority="4" operator="between">
      <formula>0.1</formula>
      <formula>1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47D3F-9DA3-4758-9CE6-A3FDFCD391D1}">
  <sheetPr>
    <tabColor rgb="FFFFC000"/>
  </sheetPr>
  <dimension ref="B1:AW65"/>
  <sheetViews>
    <sheetView topLeftCell="A40" zoomScale="86" zoomScaleNormal="86" workbookViewId="0">
      <selection activeCell="AA63" sqref="AA63"/>
    </sheetView>
  </sheetViews>
  <sheetFormatPr baseColWidth="10" defaultColWidth="3.7109375" defaultRowHeight="12.95" customHeight="1" x14ac:dyDescent="0.25"/>
  <cols>
    <col min="27" max="27" width="11.42578125" customWidth="1"/>
    <col min="30" max="35" width="3.7109375" customWidth="1"/>
  </cols>
  <sheetData>
    <row r="1" spans="2:49" ht="12.95" customHeight="1" thickBot="1" x14ac:dyDescent="0.3">
      <c r="B1" t="s">
        <v>18</v>
      </c>
      <c r="K1" s="1">
        <v>30</v>
      </c>
      <c r="Q1" t="s">
        <v>0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7">
        <v>109.384974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1.5384615384615401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1.15384615384615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7">
        <v>118.61164100000001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3</v>
      </c>
      <c r="C18" s="5">
        <v>3</v>
      </c>
      <c r="D18" s="5">
        <v>3</v>
      </c>
      <c r="E18" s="5">
        <v>3</v>
      </c>
      <c r="F18" s="5">
        <v>3</v>
      </c>
      <c r="G18" s="5">
        <v>3</v>
      </c>
      <c r="H18" s="5">
        <v>3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3</v>
      </c>
      <c r="AE18" s="5">
        <v>3</v>
      </c>
      <c r="AF18" s="5">
        <v>3</v>
      </c>
      <c r="AG18" s="5">
        <v>3</v>
      </c>
      <c r="AH18" s="5">
        <v>3</v>
      </c>
      <c r="AI18" s="5">
        <v>3</v>
      </c>
      <c r="AJ18" s="5">
        <v>3</v>
      </c>
      <c r="AK18" s="5">
        <v>3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2</v>
      </c>
      <c r="C19" s="5">
        <v>2</v>
      </c>
      <c r="D19" s="5">
        <v>2</v>
      </c>
      <c r="E19" s="5">
        <v>2</v>
      </c>
      <c r="F19" s="5">
        <v>2</v>
      </c>
      <c r="G19" s="5">
        <v>3</v>
      </c>
      <c r="H19" s="5">
        <v>3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2</v>
      </c>
      <c r="AE19" s="5">
        <v>2</v>
      </c>
      <c r="AF19" s="5">
        <v>2</v>
      </c>
      <c r="AG19" s="5">
        <v>2</v>
      </c>
      <c r="AH19" s="5">
        <v>2</v>
      </c>
      <c r="AI19" s="5">
        <v>3</v>
      </c>
      <c r="AJ19" s="5">
        <v>3</v>
      </c>
      <c r="AK19" s="5">
        <v>3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2</v>
      </c>
      <c r="G20" s="5">
        <v>2</v>
      </c>
      <c r="H20" s="5">
        <v>3</v>
      </c>
      <c r="I20" s="5">
        <v>3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2</v>
      </c>
      <c r="AI20" s="5">
        <v>2</v>
      </c>
      <c r="AJ20" s="5">
        <v>3</v>
      </c>
      <c r="AK20" s="5">
        <v>3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2</v>
      </c>
      <c r="G21" s="10">
        <v>2</v>
      </c>
      <c r="H21" s="10">
        <v>3</v>
      </c>
      <c r="I21" s="10">
        <v>3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2</v>
      </c>
      <c r="AI21" s="10">
        <v>2</v>
      </c>
      <c r="AJ21" s="10">
        <v>3</v>
      </c>
      <c r="AK21" s="10">
        <v>3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x14ac:dyDescent="0.25">
      <c r="AD35" s="5">
        <f>+[1]Hoja1!B13</f>
        <v>10.157999999999999</v>
      </c>
      <c r="AE35" s="5">
        <f>+[1]Hoja1!C13</f>
        <v>10.157999999999999</v>
      </c>
      <c r="AF35" s="5">
        <f>+[1]Hoja1!D13</f>
        <v>10.157999999999999</v>
      </c>
      <c r="AG35" s="5">
        <f>+[1]Hoja1!E13</f>
        <v>10.157999999999999</v>
      </c>
      <c r="AH35" s="5">
        <f>+[1]Hoja1!F13</f>
        <v>10.157999999999999</v>
      </c>
      <c r="AI35" s="5">
        <f>+[1]Hoja1!G13</f>
        <v>10.157999999999999</v>
      </c>
      <c r="AJ35" s="5">
        <f>+[1]Hoja1!H13</f>
        <v>10.157999999999999</v>
      </c>
      <c r="AK35" s="5">
        <f>+[1]Hoja1!I13</f>
        <v>10.157999999999999</v>
      </c>
      <c r="AL35" s="5">
        <f>+[1]Hoja1!J13</f>
        <v>10.157999999999999</v>
      </c>
      <c r="AM35" s="5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x14ac:dyDescent="0.25">
      <c r="AD36" s="5">
        <f>+[1]Hoja1!B14</f>
        <v>8.9960000000000004</v>
      </c>
      <c r="AE36" s="5">
        <f>+[1]Hoja1!C14</f>
        <v>8.9960000000000004</v>
      </c>
      <c r="AF36" s="5">
        <f>+[1]Hoja1!D14</f>
        <v>8.9960000000000004</v>
      </c>
      <c r="AG36" s="5">
        <f>+[1]Hoja1!E14</f>
        <v>8.9960000000000004</v>
      </c>
      <c r="AH36" s="5">
        <f>+[1]Hoja1!F14</f>
        <v>8.9960000000000004</v>
      </c>
      <c r="AI36" s="5">
        <f>+[1]Hoja1!G14</f>
        <v>8.9960000000000004</v>
      </c>
      <c r="AJ36" s="5">
        <f>+[1]Hoja1!H14</f>
        <v>8.9960000000000004</v>
      </c>
      <c r="AK36" s="5">
        <f>+[1]Hoja1!I14</f>
        <v>8.9960000000000004</v>
      </c>
      <c r="AL36" s="5">
        <f>+[1]Hoja1!J14</f>
        <v>8.9960000000000004</v>
      </c>
      <c r="AM36" s="5">
        <f>+[1]Hoja1!K14</f>
        <v>8.9960000000000004</v>
      </c>
      <c r="AN36" s="5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x14ac:dyDescent="0.25">
      <c r="AD37" s="5">
        <f>+[1]Hoja1!B15</f>
        <v>7.8339999999999996</v>
      </c>
      <c r="AE37" s="5">
        <f>+[1]Hoja1!C15</f>
        <v>7.8339999999999996</v>
      </c>
      <c r="AF37" s="5">
        <f>+[1]Hoja1!D15</f>
        <v>7.8339999999999996</v>
      </c>
      <c r="AG37" s="5">
        <f>+[1]Hoja1!E15</f>
        <v>7.8339999999999996</v>
      </c>
      <c r="AH37" s="5">
        <f>+[1]Hoja1!F15</f>
        <v>7.8339999999999996</v>
      </c>
      <c r="AI37" s="5">
        <f>+[1]Hoja1!G15</f>
        <v>7.8339999999999996</v>
      </c>
      <c r="AJ37" s="5">
        <f>+[1]Hoja1!H15</f>
        <v>7.8339999999999996</v>
      </c>
      <c r="AK37" s="5">
        <f>+[1]Hoja1!I15</f>
        <v>7.8339999999999996</v>
      </c>
      <c r="AL37" s="5">
        <f>+[1]Hoja1!J15</f>
        <v>7.8339999999999996</v>
      </c>
      <c r="AM37" s="5">
        <f>+[1]Hoja1!K15</f>
        <v>7.8339999999999996</v>
      </c>
      <c r="AN37" s="5">
        <f>+[1]Hoja1!L15</f>
        <v>7.8339999999999996</v>
      </c>
      <c r="AO37" s="5">
        <f>+[1]Hoja1!M15</f>
        <v>7.8339999999999996</v>
      </c>
      <c r="AP37" s="5">
        <f>+[1]Hoja1!N15</f>
        <v>7.8339999999999996</v>
      </c>
      <c r="AQ37" s="5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x14ac:dyDescent="0.25">
      <c r="AD38" s="27">
        <f>+[1]Hoja1!B16</f>
        <v>6.6719999999999997</v>
      </c>
      <c r="AE38" s="27">
        <f>+[1]Hoja1!C16</f>
        <v>6.6719999999999997</v>
      </c>
      <c r="AF38" s="27">
        <f>+[1]Hoja1!D16</f>
        <v>6.6719999999999997</v>
      </c>
      <c r="AG38" s="27">
        <f>+[1]Hoja1!E16</f>
        <v>6.6719999999999997</v>
      </c>
      <c r="AH38" s="27">
        <f>+[1]Hoja1!F16</f>
        <v>6.6719999999999997</v>
      </c>
      <c r="AI38" s="27">
        <f>+[1]Hoja1!G16</f>
        <v>6.6719999999999997</v>
      </c>
      <c r="AJ38" s="5">
        <f>+[1]Hoja1!H16</f>
        <v>6.6719999999999997</v>
      </c>
      <c r="AK38" s="5">
        <f>+[1]Hoja1!I16</f>
        <v>6.6719999999999997</v>
      </c>
      <c r="AL38" s="5">
        <f>+[1]Hoja1!J16</f>
        <v>6.6719999999999997</v>
      </c>
      <c r="AM38" s="5">
        <f>+[1]Hoja1!K16</f>
        <v>6.6719999999999997</v>
      </c>
      <c r="AN38" s="5">
        <f>+[1]Hoja1!L16</f>
        <v>6.6719999999999997</v>
      </c>
      <c r="AO38" s="5">
        <f>+[1]Hoja1!M16</f>
        <v>7.0133000000000001</v>
      </c>
      <c r="AP38" s="5">
        <f>+[1]Hoja1!N16</f>
        <v>7.6132999999999997</v>
      </c>
      <c r="AQ38" s="5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37">
        <f>+[1]Hoja1!B17</f>
        <v>5.51</v>
      </c>
      <c r="AE39" s="37">
        <f>+[1]Hoja1!C17</f>
        <v>5.51</v>
      </c>
      <c r="AF39" s="37">
        <f>+[1]Hoja1!D17</f>
        <v>5.51</v>
      </c>
      <c r="AG39" s="37">
        <f>+[1]Hoja1!E17</f>
        <v>5.51</v>
      </c>
      <c r="AH39" s="37">
        <f>+[1]Hoja1!F17</f>
        <v>5.51</v>
      </c>
      <c r="AI39" s="37">
        <f>+[1]Hoja1!G17</f>
        <v>5.51</v>
      </c>
      <c r="AJ39" s="26">
        <f>+[1]Hoja1!H17</f>
        <v>5.51</v>
      </c>
      <c r="AK39" s="5">
        <f>+[1]Hoja1!I17</f>
        <v>5.51</v>
      </c>
      <c r="AL39" s="5">
        <f>+[1]Hoja1!J17</f>
        <v>5.51</v>
      </c>
      <c r="AM39" s="5">
        <f>+[1]Hoja1!K17</f>
        <v>5.8132999999999999</v>
      </c>
      <c r="AN39" s="5">
        <f>+[1]Hoja1!L17</f>
        <v>6.4132999999999996</v>
      </c>
      <c r="AO39" s="5">
        <f>+[1]Hoja1!M17</f>
        <v>7.0133000000000001</v>
      </c>
      <c r="AP39" s="5">
        <f>+[1]Hoja1!N17</f>
        <v>7.6132999999999997</v>
      </c>
      <c r="AQ39" s="5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SUM(AD39:AI43)</f>
        <v>116.8299153846153</v>
      </c>
      <c r="AD40" s="37">
        <f>+[1]Hoja1!B18</f>
        <v>4.3479999999999999</v>
      </c>
      <c r="AE40" s="37">
        <f>+[1]Hoja1!C18</f>
        <v>4.3479999999999999</v>
      </c>
      <c r="AF40" s="37">
        <f>+[1]Hoja1!D18</f>
        <v>4.3479999999999999</v>
      </c>
      <c r="AG40" s="37">
        <f>+[1]Hoja1!E18</f>
        <v>4.3479999999999999</v>
      </c>
      <c r="AH40" s="37">
        <f>+[1]Hoja1!F18</f>
        <v>4.3479999999999999</v>
      </c>
      <c r="AI40" s="37">
        <f>+[1]Hoja1!G18</f>
        <v>4.3479999999999999</v>
      </c>
      <c r="AJ40" s="26">
        <f>+[1]Hoja1!H18</f>
        <v>4.3479999999999999</v>
      </c>
      <c r="AK40" s="5">
        <f>+[1]Hoja1!I18</f>
        <v>4.6132999999999997</v>
      </c>
      <c r="AL40" s="5">
        <f>+[1]Hoja1!J18</f>
        <v>5.2133000000000003</v>
      </c>
      <c r="AM40" s="5">
        <f>+[1]Hoja1!K18</f>
        <v>5.8132999999999999</v>
      </c>
      <c r="AN40" s="5">
        <f>+[1]Hoja1!L18</f>
        <v>6.4132999999999996</v>
      </c>
      <c r="AO40" s="5">
        <f>+[1]Hoja1!M18</f>
        <v>7.0133000000000001</v>
      </c>
      <c r="AP40" s="5">
        <f>+[1]Hoja1!N18</f>
        <v>7.6132999999999997</v>
      </c>
      <c r="AQ40" s="5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36">
        <f>+[1]Hoja1!B19*$AA$6</f>
        <v>3.6761538461538339</v>
      </c>
      <c r="AE41" s="36">
        <f>+[1]Hoja1!C19*$AA$6</f>
        <v>3.6761538461538339</v>
      </c>
      <c r="AF41" s="36">
        <f>+[1]Hoja1!D19*$AA$6</f>
        <v>3.6761538461538339</v>
      </c>
      <c r="AG41" s="36">
        <f>+[1]Hoja1!E19*$AA$6</f>
        <v>3.6761538461538339</v>
      </c>
      <c r="AH41" s="36">
        <f>+[1]Hoja1!F19*$AA$6</f>
        <v>3.6761538461538339</v>
      </c>
      <c r="AI41" s="37">
        <f>+[1]Hoja1!G19</f>
        <v>3.4133</v>
      </c>
      <c r="AJ41" s="26">
        <f>+[1]Hoja1!H19</f>
        <v>4.0133000000000001</v>
      </c>
      <c r="AK41" s="5">
        <f>+[1]Hoja1!I19</f>
        <v>4.6132999999999997</v>
      </c>
      <c r="AL41" s="5">
        <f>+[1]Hoja1!J19</f>
        <v>5.2133000000000003</v>
      </c>
      <c r="AM41" s="5">
        <f>+[1]Hoja1!K19</f>
        <v>5.8132999999999999</v>
      </c>
      <c r="AN41" s="5">
        <f>+[1]Hoja1!L19</f>
        <v>6.4132999999999996</v>
      </c>
      <c r="AO41" s="5">
        <f>+[1]Hoja1!M19</f>
        <v>7.0133000000000001</v>
      </c>
      <c r="AP41" s="5">
        <f>+[1]Hoja1!N19</f>
        <v>7.6132999999999997</v>
      </c>
      <c r="AQ41" s="5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3.1138461538461573</v>
      </c>
      <c r="AE42" s="12">
        <f>+[1]Hoja1!C20*$AA$5</f>
        <v>3.1138461538461573</v>
      </c>
      <c r="AF42" s="12">
        <f>+[1]Hoja1!D20*$AA$5</f>
        <v>3.1138461538461573</v>
      </c>
      <c r="AG42" s="12">
        <f>+[1]Hoja1!E20*$AA$5</f>
        <v>3.4050769230769262</v>
      </c>
      <c r="AH42" s="36">
        <f>+[1]Hoja1!F20*$AA$6</f>
        <v>3.2461153846153734</v>
      </c>
      <c r="AI42" s="36">
        <f>+[1]Hoja1!G20*$AA$6</f>
        <v>3.9384230769230637</v>
      </c>
      <c r="AJ42" s="26">
        <f>+[1]Hoja1!H20</f>
        <v>4.0133000000000001</v>
      </c>
      <c r="AK42" s="5">
        <f>+[1]Hoja1!I20</f>
        <v>4.6132999999999997</v>
      </c>
      <c r="AL42" s="5">
        <f>+[1]Hoja1!J20</f>
        <v>5.2133000000000003</v>
      </c>
      <c r="AM42" s="5">
        <f>+[1]Hoja1!K20</f>
        <v>5.8132999999999999</v>
      </c>
      <c r="AN42" s="5">
        <f>+[1]Hoja1!L20</f>
        <v>6.4132999999999996</v>
      </c>
      <c r="AO42" s="5">
        <f>+[1]Hoja1!M20</f>
        <v>7.0133000000000001</v>
      </c>
      <c r="AP42" s="5">
        <f>+[1]Hoja1!N20</f>
        <v>7.6132999999999997</v>
      </c>
      <c r="AQ42" s="5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1.3261538461538476</v>
      </c>
      <c r="AE43" s="12">
        <f>+[1]Hoja1!C21*$AA$5</f>
        <v>1.5589230769230786</v>
      </c>
      <c r="AF43" s="12">
        <f>+[1]Hoja1!D21*$AA$5</f>
        <v>2.4820000000000024</v>
      </c>
      <c r="AG43" s="12">
        <f>+[1]Hoja1!E21*$AA$5</f>
        <v>3.4050769230769262</v>
      </c>
      <c r="AH43" s="36">
        <f>+[1]Hoja1!F21*$AA$6</f>
        <v>3.2461153846153734</v>
      </c>
      <c r="AI43" s="36">
        <f>+[1]Hoja1!G21*$AA$6</f>
        <v>3.9384230769230637</v>
      </c>
      <c r="AJ43" s="26">
        <f>+[1]Hoja1!H21</f>
        <v>4.0133000000000001</v>
      </c>
      <c r="AK43" s="5">
        <f>+[1]Hoja1!I21</f>
        <v>4.6132999999999997</v>
      </c>
      <c r="AL43" s="5">
        <f>+[1]Hoja1!J21</f>
        <v>5.2133000000000003</v>
      </c>
      <c r="AM43" s="5">
        <f>+[1]Hoja1!K21</f>
        <v>5.8132999999999999</v>
      </c>
      <c r="AN43" s="5">
        <f>+[1]Hoja1!L21</f>
        <v>6.4132999999999996</v>
      </c>
      <c r="AO43" s="5">
        <f>+[1]Hoja1!M21</f>
        <v>7.0133000000000001</v>
      </c>
      <c r="AP43" s="5">
        <f>+[1]Hoja1!N21</f>
        <v>7.6132999999999997</v>
      </c>
      <c r="AQ43" s="5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x14ac:dyDescent="0.25">
      <c r="AD59" s="5">
        <f>+[1]Hoja1!B15</f>
        <v>7.8339999999999996</v>
      </c>
      <c r="AE59" s="5">
        <f>+[1]Hoja1!C15</f>
        <v>7.8339999999999996</v>
      </c>
      <c r="AF59" s="5">
        <f>+[1]Hoja1!D15</f>
        <v>7.8339999999999996</v>
      </c>
      <c r="AG59" s="5">
        <f>+[1]Hoja1!E15</f>
        <v>7.8339999999999996</v>
      </c>
      <c r="AH59" s="5">
        <f>+[1]Hoja1!F15</f>
        <v>7.8339999999999996</v>
      </c>
      <c r="AI59" s="5">
        <f>+[1]Hoja1!G15</f>
        <v>7.8339999999999996</v>
      </c>
      <c r="AJ59" s="5">
        <f>+[1]Hoja1!H15</f>
        <v>7.8339999999999996</v>
      </c>
      <c r="AK59" s="5">
        <f>+[1]Hoja1!I15</f>
        <v>7.8339999999999996</v>
      </c>
      <c r="AL59" s="5">
        <f>+[1]Hoja1!J15</f>
        <v>7.8339999999999996</v>
      </c>
      <c r="AM59" s="5">
        <f>+[1]Hoja1!K15</f>
        <v>7.8339999999999996</v>
      </c>
      <c r="AN59" s="5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x14ac:dyDescent="0.25">
      <c r="AD60" s="5">
        <f>+[1]Hoja1!B16</f>
        <v>6.6719999999999997</v>
      </c>
      <c r="AE60" s="5">
        <f>+[1]Hoja1!C16</f>
        <v>6.6719999999999997</v>
      </c>
      <c r="AF60" s="5">
        <f>+[1]Hoja1!D16</f>
        <v>6.6719999999999997</v>
      </c>
      <c r="AG60" s="5">
        <f>+[1]Hoja1!E16</f>
        <v>6.6719999999999997</v>
      </c>
      <c r="AH60" s="5">
        <f>+[1]Hoja1!F16</f>
        <v>6.6719999999999997</v>
      </c>
      <c r="AI60" s="5">
        <f>+[1]Hoja1!G16</f>
        <v>6.6719999999999997</v>
      </c>
      <c r="AJ60" s="5">
        <f>+[1]Hoja1!H16</f>
        <v>6.6719999999999997</v>
      </c>
      <c r="AK60" s="5">
        <f>+[1]Hoja1!I16</f>
        <v>6.6719999999999997</v>
      </c>
      <c r="AL60" s="5">
        <f>+[1]Hoja1!J16</f>
        <v>6.6719999999999997</v>
      </c>
      <c r="AM60" s="5">
        <f>+[1]Hoja1!K16</f>
        <v>6.6719999999999997</v>
      </c>
      <c r="AN60" s="5">
        <f>+[1]Hoja1!L16</f>
        <v>6.6719999999999997</v>
      </c>
      <c r="AO60" s="5">
        <f>+[1]Hoja1!M16</f>
        <v>7.0133000000000001</v>
      </c>
      <c r="AP60" s="5">
        <f>+[1]Hoja1!N16</f>
        <v>7.6132999999999997</v>
      </c>
      <c r="AQ60" s="5">
        <f>+[1]Hoja1!O16</f>
        <v>8.2133000000000003</v>
      </c>
      <c r="AR60" s="5">
        <f>+[1]Hoja1!P16</f>
        <v>8.8132999999999999</v>
      </c>
      <c r="AS60" s="5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x14ac:dyDescent="0.25">
      <c r="AD61" s="5">
        <f>+[1]Hoja1!B17</f>
        <v>5.51</v>
      </c>
      <c r="AE61" s="5">
        <f>+[1]Hoja1!C17</f>
        <v>5.51</v>
      </c>
      <c r="AF61" s="5">
        <f>+[1]Hoja1!D17</f>
        <v>5.51</v>
      </c>
      <c r="AG61" s="5">
        <f>+[1]Hoja1!E17</f>
        <v>5.51</v>
      </c>
      <c r="AH61" s="5">
        <f>+[1]Hoja1!F17</f>
        <v>5.51</v>
      </c>
      <c r="AI61" s="5">
        <f>+[1]Hoja1!G17</f>
        <v>5.51</v>
      </c>
      <c r="AJ61" s="5">
        <f>+[1]Hoja1!H17</f>
        <v>5.51</v>
      </c>
      <c r="AK61" s="5">
        <f>+[1]Hoja1!I17</f>
        <v>5.51</v>
      </c>
      <c r="AL61" s="5">
        <f>+[1]Hoja1!J17</f>
        <v>5.51</v>
      </c>
      <c r="AM61" s="5">
        <f>+[1]Hoja1!K17</f>
        <v>5.8132999999999999</v>
      </c>
      <c r="AN61" s="5">
        <f>+[1]Hoja1!L17</f>
        <v>6.4132999999999996</v>
      </c>
      <c r="AO61" s="5">
        <f>+[1]Hoja1!M17</f>
        <v>7.0133000000000001</v>
      </c>
      <c r="AP61" s="5">
        <f>+[1]Hoja1!N17</f>
        <v>7.6132999999999997</v>
      </c>
      <c r="AQ61" s="5">
        <f>+[1]Hoja1!O17</f>
        <v>8.2133000000000003</v>
      </c>
      <c r="AR61" s="5">
        <f>+[1]Hoja1!P17</f>
        <v>8.8132999999999999</v>
      </c>
      <c r="AS61" s="5">
        <f>+[1]Hoja1!Q17</f>
        <v>9.4132999999999996</v>
      </c>
      <c r="AT61" s="5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x14ac:dyDescent="0.25">
      <c r="AA62" t="s">
        <v>6</v>
      </c>
      <c r="AD62" s="27">
        <f>+[1]Hoja1!B18</f>
        <v>4.3479999999999999</v>
      </c>
      <c r="AE62" s="27">
        <f>+[1]Hoja1!C18</f>
        <v>4.3479999999999999</v>
      </c>
      <c r="AF62" s="27">
        <f>+[1]Hoja1!D18</f>
        <v>4.3479999999999999</v>
      </c>
      <c r="AG62" s="27">
        <f>+[1]Hoja1!E18</f>
        <v>4.3479999999999999</v>
      </c>
      <c r="AH62" s="27">
        <f>+[1]Hoja1!F18</f>
        <v>4.3479999999999999</v>
      </c>
      <c r="AI62" s="27">
        <f>+[1]Hoja1!G18</f>
        <v>4.3479999999999999</v>
      </c>
      <c r="AJ62" s="27">
        <f>+[1]Hoja1!H18</f>
        <v>4.3479999999999999</v>
      </c>
      <c r="AK62" s="27">
        <f>+[1]Hoja1!I18</f>
        <v>4.6132999999999997</v>
      </c>
      <c r="AL62" s="27">
        <f>+[1]Hoja1!J18</f>
        <v>5.2133000000000003</v>
      </c>
      <c r="AM62" s="27">
        <f>+[1]Hoja1!K18</f>
        <v>5.8132999999999999</v>
      </c>
      <c r="AN62" s="5">
        <f>+[1]Hoja1!L18</f>
        <v>6.4132999999999996</v>
      </c>
      <c r="AO62" s="5">
        <f>+[1]Hoja1!M18</f>
        <v>7.0133000000000001</v>
      </c>
      <c r="AP62" s="5">
        <f>+[1]Hoja1!N18</f>
        <v>7.6132999999999997</v>
      </c>
      <c r="AQ62" s="5">
        <f>+[1]Hoja1!O18</f>
        <v>8.2133000000000003</v>
      </c>
      <c r="AR62" s="5">
        <f>+[1]Hoja1!P18</f>
        <v>8.8132999999999999</v>
      </c>
      <c r="AS62" s="5">
        <f>+[1]Hoja1!Q18</f>
        <v>9.4132999999999996</v>
      </c>
      <c r="AT62" s="5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SUM(AD63:AM65)</f>
        <v>116.64151538461527</v>
      </c>
      <c r="AD63" s="36">
        <f>+[1]Hoja1!B19*$AA$6</f>
        <v>3.6761538461538339</v>
      </c>
      <c r="AE63" s="36">
        <f>+[1]Hoja1!C19*$AA$6</f>
        <v>3.6761538461538339</v>
      </c>
      <c r="AF63" s="36">
        <f>+[1]Hoja1!D19*$AA$6</f>
        <v>3.6761538461538339</v>
      </c>
      <c r="AG63" s="36">
        <f>+[1]Hoja1!E19*$AA$6</f>
        <v>3.6761538461538339</v>
      </c>
      <c r="AH63" s="36">
        <f>+[1]Hoja1!F19*$AA$6</f>
        <v>3.6761538461538339</v>
      </c>
      <c r="AI63" s="37">
        <f>+[1]Hoja1!G19</f>
        <v>3.4133</v>
      </c>
      <c r="AJ63" s="37">
        <f>+[1]Hoja1!H19</f>
        <v>4.0133000000000001</v>
      </c>
      <c r="AK63" s="37">
        <f>+[1]Hoja1!I19</f>
        <v>4.6132999999999997</v>
      </c>
      <c r="AL63" s="37">
        <f>+[1]Hoja1!J19</f>
        <v>5.2133000000000003</v>
      </c>
      <c r="AM63" s="37">
        <f>+[1]Hoja1!K19</f>
        <v>5.8132999999999999</v>
      </c>
      <c r="AN63" s="26">
        <f>+[1]Hoja1!L19</f>
        <v>6.4132999999999996</v>
      </c>
      <c r="AO63" s="5">
        <f>+[1]Hoja1!M19</f>
        <v>7.0133000000000001</v>
      </c>
      <c r="AP63" s="5">
        <f>+[1]Hoja1!N19</f>
        <v>7.6132999999999997</v>
      </c>
      <c r="AQ63" s="5">
        <f>+[1]Hoja1!O19</f>
        <v>8.2133000000000003</v>
      </c>
      <c r="AR63" s="5">
        <f>+[1]Hoja1!P19</f>
        <v>8.8132999999999999</v>
      </c>
      <c r="AS63" s="5">
        <f>+[1]Hoja1!Q19</f>
        <v>9.4132999999999996</v>
      </c>
      <c r="AT63" s="5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3.1138461538461573</v>
      </c>
      <c r="AE64" s="12">
        <f>+[1]Hoja1!C20*$AA$5</f>
        <v>3.1138461538461573</v>
      </c>
      <c r="AF64" s="12">
        <f>+[1]Hoja1!D20*$AA$5</f>
        <v>3.1138461538461573</v>
      </c>
      <c r="AG64" s="12">
        <f>+[1]Hoja1!E20*$AA$5</f>
        <v>3.4050769230769262</v>
      </c>
      <c r="AH64" s="36">
        <f>+[1]Hoja1!F20*$AA$6</f>
        <v>3.2461153846153734</v>
      </c>
      <c r="AI64" s="36">
        <f>+[1]Hoja1!G20*$AA$6</f>
        <v>3.9384230769230637</v>
      </c>
      <c r="AJ64" s="37">
        <f>+[1]Hoja1!H20</f>
        <v>4.0133000000000001</v>
      </c>
      <c r="AK64" s="37">
        <f>+[1]Hoja1!I20</f>
        <v>4.6132999999999997</v>
      </c>
      <c r="AL64" s="37">
        <f>+[1]Hoja1!J20</f>
        <v>5.2133000000000003</v>
      </c>
      <c r="AM64" s="37">
        <f>+[1]Hoja1!K20</f>
        <v>5.8132999999999999</v>
      </c>
      <c r="AN64" s="26">
        <f>+[1]Hoja1!L20</f>
        <v>6.4132999999999996</v>
      </c>
      <c r="AO64" s="5">
        <f>+[1]Hoja1!M20</f>
        <v>7.0133000000000001</v>
      </c>
      <c r="AP64" s="5">
        <f>+[1]Hoja1!N20</f>
        <v>7.6132999999999997</v>
      </c>
      <c r="AQ64" s="5">
        <f>+[1]Hoja1!O20</f>
        <v>8.2133000000000003</v>
      </c>
      <c r="AR64" s="5">
        <f>+[1]Hoja1!P20</f>
        <v>8.8132999999999999</v>
      </c>
      <c r="AS64" s="5">
        <f>+[1]Hoja1!Q20</f>
        <v>9.4132999999999996</v>
      </c>
      <c r="AT64" s="5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1.3261538461538476</v>
      </c>
      <c r="AE65" s="12">
        <f>+[1]Hoja1!C21*$AA$5</f>
        <v>1.5589230769230786</v>
      </c>
      <c r="AF65" s="12">
        <f>+[1]Hoja1!D21*$AA$5</f>
        <v>2.4820000000000024</v>
      </c>
      <c r="AG65" s="12">
        <f>+[1]Hoja1!E21*$AA$5</f>
        <v>3.4050769230769262</v>
      </c>
      <c r="AH65" s="36">
        <f>+[1]Hoja1!F21*$AA$6</f>
        <v>3.2461153846153734</v>
      </c>
      <c r="AI65" s="36">
        <f>+[1]Hoja1!G21*$AA$6</f>
        <v>3.9384230769230637</v>
      </c>
      <c r="AJ65" s="37">
        <f>+[1]Hoja1!H21</f>
        <v>4.0133000000000001</v>
      </c>
      <c r="AK65" s="37">
        <f>+[1]Hoja1!I21</f>
        <v>4.6132999999999997</v>
      </c>
      <c r="AL65" s="37">
        <f>+[1]Hoja1!J21</f>
        <v>5.2133000000000003</v>
      </c>
      <c r="AM65" s="37">
        <f>+[1]Hoja1!K21</f>
        <v>5.8132999999999999</v>
      </c>
      <c r="AN65" s="26">
        <f>+[1]Hoja1!L21</f>
        <v>6.4132999999999996</v>
      </c>
      <c r="AO65" s="5">
        <f>+[1]Hoja1!M21</f>
        <v>7.0133000000000001</v>
      </c>
      <c r="AP65" s="5">
        <f>+[1]Hoja1!N21</f>
        <v>7.6132999999999997</v>
      </c>
      <c r="AQ65" s="5">
        <f>+[1]Hoja1!O21</f>
        <v>8.2133000000000003</v>
      </c>
      <c r="AR65" s="5">
        <f>+[1]Hoja1!P21</f>
        <v>8.8132999999999999</v>
      </c>
      <c r="AS65" s="5">
        <f>+[1]Hoja1!Q21</f>
        <v>9.4132999999999996</v>
      </c>
      <c r="AT65" s="5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</sheetData>
  <conditionalFormatting sqref="B2:U21">
    <cfRule type="cellIs" dxfId="216" priority="5" operator="between">
      <formula>2.1</formula>
      <formula>3</formula>
    </cfRule>
    <cfRule type="cellIs" dxfId="215" priority="6" operator="between">
      <formula>1.1</formula>
      <formula>2</formula>
    </cfRule>
    <cfRule type="cellIs" dxfId="214" priority="7" operator="between">
      <formula>0.1</formula>
      <formula>1</formula>
    </cfRule>
  </conditionalFormatting>
  <conditionalFormatting sqref="K1">
    <cfRule type="cellIs" dxfId="213" priority="20" operator="between">
      <formula>2.1</formula>
      <formula>3</formula>
    </cfRule>
    <cfRule type="cellIs" dxfId="212" priority="21" operator="between">
      <formula>1.1</formula>
      <formula>2</formula>
    </cfRule>
    <cfRule type="cellIs" dxfId="211" priority="22" operator="between">
      <formula>0.1</formula>
      <formula>1</formula>
    </cfRule>
  </conditionalFormatting>
  <conditionalFormatting sqref="AA14 AA40 AA63">
    <cfRule type="top10" dxfId="210" priority="1" bottom="1" rank="1"/>
  </conditionalFormatting>
  <conditionalFormatting sqref="AD2:AW21">
    <cfRule type="cellIs" dxfId="209" priority="2" operator="between">
      <formula>2.1</formula>
      <formula>3</formula>
    </cfRule>
    <cfRule type="cellIs" dxfId="208" priority="3" operator="between">
      <formula>1.1</formula>
      <formula>2</formula>
    </cfRule>
    <cfRule type="cellIs" dxfId="207" priority="4" operator="between">
      <formula>0.1</formula>
      <formula>1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65B7A-C596-4CDB-8C26-5DDAA742005D}">
  <sheetPr>
    <tabColor rgb="FF00B050"/>
  </sheetPr>
  <dimension ref="B2:M164"/>
  <sheetViews>
    <sheetView topLeftCell="A151" zoomScale="85" zoomScaleNormal="85" workbookViewId="0">
      <selection activeCell="E157" sqref="E157"/>
    </sheetView>
  </sheetViews>
  <sheetFormatPr baseColWidth="10" defaultRowHeight="15" x14ac:dyDescent="0.25"/>
  <cols>
    <col min="6" max="6" width="11.42578125" customWidth="1"/>
  </cols>
  <sheetData>
    <row r="2" spans="2:13" x14ac:dyDescent="0.25">
      <c r="B2" s="8"/>
      <c r="C2" s="8"/>
      <c r="D2" s="16" t="s">
        <v>8</v>
      </c>
      <c r="E2" s="16">
        <v>0.2</v>
      </c>
      <c r="F2" s="8"/>
      <c r="G2" s="8" t="s">
        <v>0</v>
      </c>
      <c r="H2" s="8"/>
    </row>
    <row r="3" spans="2:13" ht="60" x14ac:dyDescent="0.25">
      <c r="B3" s="17" t="s">
        <v>9</v>
      </c>
      <c r="C3" s="17" t="s">
        <v>10</v>
      </c>
      <c r="D3" s="17" t="s">
        <v>11</v>
      </c>
      <c r="E3" s="17" t="s">
        <v>12</v>
      </c>
      <c r="F3" s="17" t="s">
        <v>13</v>
      </c>
      <c r="G3" s="17" t="s">
        <v>14</v>
      </c>
      <c r="H3" s="8"/>
      <c r="K3">
        <f>50*0.3</f>
        <v>15</v>
      </c>
    </row>
    <row r="4" spans="2:13" x14ac:dyDescent="0.25">
      <c r="B4" s="18">
        <v>1</v>
      </c>
      <c r="C4" s="18" t="s">
        <v>15</v>
      </c>
      <c r="D4" s="19">
        <f>+(B4/$B$53)^$E$2</f>
        <v>0.45730505192732634</v>
      </c>
      <c r="E4" s="19">
        <f>40*(((B4/$B$53)^$E$2)-((B4-1)/$B$53)^$E$2)</f>
        <v>18.292202077093055</v>
      </c>
      <c r="F4" s="19">
        <f>+E4</f>
        <v>18.292202077093055</v>
      </c>
      <c r="G4" s="56">
        <v>29</v>
      </c>
      <c r="H4" s="8"/>
    </row>
    <row r="5" spans="2:13" x14ac:dyDescent="0.25">
      <c r="B5" s="18">
        <v>2</v>
      </c>
      <c r="C5" s="18" t="s">
        <v>15</v>
      </c>
      <c r="D5" s="19">
        <f t="shared" ref="D5:D53" si="0">+(B5/$B$53)^$E$2</f>
        <v>0.52530556088075342</v>
      </c>
      <c r="E5" s="19">
        <f t="shared" ref="E5:E53" si="1">40*(((B5/$B$53)^$E$2)-((B5-1)/$B$53)^$E$2)</f>
        <v>2.720020358137083</v>
      </c>
      <c r="F5" s="19">
        <f>+E5+F4</f>
        <v>21.012222435230139</v>
      </c>
      <c r="G5" s="57"/>
      <c r="H5" s="8"/>
    </row>
    <row r="6" spans="2:13" x14ac:dyDescent="0.25">
      <c r="B6" s="18">
        <v>3</v>
      </c>
      <c r="C6" s="18" t="s">
        <v>15</v>
      </c>
      <c r="D6" s="19">
        <f t="shared" si="0"/>
        <v>0.56967905202835123</v>
      </c>
      <c r="E6" s="19">
        <f t="shared" si="1"/>
        <v>1.7749396459039124</v>
      </c>
      <c r="F6" s="19">
        <f t="shared" ref="F6:F53" si="2">+E6+F5</f>
        <v>22.787162081134053</v>
      </c>
      <c r="G6" s="57"/>
      <c r="H6" s="20">
        <f>+G4/40</f>
        <v>0.72499999999999998</v>
      </c>
      <c r="K6">
        <f>+H6/10</f>
        <v>7.2499999999999995E-2</v>
      </c>
      <c r="M6">
        <f>+K6/$K$31</f>
        <v>14.499999999999998</v>
      </c>
    </row>
    <row r="7" spans="2:13" x14ac:dyDescent="0.25">
      <c r="B7" s="18">
        <v>4</v>
      </c>
      <c r="C7" s="18" t="s">
        <v>15</v>
      </c>
      <c r="D7" s="19">
        <f t="shared" si="0"/>
        <v>0.60341763365451628</v>
      </c>
      <c r="E7" s="19">
        <f t="shared" si="1"/>
        <v>1.3495432650466022</v>
      </c>
      <c r="F7" s="19">
        <f t="shared" si="2"/>
        <v>24.136705346180655</v>
      </c>
      <c r="G7" s="57"/>
      <c r="H7" s="20"/>
    </row>
    <row r="8" spans="2:13" x14ac:dyDescent="0.25">
      <c r="B8" s="18">
        <v>5</v>
      </c>
      <c r="C8" s="18" t="s">
        <v>15</v>
      </c>
      <c r="D8" s="19">
        <f t="shared" si="0"/>
        <v>0.63095734448019325</v>
      </c>
      <c r="E8" s="19">
        <f t="shared" si="1"/>
        <v>1.1015884330270787</v>
      </c>
      <c r="F8" s="19">
        <f t="shared" si="2"/>
        <v>25.238293779207734</v>
      </c>
      <c r="G8" s="57"/>
      <c r="H8" s="20"/>
    </row>
    <row r="9" spans="2:13" x14ac:dyDescent="0.25">
      <c r="B9" s="18">
        <v>6</v>
      </c>
      <c r="C9" s="18" t="s">
        <v>15</v>
      </c>
      <c r="D9" s="19">
        <f t="shared" si="0"/>
        <v>0.6543893899412373</v>
      </c>
      <c r="E9" s="19">
        <f t="shared" si="1"/>
        <v>0.93728181844176195</v>
      </c>
      <c r="F9" s="19">
        <f t="shared" si="2"/>
        <v>26.175575597649495</v>
      </c>
      <c r="G9" s="57"/>
      <c r="H9" s="20"/>
    </row>
    <row r="10" spans="2:13" x14ac:dyDescent="0.25">
      <c r="B10" s="18">
        <v>7</v>
      </c>
      <c r="C10" s="18" t="s">
        <v>15</v>
      </c>
      <c r="D10" s="19">
        <f t="shared" si="0"/>
        <v>0.67487852229595124</v>
      </c>
      <c r="E10" s="19">
        <f t="shared" si="1"/>
        <v>0.81956529418855784</v>
      </c>
      <c r="F10" s="19">
        <f t="shared" si="2"/>
        <v>26.995140891838052</v>
      </c>
      <c r="G10" s="57"/>
      <c r="H10" s="20"/>
    </row>
    <row r="11" spans="2:13" x14ac:dyDescent="0.25">
      <c r="B11" s="18">
        <v>8</v>
      </c>
      <c r="C11" s="18" t="s">
        <v>15</v>
      </c>
      <c r="D11" s="19">
        <f t="shared" si="0"/>
        <v>0.69314484315514635</v>
      </c>
      <c r="E11" s="19">
        <f t="shared" si="1"/>
        <v>0.73065283436780426</v>
      </c>
      <c r="F11" s="19">
        <f t="shared" si="2"/>
        <v>27.725793726205858</v>
      </c>
      <c r="G11" s="57"/>
    </row>
    <row r="12" spans="2:13" x14ac:dyDescent="0.25">
      <c r="B12" s="18">
        <v>9</v>
      </c>
      <c r="C12" s="18" t="s">
        <v>15</v>
      </c>
      <c r="D12" s="19">
        <f t="shared" si="0"/>
        <v>0.70966682076255505</v>
      </c>
      <c r="E12" s="19">
        <f t="shared" si="1"/>
        <v>0.660879104296348</v>
      </c>
      <c r="F12" s="19">
        <f t="shared" si="2"/>
        <v>28.386672830502206</v>
      </c>
      <c r="G12" s="57"/>
    </row>
    <row r="13" spans="2:13" x14ac:dyDescent="0.25">
      <c r="B13" s="18">
        <v>10</v>
      </c>
      <c r="C13" s="18" t="s">
        <v>15</v>
      </c>
      <c r="D13" s="19">
        <f t="shared" si="0"/>
        <v>0.72477966367769553</v>
      </c>
      <c r="E13" s="19">
        <f t="shared" si="1"/>
        <v>0.60451371660561914</v>
      </c>
      <c r="F13" s="19">
        <f t="shared" si="2"/>
        <v>28.991186547107826</v>
      </c>
      <c r="G13" s="57"/>
    </row>
    <row r="14" spans="2:13" x14ac:dyDescent="0.25">
      <c r="B14" s="21">
        <v>11</v>
      </c>
      <c r="C14" s="21" t="s">
        <v>15</v>
      </c>
      <c r="D14" s="22">
        <f t="shared" si="0"/>
        <v>0.73872795878869224</v>
      </c>
      <c r="E14" s="19">
        <f t="shared" si="1"/>
        <v>0.55793180443986845</v>
      </c>
      <c r="F14" s="22">
        <f t="shared" si="2"/>
        <v>29.549118351547694</v>
      </c>
      <c r="G14" s="58">
        <f>35-G4</f>
        <v>6</v>
      </c>
    </row>
    <row r="15" spans="2:13" x14ac:dyDescent="0.25">
      <c r="B15" s="21">
        <v>12</v>
      </c>
      <c r="C15" s="21" t="s">
        <v>15</v>
      </c>
      <c r="D15" s="22">
        <f t="shared" si="0"/>
        <v>0.75169601575301259</v>
      </c>
      <c r="E15" s="19">
        <f t="shared" si="1"/>
        <v>0.51872227857281406</v>
      </c>
      <c r="F15" s="22">
        <f t="shared" si="2"/>
        <v>30.067840630120507</v>
      </c>
      <c r="G15" s="58"/>
    </row>
    <row r="16" spans="2:13" x14ac:dyDescent="0.25">
      <c r="B16" s="21">
        <v>13</v>
      </c>
      <c r="C16" s="21" t="s">
        <v>15</v>
      </c>
      <c r="D16" s="22">
        <f t="shared" si="0"/>
        <v>0.76382640853402317</v>
      </c>
      <c r="E16" s="19">
        <f t="shared" si="1"/>
        <v>0.48521571124042318</v>
      </c>
      <c r="F16" s="22">
        <f t="shared" si="2"/>
        <v>30.553056341360929</v>
      </c>
      <c r="G16" s="58"/>
      <c r="H16" s="20">
        <f>+G14/40</f>
        <v>0.15</v>
      </c>
      <c r="K16">
        <f>+H16/15</f>
        <v>0.01</v>
      </c>
      <c r="M16">
        <f>+K16/$K$31</f>
        <v>2</v>
      </c>
    </row>
    <row r="17" spans="2:13" x14ac:dyDescent="0.25">
      <c r="B17" s="21">
        <v>14</v>
      </c>
      <c r="C17" s="21" t="s">
        <v>15</v>
      </c>
      <c r="D17" s="22">
        <f t="shared" si="0"/>
        <v>0.77523184838418902</v>
      </c>
      <c r="E17" s="19">
        <f t="shared" si="1"/>
        <v>0.45621759400663375</v>
      </c>
      <c r="F17" s="22">
        <f t="shared" si="2"/>
        <v>31.009273935367563</v>
      </c>
      <c r="G17" s="58"/>
    </row>
    <row r="18" spans="2:13" x14ac:dyDescent="0.25">
      <c r="B18" s="21">
        <v>15</v>
      </c>
      <c r="C18" s="21" t="s">
        <v>15</v>
      </c>
      <c r="D18" s="22">
        <f t="shared" si="0"/>
        <v>0.7860030855966228</v>
      </c>
      <c r="E18" s="19">
        <f t="shared" si="1"/>
        <v>0.43084948849735127</v>
      </c>
      <c r="F18" s="22">
        <f t="shared" si="2"/>
        <v>31.440123423864915</v>
      </c>
      <c r="G18" s="58"/>
    </row>
    <row r="19" spans="2:13" x14ac:dyDescent="0.25">
      <c r="B19" s="21">
        <v>16</v>
      </c>
      <c r="C19" s="21" t="s">
        <v>15</v>
      </c>
      <c r="D19" s="22">
        <f t="shared" si="0"/>
        <v>0.79621434110699452</v>
      </c>
      <c r="E19" s="19">
        <f t="shared" si="1"/>
        <v>0.40845022041486878</v>
      </c>
      <c r="F19" s="22">
        <f t="shared" si="2"/>
        <v>31.848573644279782</v>
      </c>
      <c r="G19" s="58"/>
      <c r="H19" s="8"/>
    </row>
    <row r="20" spans="2:13" x14ac:dyDescent="0.25">
      <c r="B20" s="21">
        <v>17</v>
      </c>
      <c r="C20" s="21" t="s">
        <v>15</v>
      </c>
      <c r="D20" s="22">
        <f t="shared" si="0"/>
        <v>0.80592714427908008</v>
      </c>
      <c r="E20" s="19">
        <f t="shared" si="1"/>
        <v>0.3885121268834224</v>
      </c>
      <c r="F20" s="22">
        <f t="shared" si="2"/>
        <v>32.237085771163201</v>
      </c>
      <c r="G20" s="58"/>
      <c r="H20" s="8"/>
    </row>
    <row r="21" spans="2:13" x14ac:dyDescent="0.25">
      <c r="B21" s="21">
        <v>18</v>
      </c>
      <c r="C21" s="21" t="s">
        <v>15</v>
      </c>
      <c r="D21" s="22">
        <f t="shared" si="0"/>
        <v>0.81519310960592273</v>
      </c>
      <c r="E21" s="19">
        <f t="shared" si="1"/>
        <v>0.37063861307370605</v>
      </c>
      <c r="F21" s="22">
        <f t="shared" si="2"/>
        <v>32.60772438423691</v>
      </c>
      <c r="G21" s="58"/>
      <c r="H21" s="8"/>
    </row>
    <row r="22" spans="2:13" x14ac:dyDescent="0.25">
      <c r="B22" s="21">
        <v>19</v>
      </c>
      <c r="C22" s="21" t="s">
        <v>15</v>
      </c>
      <c r="D22" s="22">
        <f t="shared" si="0"/>
        <v>0.82405598760993171</v>
      </c>
      <c r="E22" s="19">
        <f t="shared" si="1"/>
        <v>0.35451512016035913</v>
      </c>
      <c r="F22" s="22">
        <f t="shared" si="2"/>
        <v>32.962239504397267</v>
      </c>
      <c r="G22" s="58"/>
      <c r="H22" s="8"/>
    </row>
    <row r="23" spans="2:13" x14ac:dyDescent="0.25">
      <c r="B23" s="21">
        <v>20</v>
      </c>
      <c r="C23" s="21" t="s">
        <v>15</v>
      </c>
      <c r="D23" s="22">
        <f t="shared" si="0"/>
        <v>0.83255320740187311</v>
      </c>
      <c r="E23" s="19">
        <f t="shared" si="1"/>
        <v>0.33988879167765607</v>
      </c>
      <c r="F23" s="22">
        <f t="shared" si="2"/>
        <v>33.302128296074926</v>
      </c>
      <c r="G23" s="58"/>
      <c r="H23" s="8"/>
    </row>
    <row r="24" spans="2:13" x14ac:dyDescent="0.25">
      <c r="B24" s="21">
        <v>21</v>
      </c>
      <c r="C24" s="22" t="s">
        <v>16</v>
      </c>
      <c r="D24" s="22">
        <f t="shared" si="0"/>
        <v>0.84071705570606714</v>
      </c>
      <c r="E24" s="19">
        <f t="shared" si="1"/>
        <v>0.3265539321677613</v>
      </c>
      <c r="F24" s="22">
        <f t="shared" si="2"/>
        <v>33.628682228242688</v>
      </c>
      <c r="G24" s="58"/>
      <c r="H24" s="8"/>
    </row>
    <row r="25" spans="2:13" x14ac:dyDescent="0.25">
      <c r="B25" s="21">
        <v>22</v>
      </c>
      <c r="C25" s="22" t="s">
        <v>16</v>
      </c>
      <c r="D25" s="22">
        <f t="shared" si="0"/>
        <v>0.8485755910508882</v>
      </c>
      <c r="E25" s="19">
        <f t="shared" si="1"/>
        <v>0.31434141379284242</v>
      </c>
      <c r="F25" s="22">
        <f t="shared" si="2"/>
        <v>33.943023642035527</v>
      </c>
      <c r="G25" s="58"/>
      <c r="H25" s="8"/>
    </row>
    <row r="26" spans="2:13" x14ac:dyDescent="0.25">
      <c r="B26" s="21">
        <v>23</v>
      </c>
      <c r="C26" s="22" t="s">
        <v>16</v>
      </c>
      <c r="D26" s="22">
        <f t="shared" si="0"/>
        <v>0.85615336180573554</v>
      </c>
      <c r="E26" s="19">
        <f t="shared" si="1"/>
        <v>0.3031108301938934</v>
      </c>
      <c r="F26" s="22">
        <f t="shared" si="2"/>
        <v>34.246134472229421</v>
      </c>
      <c r="G26" s="58"/>
      <c r="H26" s="8"/>
    </row>
    <row r="27" spans="2:13" x14ac:dyDescent="0.25">
      <c r="B27" s="21">
        <v>24</v>
      </c>
      <c r="C27" s="22" t="s">
        <v>16</v>
      </c>
      <c r="D27" s="22">
        <f t="shared" si="0"/>
        <v>0.86347197675331089</v>
      </c>
      <c r="E27" s="19">
        <f t="shared" si="1"/>
        <v>0.2927445979030141</v>
      </c>
      <c r="F27" s="22">
        <f t="shared" si="2"/>
        <v>34.538879070132438</v>
      </c>
      <c r="G27" s="58"/>
      <c r="H27" s="8"/>
    </row>
    <row r="28" spans="2:13" x14ac:dyDescent="0.25">
      <c r="B28" s="21">
        <v>25</v>
      </c>
      <c r="C28" s="22" t="s">
        <v>16</v>
      </c>
      <c r="D28" s="22">
        <f t="shared" si="0"/>
        <v>0.87055056329612412</v>
      </c>
      <c r="E28" s="19">
        <f t="shared" si="1"/>
        <v>0.28314346171252947</v>
      </c>
      <c r="F28" s="22">
        <f t="shared" si="2"/>
        <v>34.822022531844965</v>
      </c>
      <c r="G28" s="58"/>
      <c r="H28" s="8"/>
    </row>
    <row r="29" spans="2:13" x14ac:dyDescent="0.25">
      <c r="B29" s="23">
        <v>26</v>
      </c>
      <c r="C29" s="24" t="s">
        <v>16</v>
      </c>
      <c r="D29" s="24">
        <f t="shared" si="0"/>
        <v>0.87740613898632569</v>
      </c>
      <c r="E29" s="19">
        <f t="shared" si="1"/>
        <v>0.27422302760806261</v>
      </c>
      <c r="F29" s="24">
        <f t="shared" si="2"/>
        <v>35.096245559453024</v>
      </c>
      <c r="G29" s="61">
        <f>40-G4-G14</f>
        <v>5</v>
      </c>
      <c r="H29" s="8"/>
    </row>
    <row r="30" spans="2:13" x14ac:dyDescent="0.25">
      <c r="B30" s="23">
        <v>27</v>
      </c>
      <c r="C30" s="24" t="s">
        <v>16</v>
      </c>
      <c r="D30" s="24">
        <f t="shared" si="0"/>
        <v>0.88405391544249468</v>
      </c>
      <c r="E30" s="19">
        <f t="shared" si="1"/>
        <v>0.26591105824675942</v>
      </c>
      <c r="F30" s="24">
        <f t="shared" si="2"/>
        <v>35.362156617699782</v>
      </c>
      <c r="G30" s="61"/>
      <c r="H30" s="8"/>
    </row>
    <row r="31" spans="2:13" x14ac:dyDescent="0.25">
      <c r="B31" s="23">
        <v>28</v>
      </c>
      <c r="C31" s="24" t="s">
        <v>16</v>
      </c>
      <c r="D31" s="24">
        <f t="shared" si="0"/>
        <v>0.89050754898022877</v>
      </c>
      <c r="E31" s="19">
        <f t="shared" si="1"/>
        <v>0.25814534150936375</v>
      </c>
      <c r="F31" s="24">
        <f t="shared" si="2"/>
        <v>35.620301959209144</v>
      </c>
      <c r="G31" s="61"/>
      <c r="H31" s="20">
        <f>+G29/40</f>
        <v>0.125</v>
      </c>
      <c r="K31">
        <f>+H31/25</f>
        <v>5.0000000000000001E-3</v>
      </c>
      <c r="M31">
        <f>+K31/$K$31</f>
        <v>1</v>
      </c>
    </row>
    <row r="32" spans="2:13" x14ac:dyDescent="0.25">
      <c r="B32" s="23">
        <v>29</v>
      </c>
      <c r="C32" s="24" t="s">
        <v>16</v>
      </c>
      <c r="D32" s="24">
        <f t="shared" si="0"/>
        <v>0.8967793488492094</v>
      </c>
      <c r="E32" s="19">
        <f t="shared" si="1"/>
        <v>0.25087199475922528</v>
      </c>
      <c r="F32" s="24">
        <f t="shared" si="2"/>
        <v>35.871173953968366</v>
      </c>
      <c r="G32" s="61"/>
      <c r="H32" s="8"/>
    </row>
    <row r="33" spans="2:8" x14ac:dyDescent="0.25">
      <c r="B33" s="23">
        <v>30</v>
      </c>
      <c r="C33" s="24" t="s">
        <v>16</v>
      </c>
      <c r="D33" s="24">
        <f t="shared" si="0"/>
        <v>0.90288045144743423</v>
      </c>
      <c r="E33" s="19">
        <f t="shared" si="1"/>
        <v>0.24404410392899312</v>
      </c>
      <c r="F33" s="24">
        <f t="shared" si="2"/>
        <v>36.115218057897359</v>
      </c>
      <c r="G33" s="61"/>
      <c r="H33" s="8"/>
    </row>
    <row r="34" spans="2:8" x14ac:dyDescent="0.25">
      <c r="B34" s="23">
        <v>31</v>
      </c>
      <c r="C34" s="24" t="s">
        <v>16</v>
      </c>
      <c r="D34" s="24">
        <f t="shared" si="0"/>
        <v>0.90882096700912185</v>
      </c>
      <c r="E34" s="19">
        <f t="shared" si="1"/>
        <v>0.23762062246750482</v>
      </c>
      <c r="F34" s="24">
        <f t="shared" si="2"/>
        <v>36.352838680364862</v>
      </c>
      <c r="G34" s="61"/>
      <c r="H34" s="8"/>
    </row>
    <row r="35" spans="2:8" x14ac:dyDescent="0.25">
      <c r="B35" s="23">
        <v>32</v>
      </c>
      <c r="C35" s="24" t="s">
        <v>16</v>
      </c>
      <c r="D35" s="24">
        <f t="shared" si="0"/>
        <v>0.91461010385465269</v>
      </c>
      <c r="E35" s="19">
        <f t="shared" si="1"/>
        <v>0.2315654738212336</v>
      </c>
      <c r="F35" s="24">
        <f t="shared" si="2"/>
        <v>36.584404154186096</v>
      </c>
      <c r="G35" s="61"/>
      <c r="H35" s="8"/>
    </row>
    <row r="36" spans="2:8" x14ac:dyDescent="0.25">
      <c r="B36" s="23">
        <v>33</v>
      </c>
      <c r="C36" s="24" t="s">
        <v>16</v>
      </c>
      <c r="D36" s="24">
        <f t="shared" si="0"/>
        <v>0.92025627422209078</v>
      </c>
      <c r="E36" s="19">
        <f t="shared" si="1"/>
        <v>0.22584681469752343</v>
      </c>
      <c r="F36" s="24">
        <f t="shared" si="2"/>
        <v>36.810250968883622</v>
      </c>
      <c r="G36" s="61"/>
      <c r="H36" s="8"/>
    </row>
    <row r="37" spans="2:8" x14ac:dyDescent="0.25">
      <c r="B37" s="23">
        <v>34</v>
      </c>
      <c r="C37" s="24" t="s">
        <v>16</v>
      </c>
      <c r="D37" s="24">
        <f t="shared" si="0"/>
        <v>0.92576718488083742</v>
      </c>
      <c r="E37" s="19">
        <f t="shared" si="1"/>
        <v>0.22043642634986593</v>
      </c>
      <c r="F37" s="24">
        <f t="shared" si="2"/>
        <v>37.030687395233485</v>
      </c>
      <c r="G37" s="61"/>
      <c r="H37" s="20"/>
    </row>
    <row r="38" spans="2:8" x14ac:dyDescent="0.25">
      <c r="B38" s="23">
        <v>35</v>
      </c>
      <c r="C38" s="24" t="s">
        <v>16</v>
      </c>
      <c r="D38" s="24">
        <f t="shared" si="0"/>
        <v>0.93114991509483769</v>
      </c>
      <c r="E38" s="19">
        <f t="shared" si="1"/>
        <v>0.21530920856001057</v>
      </c>
      <c r="F38" s="24">
        <f t="shared" si="2"/>
        <v>37.245996603793493</v>
      </c>
      <c r="G38" s="61"/>
      <c r="H38" s="20"/>
    </row>
    <row r="39" spans="2:8" x14ac:dyDescent="0.25">
      <c r="B39" s="23">
        <v>36</v>
      </c>
      <c r="C39" s="24" t="s">
        <v>16</v>
      </c>
      <c r="D39" s="24">
        <f t="shared" si="0"/>
        <v>0.93641098400924105</v>
      </c>
      <c r="E39" s="19">
        <f t="shared" si="1"/>
        <v>0.21044275657613465</v>
      </c>
      <c r="F39" s="24">
        <f t="shared" si="2"/>
        <v>37.456439360369629</v>
      </c>
      <c r="G39" s="61"/>
      <c r="H39" s="20"/>
    </row>
    <row r="40" spans="2:8" x14ac:dyDescent="0.25">
      <c r="B40" s="23">
        <v>37</v>
      </c>
      <c r="C40" s="24" t="s">
        <v>16</v>
      </c>
      <c r="D40" s="24">
        <f t="shared" si="0"/>
        <v>0.94155640914673389</v>
      </c>
      <c r="E40" s="19">
        <f t="shared" si="1"/>
        <v>0.20581700549971327</v>
      </c>
      <c r="F40" s="24">
        <f t="shared" si="2"/>
        <v>37.662256365869339</v>
      </c>
      <c r="G40" s="61"/>
      <c r="H40" s="20"/>
    </row>
    <row r="41" spans="2:8" x14ac:dyDescent="0.25">
      <c r="B41" s="23">
        <v>38</v>
      </c>
      <c r="C41" s="24" t="s">
        <v>16</v>
      </c>
      <c r="D41" s="24">
        <f t="shared" si="0"/>
        <v>0.94659175739298562</v>
      </c>
      <c r="E41" s="19">
        <f t="shared" si="1"/>
        <v>0.20141392985006945</v>
      </c>
      <c r="F41" s="24">
        <f t="shared" si="2"/>
        <v>37.863670295719409</v>
      </c>
      <c r="G41" s="61"/>
      <c r="H41" s="20"/>
    </row>
    <row r="42" spans="2:8" x14ac:dyDescent="0.25">
      <c r="B42" s="23">
        <v>39</v>
      </c>
      <c r="C42" s="24" t="s">
        <v>16</v>
      </c>
      <c r="D42" s="24">
        <f t="shared" si="0"/>
        <v>0.95152218960623469</v>
      </c>
      <c r="E42" s="19">
        <f t="shared" si="1"/>
        <v>0.19721728852996279</v>
      </c>
      <c r="F42" s="24">
        <f t="shared" si="2"/>
        <v>38.060887584249372</v>
      </c>
      <c r="G42" s="61"/>
      <c r="H42" s="20"/>
    </row>
    <row r="43" spans="2:8" x14ac:dyDescent="0.25">
      <c r="B43" s="23">
        <v>40</v>
      </c>
      <c r="C43" s="24" t="s">
        <v>16</v>
      </c>
      <c r="D43" s="24">
        <f t="shared" si="0"/>
        <v>0.956352499790037</v>
      </c>
      <c r="E43" s="19">
        <f t="shared" si="1"/>
        <v>0.19321240735209244</v>
      </c>
      <c r="F43" s="24">
        <f t="shared" si="2"/>
        <v>38.254099991601464</v>
      </c>
      <c r="G43" s="61"/>
      <c r="H43" s="20"/>
    </row>
    <row r="44" spans="2:8" x14ac:dyDescent="0.25">
      <c r="B44" s="23">
        <v>41</v>
      </c>
      <c r="C44" s="24" t="s">
        <v>16</v>
      </c>
      <c r="D44" s="24">
        <f t="shared" si="0"/>
        <v>0.96108714961006325</v>
      </c>
      <c r="E44" s="19">
        <f t="shared" si="1"/>
        <v>0.18938599280104995</v>
      </c>
      <c r="F44" s="24">
        <f t="shared" si="2"/>
        <v>38.443485984402514</v>
      </c>
      <c r="G44" s="61"/>
    </row>
    <row r="45" spans="2:8" x14ac:dyDescent="0.25">
      <c r="B45" s="23">
        <v>42</v>
      </c>
      <c r="C45" s="24" t="s">
        <v>16</v>
      </c>
      <c r="D45" s="24">
        <f t="shared" si="0"/>
        <v>0.96573029890750994</v>
      </c>
      <c r="E45" s="19">
        <f t="shared" si="1"/>
        <v>0.18572597189786766</v>
      </c>
      <c r="F45" s="24">
        <f t="shared" si="2"/>
        <v>38.629211956300381</v>
      </c>
      <c r="G45" s="61"/>
      <c r="H45" s="8"/>
    </row>
    <row r="46" spans="2:8" x14ac:dyDescent="0.25">
      <c r="B46" s="23">
        <v>43</v>
      </c>
      <c r="C46" s="24" t="s">
        <v>16</v>
      </c>
      <c r="D46" s="24">
        <f t="shared" si="0"/>
        <v>0.97028583275697688</v>
      </c>
      <c r="E46" s="19">
        <f t="shared" si="1"/>
        <v>0.18222135397867767</v>
      </c>
      <c r="F46" s="24">
        <f t="shared" si="2"/>
        <v>38.811433310279057</v>
      </c>
      <c r="G46" s="61"/>
      <c r="H46" s="8"/>
    </row>
    <row r="47" spans="2:8" x14ac:dyDescent="0.25">
      <c r="B47" s="23">
        <v>44</v>
      </c>
      <c r="C47" s="24" t="s">
        <v>16</v>
      </c>
      <c r="D47" s="24">
        <f t="shared" si="0"/>
        <v>0.97475738553079205</v>
      </c>
      <c r="E47" s="19">
        <f t="shared" si="1"/>
        <v>0.17886211095260673</v>
      </c>
      <c r="F47" s="24">
        <f t="shared" si="2"/>
        <v>38.990295421231664</v>
      </c>
      <c r="G47" s="61"/>
      <c r="H47" s="8"/>
    </row>
    <row r="48" spans="2:8" x14ac:dyDescent="0.25">
      <c r="B48" s="23">
        <v>45</v>
      </c>
      <c r="C48" s="24" t="s">
        <v>16</v>
      </c>
      <c r="D48" s="24">
        <f t="shared" si="0"/>
        <v>0.9791483623609768</v>
      </c>
      <c r="E48" s="19">
        <f t="shared" si="1"/>
        <v>0.17563907320738981</v>
      </c>
      <c r="F48" s="24">
        <f t="shared" si="2"/>
        <v>39.165934494439057</v>
      </c>
      <c r="G48" s="61"/>
      <c r="H48" s="8"/>
    </row>
    <row r="49" spans="2:13" x14ac:dyDescent="0.25">
      <c r="B49" s="23">
        <v>46</v>
      </c>
      <c r="C49" s="24" t="s">
        <v>16</v>
      </c>
      <c r="D49" s="24">
        <f t="shared" si="0"/>
        <v>0.9834619583314298</v>
      </c>
      <c r="E49" s="19">
        <f t="shared" si="1"/>
        <v>0.17254383881811997</v>
      </c>
      <c r="F49" s="24">
        <f t="shared" si="2"/>
        <v>39.338478333257179</v>
      </c>
      <c r="G49" s="61"/>
      <c r="H49" s="8"/>
    </row>
    <row r="50" spans="2:13" x14ac:dyDescent="0.25">
      <c r="B50" s="23">
        <v>47</v>
      </c>
      <c r="C50" s="24" t="s">
        <v>16</v>
      </c>
      <c r="D50" s="24">
        <f t="shared" si="0"/>
        <v>0.98770117568414706</v>
      </c>
      <c r="E50" s="19">
        <f t="shared" si="1"/>
        <v>0.16956869410869047</v>
      </c>
      <c r="F50" s="24">
        <f t="shared" si="2"/>
        <v>39.508047027365869</v>
      </c>
      <c r="G50" s="61"/>
      <c r="H50" s="8"/>
    </row>
    <row r="51" spans="2:13" x14ac:dyDescent="0.25">
      <c r="B51" s="23">
        <v>48</v>
      </c>
      <c r="C51" s="24" t="s">
        <v>16</v>
      </c>
      <c r="D51" s="24">
        <f t="shared" si="0"/>
        <v>0.99186883928256631</v>
      </c>
      <c r="E51" s="19">
        <f t="shared" si="1"/>
        <v>0.16670654393676987</v>
      </c>
      <c r="F51" s="24">
        <f t="shared" si="2"/>
        <v>39.674753571302638</v>
      </c>
      <c r="G51" s="61"/>
      <c r="H51" s="8"/>
    </row>
    <row r="52" spans="2:13" x14ac:dyDescent="0.25">
      <c r="B52" s="23">
        <v>49</v>
      </c>
      <c r="C52" s="24" t="s">
        <v>16</v>
      </c>
      <c r="D52" s="24">
        <f t="shared" si="0"/>
        <v>0.99596761054095528</v>
      </c>
      <c r="E52" s="19">
        <f t="shared" si="1"/>
        <v>0.16395085033555912</v>
      </c>
      <c r="F52" s="24">
        <f t="shared" si="2"/>
        <v>39.838704421638198</v>
      </c>
      <c r="G52" s="61"/>
      <c r="H52" s="8"/>
    </row>
    <row r="53" spans="2:13" x14ac:dyDescent="0.25">
      <c r="B53" s="23">
        <v>50</v>
      </c>
      <c r="C53" s="24" t="s">
        <v>16</v>
      </c>
      <c r="D53" s="24">
        <f t="shared" si="0"/>
        <v>1</v>
      </c>
      <c r="E53" s="19">
        <f t="shared" si="1"/>
        <v>0.16129557836178865</v>
      </c>
      <c r="F53" s="24">
        <f t="shared" si="2"/>
        <v>39.999999999999986</v>
      </c>
      <c r="G53" s="62"/>
      <c r="H53" s="8"/>
    </row>
    <row r="54" spans="2:13" x14ac:dyDescent="0.25">
      <c r="G54" s="25">
        <f>SUM(G4:G53)</f>
        <v>40</v>
      </c>
    </row>
    <row r="57" spans="2:13" x14ac:dyDescent="0.25">
      <c r="B57" s="8"/>
      <c r="C57" s="8"/>
      <c r="D57" s="16" t="s">
        <v>8</v>
      </c>
      <c r="E57" s="16">
        <v>0.5</v>
      </c>
      <c r="F57" s="8"/>
      <c r="G57" s="8" t="s">
        <v>0</v>
      </c>
      <c r="H57" s="8"/>
    </row>
    <row r="58" spans="2:13" ht="60" x14ac:dyDescent="0.25">
      <c r="B58" s="17" t="s">
        <v>9</v>
      </c>
      <c r="C58" s="17" t="s">
        <v>10</v>
      </c>
      <c r="D58" s="17" t="s">
        <v>11</v>
      </c>
      <c r="E58" s="17" t="s">
        <v>12</v>
      </c>
      <c r="F58" s="17" t="s">
        <v>13</v>
      </c>
      <c r="G58" s="17" t="s">
        <v>14</v>
      </c>
      <c r="H58" s="8"/>
      <c r="K58">
        <f>50*0.3</f>
        <v>15</v>
      </c>
    </row>
    <row r="59" spans="2:13" x14ac:dyDescent="0.25">
      <c r="B59" s="18">
        <v>1</v>
      </c>
      <c r="C59" s="18" t="s">
        <v>15</v>
      </c>
      <c r="D59" s="19">
        <f>+(B59/$B$108)^$E$57</f>
        <v>0.1414213562373095</v>
      </c>
      <c r="E59" s="19">
        <f>40*(((B59/$B$108)^$E$57)-((B59-1)/$B$108)^$E$57)</f>
        <v>5.6568542494923797</v>
      </c>
      <c r="F59" s="19">
        <f>+E59</f>
        <v>5.6568542494923797</v>
      </c>
      <c r="G59" s="56">
        <v>18</v>
      </c>
      <c r="H59" s="8"/>
    </row>
    <row r="60" spans="2:13" x14ac:dyDescent="0.25">
      <c r="B60" s="18">
        <v>2</v>
      </c>
      <c r="C60" s="18" t="s">
        <v>15</v>
      </c>
      <c r="D60" s="19">
        <f t="shared" ref="D60:D108" si="3">+(B60/$B$108)^$E$57</f>
        <v>0.2</v>
      </c>
      <c r="E60" s="19">
        <f t="shared" ref="E60:E108" si="4">40*(((B60/$B$108)^$E$57)-((B60-1)/$B$108)^$E$57)</f>
        <v>2.3431457505076203</v>
      </c>
      <c r="F60" s="19">
        <f>+E60+F59</f>
        <v>8</v>
      </c>
      <c r="G60" s="57"/>
      <c r="H60" s="8"/>
    </row>
    <row r="61" spans="2:13" x14ac:dyDescent="0.25">
      <c r="B61" s="18">
        <v>3</v>
      </c>
      <c r="C61" s="18" t="s">
        <v>15</v>
      </c>
      <c r="D61" s="19">
        <f t="shared" si="3"/>
        <v>0.2449489742783178</v>
      </c>
      <c r="E61" s="19">
        <f t="shared" si="4"/>
        <v>1.7979589711327115</v>
      </c>
      <c r="F61" s="19">
        <f t="shared" ref="F61:F108" si="5">+E61+F60</f>
        <v>9.7979589711327115</v>
      </c>
      <c r="G61" s="57"/>
      <c r="H61" s="20">
        <f>+G59/40</f>
        <v>0.45</v>
      </c>
      <c r="K61">
        <f>+H61/10</f>
        <v>4.4999999999999998E-2</v>
      </c>
      <c r="M61">
        <f>+K61/$K$86</f>
        <v>3.75</v>
      </c>
    </row>
    <row r="62" spans="2:13" x14ac:dyDescent="0.25">
      <c r="B62" s="18">
        <v>4</v>
      </c>
      <c r="C62" s="18" t="s">
        <v>15</v>
      </c>
      <c r="D62" s="19">
        <f t="shared" si="3"/>
        <v>0.28284271247461901</v>
      </c>
      <c r="E62" s="19">
        <f t="shared" si="4"/>
        <v>1.5157495278520483</v>
      </c>
      <c r="F62" s="19">
        <f t="shared" si="5"/>
        <v>11.313708498984759</v>
      </c>
      <c r="G62" s="57"/>
      <c r="H62" s="20"/>
    </row>
    <row r="63" spans="2:13" x14ac:dyDescent="0.25">
      <c r="B63" s="18">
        <v>5</v>
      </c>
      <c r="C63" s="18" t="s">
        <v>15</v>
      </c>
      <c r="D63" s="19">
        <f t="shared" si="3"/>
        <v>0.31622776601683794</v>
      </c>
      <c r="E63" s="19">
        <f t="shared" si="4"/>
        <v>1.3354021416887574</v>
      </c>
      <c r="F63" s="19">
        <f t="shared" si="5"/>
        <v>12.649110640673516</v>
      </c>
      <c r="G63" s="57"/>
      <c r="H63" s="20"/>
    </row>
    <row r="64" spans="2:13" x14ac:dyDescent="0.25">
      <c r="B64" s="18">
        <v>6</v>
      </c>
      <c r="C64" s="18" t="s">
        <v>15</v>
      </c>
      <c r="D64" s="19">
        <f t="shared" si="3"/>
        <v>0.34641016151377546</v>
      </c>
      <c r="E64" s="19">
        <f t="shared" si="4"/>
        <v>1.2072958198775008</v>
      </c>
      <c r="F64" s="19">
        <f t="shared" si="5"/>
        <v>13.856406460551018</v>
      </c>
      <c r="G64" s="57"/>
      <c r="H64" s="20"/>
    </row>
    <row r="65" spans="2:13" x14ac:dyDescent="0.25">
      <c r="B65" s="18">
        <v>7</v>
      </c>
      <c r="C65" s="18" t="s">
        <v>15</v>
      </c>
      <c r="D65" s="19">
        <f t="shared" si="3"/>
        <v>0.37416573867739417</v>
      </c>
      <c r="E65" s="19">
        <f t="shared" si="4"/>
        <v>1.1102230865447482</v>
      </c>
      <c r="F65" s="19">
        <f t="shared" si="5"/>
        <v>14.966629547095765</v>
      </c>
      <c r="G65" s="57"/>
      <c r="H65" s="20"/>
    </row>
    <row r="66" spans="2:13" x14ac:dyDescent="0.25">
      <c r="B66" s="18">
        <v>8</v>
      </c>
      <c r="C66" s="18" t="s">
        <v>15</v>
      </c>
      <c r="D66" s="19">
        <f t="shared" si="3"/>
        <v>0.4</v>
      </c>
      <c r="E66" s="19">
        <f t="shared" si="4"/>
        <v>1.0333704529042342</v>
      </c>
      <c r="F66" s="19">
        <f t="shared" si="5"/>
        <v>16</v>
      </c>
      <c r="G66" s="57"/>
    </row>
    <row r="67" spans="2:13" x14ac:dyDescent="0.25">
      <c r="B67" s="18">
        <v>9</v>
      </c>
      <c r="C67" s="18" t="s">
        <v>15</v>
      </c>
      <c r="D67" s="19">
        <f t="shared" si="3"/>
        <v>0.42426406871192851</v>
      </c>
      <c r="E67" s="19">
        <f t="shared" si="4"/>
        <v>0.97056274847713953</v>
      </c>
      <c r="F67" s="19">
        <f t="shared" si="5"/>
        <v>16.970562748477139</v>
      </c>
      <c r="G67" s="57"/>
    </row>
    <row r="68" spans="2:13" x14ac:dyDescent="0.25">
      <c r="B68" s="18">
        <v>10</v>
      </c>
      <c r="C68" s="18" t="s">
        <v>15</v>
      </c>
      <c r="D68" s="19">
        <f t="shared" si="3"/>
        <v>0.44721359549995793</v>
      </c>
      <c r="E68" s="19">
        <f t="shared" si="4"/>
        <v>0.91798107152117669</v>
      </c>
      <c r="F68" s="19">
        <f t="shared" si="5"/>
        <v>17.888543819998315</v>
      </c>
      <c r="G68" s="57"/>
    </row>
    <row r="69" spans="2:13" x14ac:dyDescent="0.25">
      <c r="B69" s="21">
        <v>11</v>
      </c>
      <c r="C69" s="21" t="s">
        <v>15</v>
      </c>
      <c r="D69" s="22">
        <f t="shared" si="3"/>
        <v>0.46904157598234297</v>
      </c>
      <c r="E69" s="19">
        <f t="shared" si="4"/>
        <v>0.87311921929540182</v>
      </c>
      <c r="F69" s="22">
        <f t="shared" si="5"/>
        <v>18.761663039293715</v>
      </c>
      <c r="G69" s="58">
        <f>28-G59</f>
        <v>10</v>
      </c>
    </row>
    <row r="70" spans="2:13" x14ac:dyDescent="0.25">
      <c r="B70" s="21">
        <v>12</v>
      </c>
      <c r="C70" s="21" t="s">
        <v>15</v>
      </c>
      <c r="D70" s="22">
        <f t="shared" si="3"/>
        <v>0.4898979485566356</v>
      </c>
      <c r="E70" s="19">
        <f t="shared" si="4"/>
        <v>0.83425490297170501</v>
      </c>
      <c r="F70" s="22">
        <f t="shared" si="5"/>
        <v>19.595917942265419</v>
      </c>
      <c r="G70" s="58"/>
    </row>
    <row r="71" spans="2:13" x14ac:dyDescent="0.25">
      <c r="B71" s="21">
        <v>13</v>
      </c>
      <c r="C71" s="21" t="s">
        <v>15</v>
      </c>
      <c r="D71" s="22">
        <f t="shared" si="3"/>
        <v>0.50990195135927852</v>
      </c>
      <c r="E71" s="19">
        <f t="shared" si="4"/>
        <v>0.80016011210571669</v>
      </c>
      <c r="F71" s="22">
        <f t="shared" si="5"/>
        <v>20.396078054371138</v>
      </c>
      <c r="G71" s="58"/>
      <c r="H71" s="20">
        <f>+G69/40</f>
        <v>0.25</v>
      </c>
      <c r="K71">
        <f>+H71/15</f>
        <v>1.6666666666666666E-2</v>
      </c>
      <c r="M71">
        <f>+K71/$K$86</f>
        <v>1.3888888888888888</v>
      </c>
    </row>
    <row r="72" spans="2:13" x14ac:dyDescent="0.25">
      <c r="B72" s="21">
        <v>14</v>
      </c>
      <c r="C72" s="21" t="s">
        <v>15</v>
      </c>
      <c r="D72" s="22">
        <f t="shared" si="3"/>
        <v>0.52915026221291817</v>
      </c>
      <c r="E72" s="19">
        <f t="shared" si="4"/>
        <v>0.76993243414558599</v>
      </c>
      <c r="F72" s="22">
        <f t="shared" si="5"/>
        <v>21.166010488516726</v>
      </c>
      <c r="G72" s="58"/>
    </row>
    <row r="73" spans="2:13" x14ac:dyDescent="0.25">
      <c r="B73" s="21">
        <v>15</v>
      </c>
      <c r="C73" s="21" t="s">
        <v>15</v>
      </c>
      <c r="D73" s="22">
        <f t="shared" si="3"/>
        <v>0.54772255750516607</v>
      </c>
      <c r="E73" s="19">
        <f t="shared" si="4"/>
        <v>0.74289181168991636</v>
      </c>
      <c r="F73" s="22">
        <f t="shared" si="5"/>
        <v>21.908902300206641</v>
      </c>
      <c r="G73" s="58"/>
    </row>
    <row r="74" spans="2:13" x14ac:dyDescent="0.25">
      <c r="B74" s="21">
        <v>16</v>
      </c>
      <c r="C74" s="21" t="s">
        <v>15</v>
      </c>
      <c r="D74" s="22">
        <f t="shared" si="3"/>
        <v>0.56568542494923801</v>
      </c>
      <c r="E74" s="19">
        <f t="shared" si="4"/>
        <v>0.71851469776287757</v>
      </c>
      <c r="F74" s="22">
        <f t="shared" si="5"/>
        <v>22.627416997969519</v>
      </c>
      <c r="G74" s="58"/>
      <c r="H74" s="8"/>
    </row>
    <row r="75" spans="2:13" x14ac:dyDescent="0.25">
      <c r="B75" s="21">
        <v>17</v>
      </c>
      <c r="C75" s="21" t="s">
        <v>15</v>
      </c>
      <c r="D75" s="22">
        <f t="shared" si="3"/>
        <v>0.5830951894845301</v>
      </c>
      <c r="E75" s="19">
        <f t="shared" si="4"/>
        <v>0.69639058141168331</v>
      </c>
      <c r="F75" s="22">
        <f t="shared" si="5"/>
        <v>23.323807579381203</v>
      </c>
      <c r="G75" s="58"/>
      <c r="H75" s="8"/>
    </row>
    <row r="76" spans="2:13" x14ac:dyDescent="0.25">
      <c r="B76" s="21">
        <v>18</v>
      </c>
      <c r="C76" s="21" t="s">
        <v>15</v>
      </c>
      <c r="D76" s="22">
        <f t="shared" si="3"/>
        <v>0.6</v>
      </c>
      <c r="E76" s="19">
        <f t="shared" si="4"/>
        <v>0.67619242061879525</v>
      </c>
      <c r="F76" s="22">
        <f t="shared" si="5"/>
        <v>24</v>
      </c>
      <c r="G76" s="58"/>
      <c r="H76" s="8"/>
    </row>
    <row r="77" spans="2:13" x14ac:dyDescent="0.25">
      <c r="B77" s="21">
        <v>19</v>
      </c>
      <c r="C77" s="21" t="s">
        <v>15</v>
      </c>
      <c r="D77" s="22">
        <f t="shared" si="3"/>
        <v>0.61644140029689765</v>
      </c>
      <c r="E77" s="19">
        <f t="shared" si="4"/>
        <v>0.65765601187590672</v>
      </c>
      <c r="F77" s="22">
        <f t="shared" si="5"/>
        <v>24.657656011875908</v>
      </c>
      <c r="G77" s="58"/>
      <c r="H77" s="8"/>
    </row>
    <row r="78" spans="2:13" x14ac:dyDescent="0.25">
      <c r="B78" s="21">
        <v>20</v>
      </c>
      <c r="C78" s="21" t="s">
        <v>15</v>
      </c>
      <c r="D78" s="22">
        <f t="shared" si="3"/>
        <v>0.63245553203367588</v>
      </c>
      <c r="E78" s="19">
        <f t="shared" si="4"/>
        <v>0.64056526947112946</v>
      </c>
      <c r="F78" s="22">
        <f t="shared" si="5"/>
        <v>25.298221281347036</v>
      </c>
      <c r="G78" s="58"/>
      <c r="H78" s="8"/>
    </row>
    <row r="79" spans="2:13" x14ac:dyDescent="0.25">
      <c r="B79" s="21">
        <v>21</v>
      </c>
      <c r="C79" s="22" t="s">
        <v>16</v>
      </c>
      <c r="D79" s="22">
        <f t="shared" si="3"/>
        <v>0.64807406984078597</v>
      </c>
      <c r="E79" s="19">
        <f t="shared" si="4"/>
        <v>0.62474151228440356</v>
      </c>
      <c r="F79" s="22">
        <f t="shared" si="5"/>
        <v>25.922962793631442</v>
      </c>
      <c r="G79" s="58"/>
      <c r="H79" s="8"/>
    </row>
    <row r="80" spans="2:13" x14ac:dyDescent="0.25">
      <c r="B80" s="21">
        <v>22</v>
      </c>
      <c r="C80" s="22" t="s">
        <v>16</v>
      </c>
      <c r="D80" s="22">
        <f t="shared" si="3"/>
        <v>0.66332495807107994</v>
      </c>
      <c r="E80" s="19">
        <f t="shared" si="4"/>
        <v>0.61003552921175874</v>
      </c>
      <c r="F80" s="22">
        <f t="shared" si="5"/>
        <v>26.532998322843198</v>
      </c>
      <c r="G80" s="58"/>
      <c r="H80" s="8"/>
    </row>
    <row r="81" spans="2:13" x14ac:dyDescent="0.25">
      <c r="B81" s="21">
        <v>23</v>
      </c>
      <c r="C81" s="22" t="s">
        <v>16</v>
      </c>
      <c r="D81" s="22">
        <f t="shared" si="3"/>
        <v>0.67823299831252681</v>
      </c>
      <c r="E81" s="19">
        <f t="shared" si="4"/>
        <v>0.59632160965787495</v>
      </c>
      <c r="F81" s="22">
        <f t="shared" si="5"/>
        <v>27.129319932501073</v>
      </c>
      <c r="G81" s="58"/>
      <c r="H81" s="8"/>
    </row>
    <row r="82" spans="2:13" x14ac:dyDescent="0.25">
      <c r="B82" s="21">
        <v>24</v>
      </c>
      <c r="C82" s="22" t="s">
        <v>16</v>
      </c>
      <c r="D82" s="22">
        <f t="shared" si="3"/>
        <v>0.69282032302755092</v>
      </c>
      <c r="E82" s="19">
        <f t="shared" si="4"/>
        <v>0.58349298860096432</v>
      </c>
      <c r="F82" s="22">
        <f t="shared" si="5"/>
        <v>27.712812921102035</v>
      </c>
      <c r="G82" s="58"/>
      <c r="H82" s="8"/>
    </row>
    <row r="83" spans="2:13" x14ac:dyDescent="0.25">
      <c r="B83" s="21">
        <v>25</v>
      </c>
      <c r="C83" s="22" t="s">
        <v>16</v>
      </c>
      <c r="D83" s="22">
        <f t="shared" si="3"/>
        <v>0.70710678118654757</v>
      </c>
      <c r="E83" s="19">
        <f t="shared" si="4"/>
        <v>0.57145832635986604</v>
      </c>
      <c r="F83" s="22">
        <f t="shared" si="5"/>
        <v>28.284271247461902</v>
      </c>
      <c r="G83" s="58"/>
      <c r="H83" s="8"/>
    </row>
    <row r="84" spans="2:13" x14ac:dyDescent="0.25">
      <c r="B84" s="31">
        <v>26</v>
      </c>
      <c r="C84" s="32" t="s">
        <v>16</v>
      </c>
      <c r="D84" s="32">
        <f t="shared" si="3"/>
        <v>0.72111025509279791</v>
      </c>
      <c r="E84" s="19">
        <f t="shared" si="4"/>
        <v>0.56013895625001364</v>
      </c>
      <c r="F84" s="32">
        <f t="shared" si="5"/>
        <v>28.844410203711917</v>
      </c>
      <c r="G84" s="59">
        <f>40-G59-G69</f>
        <v>12</v>
      </c>
      <c r="H84" s="8"/>
    </row>
    <row r="85" spans="2:13" x14ac:dyDescent="0.25">
      <c r="B85" s="31">
        <v>27</v>
      </c>
      <c r="C85" s="32" t="s">
        <v>16</v>
      </c>
      <c r="D85" s="32">
        <f t="shared" si="3"/>
        <v>0.73484692283495345</v>
      </c>
      <c r="E85" s="19">
        <f t="shared" si="4"/>
        <v>0.54946670968622158</v>
      </c>
      <c r="F85" s="32">
        <f t="shared" si="5"/>
        <v>29.393876913398138</v>
      </c>
      <c r="G85" s="59"/>
      <c r="H85" s="8"/>
    </row>
    <row r="86" spans="2:13" x14ac:dyDescent="0.25">
      <c r="B86" s="31">
        <v>28</v>
      </c>
      <c r="C86" s="32" t="s">
        <v>16</v>
      </c>
      <c r="D86" s="32">
        <f t="shared" si="3"/>
        <v>0.74833147735478833</v>
      </c>
      <c r="E86" s="19">
        <f t="shared" si="4"/>
        <v>0.53938218079339517</v>
      </c>
      <c r="F86" s="32">
        <f t="shared" si="5"/>
        <v>29.933259094191534</v>
      </c>
      <c r="G86" s="59"/>
      <c r="H86" s="20">
        <f>+G84/40</f>
        <v>0.3</v>
      </c>
      <c r="K86">
        <f>+H86/25</f>
        <v>1.2E-2</v>
      </c>
      <c r="M86">
        <f>+K86/$K$86</f>
        <v>1</v>
      </c>
    </row>
    <row r="87" spans="2:13" x14ac:dyDescent="0.25">
      <c r="B87" s="31">
        <v>29</v>
      </c>
      <c r="C87" s="32" t="s">
        <v>16</v>
      </c>
      <c r="D87" s="32">
        <f t="shared" si="3"/>
        <v>0.76157731058639078</v>
      </c>
      <c r="E87" s="19">
        <f t="shared" si="4"/>
        <v>0.52983332926409776</v>
      </c>
      <c r="F87" s="32">
        <f t="shared" si="5"/>
        <v>30.463092423455631</v>
      </c>
      <c r="G87" s="59"/>
      <c r="H87" s="8"/>
    </row>
    <row r="88" spans="2:13" x14ac:dyDescent="0.25">
      <c r="B88" s="31">
        <v>30</v>
      </c>
      <c r="C88" s="32" t="s">
        <v>16</v>
      </c>
      <c r="D88" s="32">
        <f t="shared" si="3"/>
        <v>0.7745966692414834</v>
      </c>
      <c r="E88" s="19">
        <f t="shared" si="4"/>
        <v>0.52077434620370511</v>
      </c>
      <c r="F88" s="32">
        <f t="shared" si="5"/>
        <v>30.983866769659336</v>
      </c>
      <c r="G88" s="59"/>
      <c r="H88" s="8"/>
    </row>
    <row r="89" spans="2:13" x14ac:dyDescent="0.25">
      <c r="B89" s="31">
        <v>31</v>
      </c>
      <c r="C89" s="32" t="s">
        <v>16</v>
      </c>
      <c r="D89" s="32">
        <f t="shared" si="3"/>
        <v>0.78740078740118113</v>
      </c>
      <c r="E89" s="19">
        <f t="shared" si="4"/>
        <v>0.51216472638790922</v>
      </c>
      <c r="F89" s="32">
        <f t="shared" si="5"/>
        <v>31.496031496047245</v>
      </c>
      <c r="G89" s="59"/>
      <c r="H89" s="8"/>
    </row>
    <row r="90" spans="2:13" x14ac:dyDescent="0.25">
      <c r="B90" s="31">
        <v>32</v>
      </c>
      <c r="C90" s="32" t="s">
        <v>16</v>
      </c>
      <c r="D90" s="32">
        <f t="shared" si="3"/>
        <v>0.8</v>
      </c>
      <c r="E90" s="19">
        <f t="shared" si="4"/>
        <v>0.50396850395275639</v>
      </c>
      <c r="F90" s="32">
        <f t="shared" si="5"/>
        <v>32</v>
      </c>
      <c r="G90" s="59"/>
      <c r="H90" s="8"/>
    </row>
    <row r="91" spans="2:13" x14ac:dyDescent="0.25">
      <c r="B91" s="31">
        <v>33</v>
      </c>
      <c r="C91" s="32" t="s">
        <v>16</v>
      </c>
      <c r="D91" s="32">
        <f t="shared" si="3"/>
        <v>0.81240384046359604</v>
      </c>
      <c r="E91" s="19">
        <f t="shared" si="4"/>
        <v>0.49615361854383977</v>
      </c>
      <c r="F91" s="32">
        <f t="shared" si="5"/>
        <v>32.496153618543843</v>
      </c>
      <c r="G91" s="59"/>
      <c r="H91" s="8"/>
    </row>
    <row r="92" spans="2:13" x14ac:dyDescent="0.25">
      <c r="B92" s="31">
        <v>34</v>
      </c>
      <c r="C92" s="32" t="s">
        <v>16</v>
      </c>
      <c r="D92" s="32">
        <f t="shared" si="3"/>
        <v>0.82462112512353214</v>
      </c>
      <c r="E92" s="19">
        <f t="shared" si="4"/>
        <v>0.48869138639744403</v>
      </c>
      <c r="F92" s="32">
        <f t="shared" si="5"/>
        <v>32.984845004941285</v>
      </c>
      <c r="G92" s="59"/>
      <c r="H92" s="20"/>
    </row>
    <row r="93" spans="2:13" x14ac:dyDescent="0.25">
      <c r="B93" s="31">
        <v>35</v>
      </c>
      <c r="C93" s="32" t="s">
        <v>16</v>
      </c>
      <c r="D93" s="32">
        <f t="shared" si="3"/>
        <v>0.83666002653407556</v>
      </c>
      <c r="E93" s="19">
        <f t="shared" si="4"/>
        <v>0.48155605642173693</v>
      </c>
      <c r="F93" s="32">
        <f t="shared" si="5"/>
        <v>33.466401061363023</v>
      </c>
      <c r="G93" s="59"/>
      <c r="H93" s="20"/>
    </row>
    <row r="94" spans="2:13" x14ac:dyDescent="0.25">
      <c r="B94" s="31">
        <v>36</v>
      </c>
      <c r="C94" s="32" t="s">
        <v>16</v>
      </c>
      <c r="D94" s="32">
        <f t="shared" si="3"/>
        <v>0.84852813742385702</v>
      </c>
      <c r="E94" s="19">
        <f t="shared" si="4"/>
        <v>0.47472443559125832</v>
      </c>
      <c r="F94" s="32">
        <f t="shared" si="5"/>
        <v>33.941125496954278</v>
      </c>
      <c r="G94" s="59"/>
      <c r="H94" s="20"/>
    </row>
    <row r="95" spans="2:13" x14ac:dyDescent="0.25">
      <c r="B95" s="31">
        <v>37</v>
      </c>
      <c r="C95" s="32" t="s">
        <v>16</v>
      </c>
      <c r="D95" s="32">
        <f t="shared" si="3"/>
        <v>0.86023252670426265</v>
      </c>
      <c r="E95" s="19">
        <f t="shared" si="4"/>
        <v>0.46817557121622499</v>
      </c>
      <c r="F95" s="32">
        <f t="shared" si="5"/>
        <v>34.409301068170507</v>
      </c>
      <c r="G95" s="59"/>
      <c r="H95" s="20"/>
    </row>
    <row r="96" spans="2:13" x14ac:dyDescent="0.25">
      <c r="B96" s="31">
        <v>38</v>
      </c>
      <c r="C96" s="32" t="s">
        <v>16</v>
      </c>
      <c r="D96" s="32">
        <f t="shared" si="3"/>
        <v>0.87177978870813466</v>
      </c>
      <c r="E96" s="19">
        <f t="shared" si="4"/>
        <v>0.46189048015488066</v>
      </c>
      <c r="F96" s="32">
        <f t="shared" si="5"/>
        <v>34.871191548325385</v>
      </c>
      <c r="G96" s="59"/>
      <c r="H96" s="20"/>
    </row>
    <row r="97" spans="2:8" x14ac:dyDescent="0.25">
      <c r="B97" s="31">
        <v>39</v>
      </c>
      <c r="C97" s="32" t="s">
        <v>16</v>
      </c>
      <c r="D97" s="32">
        <f t="shared" si="3"/>
        <v>0.88317608663278468</v>
      </c>
      <c r="E97" s="19">
        <f t="shared" si="4"/>
        <v>0.45585191698600092</v>
      </c>
      <c r="F97" s="32">
        <f t="shared" si="5"/>
        <v>35.327043465311384</v>
      </c>
      <c r="G97" s="59"/>
      <c r="H97" s="20"/>
    </row>
    <row r="98" spans="2:8" x14ac:dyDescent="0.25">
      <c r="B98" s="31">
        <v>40</v>
      </c>
      <c r="C98" s="32" t="s">
        <v>16</v>
      </c>
      <c r="D98" s="32">
        <f t="shared" si="3"/>
        <v>0.89442719099991586</v>
      </c>
      <c r="E98" s="19">
        <f t="shared" si="4"/>
        <v>0.45004417468524682</v>
      </c>
      <c r="F98" s="32">
        <f t="shared" si="5"/>
        <v>35.77708763999663</v>
      </c>
      <c r="G98" s="59"/>
      <c r="H98" s="20"/>
    </row>
    <row r="99" spans="2:8" x14ac:dyDescent="0.25">
      <c r="B99" s="31">
        <v>41</v>
      </c>
      <c r="C99" s="32" t="s">
        <v>16</v>
      </c>
      <c r="D99" s="32">
        <f t="shared" si="3"/>
        <v>0.90553851381374162</v>
      </c>
      <c r="E99" s="19">
        <f t="shared" si="4"/>
        <v>0.44445291255303054</v>
      </c>
      <c r="F99" s="32">
        <f t="shared" si="5"/>
        <v>36.221540552549662</v>
      </c>
      <c r="G99" s="59"/>
    </row>
    <row r="100" spans="2:8" x14ac:dyDescent="0.25">
      <c r="B100" s="31">
        <v>42</v>
      </c>
      <c r="C100" s="32" t="s">
        <v>16</v>
      </c>
      <c r="D100" s="32">
        <f t="shared" si="3"/>
        <v>0.91651513899116799</v>
      </c>
      <c r="E100" s="19">
        <f t="shared" si="4"/>
        <v>0.43906500709705476</v>
      </c>
      <c r="F100" s="32">
        <f t="shared" si="5"/>
        <v>36.660605559646719</v>
      </c>
      <c r="G100" s="59"/>
      <c r="H100" s="8"/>
    </row>
    <row r="101" spans="2:8" x14ac:dyDescent="0.25">
      <c r="B101" s="31">
        <v>43</v>
      </c>
      <c r="C101" s="32" t="s">
        <v>16</v>
      </c>
      <c r="D101" s="32">
        <f t="shared" si="3"/>
        <v>0.92736184954957035</v>
      </c>
      <c r="E101" s="19">
        <f t="shared" si="4"/>
        <v>0.43386842233609446</v>
      </c>
      <c r="F101" s="32">
        <f t="shared" si="5"/>
        <v>37.094473981982816</v>
      </c>
      <c r="G101" s="59"/>
      <c r="H101" s="8"/>
    </row>
    <row r="102" spans="2:8" x14ac:dyDescent="0.25">
      <c r="B102" s="31">
        <v>44</v>
      </c>
      <c r="C102" s="32" t="s">
        <v>16</v>
      </c>
      <c r="D102" s="32">
        <f t="shared" si="3"/>
        <v>0.93808315196468595</v>
      </c>
      <c r="E102" s="19">
        <f t="shared" si="4"/>
        <v>0.42885209660462387</v>
      </c>
      <c r="F102" s="32">
        <f t="shared" si="5"/>
        <v>37.523326078587438</v>
      </c>
      <c r="G102" s="59"/>
      <c r="H102" s="8"/>
    </row>
    <row r="103" spans="2:8" x14ac:dyDescent="0.25">
      <c r="B103" s="31">
        <v>45</v>
      </c>
      <c r="C103" s="32" t="s">
        <v>16</v>
      </c>
      <c r="D103" s="32">
        <f t="shared" si="3"/>
        <v>0.94868329805051377</v>
      </c>
      <c r="E103" s="19">
        <f t="shared" si="4"/>
        <v>0.42400584343311287</v>
      </c>
      <c r="F103" s="32">
        <f t="shared" si="5"/>
        <v>37.947331922020552</v>
      </c>
      <c r="G103" s="59"/>
      <c r="H103" s="8"/>
    </row>
    <row r="104" spans="2:8" x14ac:dyDescent="0.25">
      <c r="B104" s="31">
        <v>46</v>
      </c>
      <c r="C104" s="32" t="s">
        <v>16</v>
      </c>
      <c r="D104" s="32">
        <f t="shared" si="3"/>
        <v>0.95916630466254393</v>
      </c>
      <c r="E104" s="19">
        <f t="shared" si="4"/>
        <v>0.41932026448120663</v>
      </c>
      <c r="F104" s="32">
        <f t="shared" si="5"/>
        <v>38.36665218650176</v>
      </c>
      <c r="G104" s="59"/>
      <c r="H104" s="8"/>
    </row>
    <row r="105" spans="2:8" x14ac:dyDescent="0.25">
      <c r="B105" s="31">
        <v>47</v>
      </c>
      <c r="C105" s="32" t="s">
        <v>16</v>
      </c>
      <c r="D105" s="32">
        <f t="shared" si="3"/>
        <v>0.96953597148326576</v>
      </c>
      <c r="E105" s="19">
        <f t="shared" si="4"/>
        <v>0.41478667282887294</v>
      </c>
      <c r="F105" s="32">
        <f t="shared" si="5"/>
        <v>38.781438859330635</v>
      </c>
      <c r="G105" s="59"/>
      <c r="H105" s="8"/>
    </row>
    <row r="106" spans="2:8" x14ac:dyDescent="0.25">
      <c r="B106" s="31">
        <v>48</v>
      </c>
      <c r="C106" s="32" t="s">
        <v>16</v>
      </c>
      <c r="D106" s="32">
        <f t="shared" si="3"/>
        <v>0.9797958971132712</v>
      </c>
      <c r="E106" s="19">
        <f t="shared" si="4"/>
        <v>0.41039702520021759</v>
      </c>
      <c r="F106" s="32">
        <f t="shared" si="5"/>
        <v>39.191835884530853</v>
      </c>
      <c r="G106" s="59"/>
      <c r="H106" s="8"/>
    </row>
    <row r="107" spans="2:8" x14ac:dyDescent="0.25">
      <c r="B107" s="31">
        <v>49</v>
      </c>
      <c r="C107" s="32" t="s">
        <v>16</v>
      </c>
      <c r="D107" s="32">
        <f t="shared" si="3"/>
        <v>0.98994949366116658</v>
      </c>
      <c r="E107" s="19">
        <f t="shared" si="4"/>
        <v>0.40614386191581531</v>
      </c>
      <c r="F107" s="32">
        <f t="shared" si="5"/>
        <v>39.597979746446669</v>
      </c>
      <c r="G107" s="59"/>
      <c r="H107" s="8"/>
    </row>
    <row r="108" spans="2:8" x14ac:dyDescent="0.25">
      <c r="B108" s="31">
        <v>50</v>
      </c>
      <c r="C108" s="32" t="s">
        <v>16</v>
      </c>
      <c r="D108" s="32">
        <f t="shared" si="3"/>
        <v>1</v>
      </c>
      <c r="E108" s="19">
        <f t="shared" si="4"/>
        <v>0.40202025355333681</v>
      </c>
      <c r="F108" s="32">
        <f t="shared" si="5"/>
        <v>40.000000000000007</v>
      </c>
      <c r="G108" s="60"/>
      <c r="H108" s="8"/>
    </row>
    <row r="109" spans="2:8" x14ac:dyDescent="0.25">
      <c r="G109" s="25">
        <f>SUM(G59:G108)</f>
        <v>40</v>
      </c>
    </row>
    <row r="112" spans="2:8" x14ac:dyDescent="0.25">
      <c r="B112" s="8"/>
      <c r="C112" s="8"/>
      <c r="D112" s="16" t="s">
        <v>8</v>
      </c>
      <c r="E112" s="16">
        <v>0.8</v>
      </c>
      <c r="F112" s="8"/>
      <c r="G112" s="8" t="s">
        <v>0</v>
      </c>
      <c r="H112" s="8"/>
    </row>
    <row r="113" spans="2:13" ht="60" x14ac:dyDescent="0.25">
      <c r="B113" s="17" t="s">
        <v>9</v>
      </c>
      <c r="C113" s="17" t="s">
        <v>10</v>
      </c>
      <c r="D113" s="17" t="s">
        <v>11</v>
      </c>
      <c r="E113" s="17" t="s">
        <v>12</v>
      </c>
      <c r="F113" s="17" t="s">
        <v>13</v>
      </c>
      <c r="G113" s="17" t="s">
        <v>14</v>
      </c>
      <c r="H113" s="8"/>
      <c r="K113">
        <f>50*0.3</f>
        <v>15</v>
      </c>
    </row>
    <row r="114" spans="2:13" x14ac:dyDescent="0.25">
      <c r="B114" s="18">
        <v>1</v>
      </c>
      <c r="C114" s="18" t="s">
        <v>15</v>
      </c>
      <c r="D114" s="19">
        <f>+(B114/$B$163)^$E$112</f>
        <v>4.3734482957731115E-2</v>
      </c>
      <c r="E114" s="19">
        <f>40*(((B114/$B$163)^$E$112)-((B114-1)/$B$163)^$E$112)</f>
        <v>1.7493793183092445</v>
      </c>
      <c r="F114" s="19">
        <f>+E114</f>
        <v>1.7493793183092445</v>
      </c>
      <c r="G114" s="56">
        <v>11</v>
      </c>
      <c r="H114" s="8"/>
    </row>
    <row r="115" spans="2:13" x14ac:dyDescent="0.25">
      <c r="B115" s="18">
        <v>2</v>
      </c>
      <c r="C115" s="18" t="s">
        <v>15</v>
      </c>
      <c r="D115" s="19">
        <f t="shared" ref="D115:D163" si="6">+(B115/$B$163)^$E$112</f>
        <v>7.6146157548635129E-2</v>
      </c>
      <c r="E115" s="19">
        <f t="shared" ref="E115:E163" si="7">40*(((B115/$B$163)^$E$112)-((B115-1)/$B$163)^$E$112)</f>
        <v>1.2964669836361606</v>
      </c>
      <c r="F115" s="19">
        <f>+E115+F114</f>
        <v>3.0458463019454052</v>
      </c>
      <c r="G115" s="57"/>
      <c r="H115" s="8"/>
    </row>
    <row r="116" spans="2:13" x14ac:dyDescent="0.25">
      <c r="B116" s="18">
        <v>3</v>
      </c>
      <c r="C116" s="18" t="s">
        <v>15</v>
      </c>
      <c r="D116" s="19">
        <f t="shared" si="6"/>
        <v>0.10532246145679582</v>
      </c>
      <c r="E116" s="19">
        <f t="shared" si="7"/>
        <v>1.1670521563264273</v>
      </c>
      <c r="F116" s="19">
        <f t="shared" ref="F116:F163" si="8">+E116+F115</f>
        <v>4.2128984582718321</v>
      </c>
      <c r="G116" s="57"/>
      <c r="H116" s="20">
        <f>+G114/40</f>
        <v>0.27500000000000002</v>
      </c>
      <c r="K116">
        <f>+H116/10</f>
        <v>2.7500000000000004E-2</v>
      </c>
      <c r="M116">
        <f>+K116/K$141</f>
        <v>1.6176470588235294</v>
      </c>
    </row>
    <row r="117" spans="2:13" x14ac:dyDescent="0.25">
      <c r="B117" s="18">
        <v>4</v>
      </c>
      <c r="C117" s="18" t="s">
        <v>15</v>
      </c>
      <c r="D117" s="19">
        <f t="shared" si="6"/>
        <v>0.13257816069359946</v>
      </c>
      <c r="E117" s="19">
        <f t="shared" si="7"/>
        <v>1.0902279694721457</v>
      </c>
      <c r="F117" s="19">
        <f t="shared" si="8"/>
        <v>5.3031264277439778</v>
      </c>
      <c r="G117" s="57"/>
      <c r="H117" s="20"/>
    </row>
    <row r="118" spans="2:13" x14ac:dyDescent="0.25">
      <c r="B118" s="18">
        <v>5</v>
      </c>
      <c r="C118" s="18" t="s">
        <v>15</v>
      </c>
      <c r="D118" s="19">
        <f t="shared" si="6"/>
        <v>0.15848931924611137</v>
      </c>
      <c r="E118" s="19">
        <f t="shared" si="7"/>
        <v>1.0364463421004766</v>
      </c>
      <c r="F118" s="19">
        <f t="shared" si="8"/>
        <v>6.3395727698444544</v>
      </c>
      <c r="G118" s="57"/>
      <c r="H118" s="20"/>
    </row>
    <row r="119" spans="2:13" x14ac:dyDescent="0.25">
      <c r="B119" s="18">
        <v>6</v>
      </c>
      <c r="C119" s="18" t="s">
        <v>15</v>
      </c>
      <c r="D119" s="19">
        <f t="shared" si="6"/>
        <v>0.18337705629789586</v>
      </c>
      <c r="E119" s="19">
        <f t="shared" si="7"/>
        <v>0.99550948207137946</v>
      </c>
      <c r="F119" s="19">
        <f t="shared" si="8"/>
        <v>7.3350822519158339</v>
      </c>
      <c r="G119" s="57"/>
      <c r="H119" s="20"/>
    </row>
    <row r="120" spans="2:13" x14ac:dyDescent="0.25">
      <c r="B120" s="18">
        <v>7</v>
      </c>
      <c r="C120" s="18" t="s">
        <v>15</v>
      </c>
      <c r="D120" s="19">
        <f t="shared" si="6"/>
        <v>0.20744474060860166</v>
      </c>
      <c r="E120" s="19">
        <f t="shared" si="7"/>
        <v>0.96270737242823201</v>
      </c>
      <c r="F120" s="19">
        <f t="shared" si="8"/>
        <v>8.2977896243440661</v>
      </c>
      <c r="G120" s="57"/>
      <c r="H120" s="20"/>
    </row>
    <row r="121" spans="2:13" x14ac:dyDescent="0.25">
      <c r="B121" s="18">
        <v>8</v>
      </c>
      <c r="C121" s="18" t="s">
        <v>15</v>
      </c>
      <c r="D121" s="19">
        <f t="shared" si="6"/>
        <v>0.23083198494515411</v>
      </c>
      <c r="E121" s="19">
        <f t="shared" si="7"/>
        <v>0.93548977346209816</v>
      </c>
      <c r="F121" s="19">
        <f t="shared" si="8"/>
        <v>9.2332793978061645</v>
      </c>
      <c r="G121" s="57"/>
    </row>
    <row r="122" spans="2:13" x14ac:dyDescent="0.25">
      <c r="B122" s="18">
        <v>9</v>
      </c>
      <c r="C122" s="18" t="s">
        <v>15</v>
      </c>
      <c r="D122" s="19">
        <f t="shared" si="6"/>
        <v>0.25364015159477993</v>
      </c>
      <c r="E122" s="19">
        <f t="shared" si="7"/>
        <v>0.91232666598503265</v>
      </c>
      <c r="F122" s="19">
        <f t="shared" si="8"/>
        <v>10.145606063791197</v>
      </c>
      <c r="G122" s="57"/>
    </row>
    <row r="123" spans="2:13" x14ac:dyDescent="0.25">
      <c r="B123" s="18">
        <v>10</v>
      </c>
      <c r="C123" s="18" t="s">
        <v>15</v>
      </c>
      <c r="D123" s="19">
        <f t="shared" si="6"/>
        <v>0.27594593229224296</v>
      </c>
      <c r="E123" s="19">
        <f t="shared" si="7"/>
        <v>0.89223122789852116</v>
      </c>
      <c r="F123" s="19">
        <f t="shared" si="8"/>
        <v>11.037837291689719</v>
      </c>
      <c r="G123" s="57"/>
    </row>
    <row r="124" spans="2:13" x14ac:dyDescent="0.25">
      <c r="B124" s="21">
        <v>11</v>
      </c>
      <c r="C124" s="21" t="s">
        <v>15</v>
      </c>
      <c r="D124" s="22">
        <f t="shared" si="6"/>
        <v>0.2978092237915817</v>
      </c>
      <c r="E124" s="19">
        <f t="shared" si="7"/>
        <v>0.87453165997354976</v>
      </c>
      <c r="F124" s="22">
        <f t="shared" si="8"/>
        <v>11.912368951663268</v>
      </c>
      <c r="G124" s="58">
        <f>23-G114</f>
        <v>12</v>
      </c>
    </row>
    <row r="125" spans="2:13" x14ac:dyDescent="0.25">
      <c r="B125" s="21">
        <v>12</v>
      </c>
      <c r="C125" s="21" t="s">
        <v>15</v>
      </c>
      <c r="D125" s="22">
        <f t="shared" si="6"/>
        <v>0.31927799931143658</v>
      </c>
      <c r="E125" s="19">
        <f t="shared" si="7"/>
        <v>0.85875102079419507</v>
      </c>
      <c r="F125" s="22">
        <f t="shared" si="8"/>
        <v>12.771119972457463</v>
      </c>
      <c r="G125" s="58"/>
    </row>
    <row r="126" spans="2:13" x14ac:dyDescent="0.25">
      <c r="B126" s="21">
        <v>13</v>
      </c>
      <c r="C126" s="21" t="s">
        <v>15</v>
      </c>
      <c r="D126" s="22">
        <f t="shared" si="6"/>
        <v>0.34039147782151968</v>
      </c>
      <c r="E126" s="19">
        <f t="shared" si="7"/>
        <v>0.84453914040332423</v>
      </c>
      <c r="F126" s="22">
        <f t="shared" si="8"/>
        <v>13.615659112860786</v>
      </c>
      <c r="G126" s="58"/>
      <c r="H126" s="20">
        <f>+G124/40</f>
        <v>0.3</v>
      </c>
      <c r="K126">
        <f>+H126/15</f>
        <v>0.02</v>
      </c>
      <c r="M126">
        <f>+K126/K$141</f>
        <v>1.1764705882352942</v>
      </c>
    </row>
    <row r="127" spans="2:13" x14ac:dyDescent="0.25">
      <c r="B127" s="21">
        <v>14</v>
      </c>
      <c r="C127" s="21" t="s">
        <v>15</v>
      </c>
      <c r="D127" s="22">
        <f t="shared" si="6"/>
        <v>0.36118227157927313</v>
      </c>
      <c r="E127" s="19">
        <f t="shared" si="7"/>
        <v>0.83163175031013781</v>
      </c>
      <c r="F127" s="22">
        <f t="shared" si="8"/>
        <v>14.447290863170924</v>
      </c>
      <c r="G127" s="58"/>
    </row>
    <row r="128" spans="2:13" x14ac:dyDescent="0.25">
      <c r="B128" s="21">
        <v>15</v>
      </c>
      <c r="C128" s="21" t="s">
        <v>15</v>
      </c>
      <c r="D128" s="22">
        <f t="shared" si="6"/>
        <v>0.38167789096181753</v>
      </c>
      <c r="E128" s="19">
        <f t="shared" si="7"/>
        <v>0.81982477530177622</v>
      </c>
      <c r="F128" s="22">
        <f t="shared" si="8"/>
        <v>15.267115638472699</v>
      </c>
      <c r="G128" s="58"/>
    </row>
    <row r="129" spans="2:13" x14ac:dyDescent="0.25">
      <c r="B129" s="21">
        <v>16</v>
      </c>
      <c r="C129" s="21" t="s">
        <v>15</v>
      </c>
      <c r="D129" s="22">
        <f t="shared" si="6"/>
        <v>0.40190182904153282</v>
      </c>
      <c r="E129" s="19">
        <f t="shared" si="7"/>
        <v>0.80895752318861147</v>
      </c>
      <c r="F129" s="22">
        <f t="shared" si="8"/>
        <v>16.076073161661309</v>
      </c>
      <c r="G129" s="58"/>
      <c r="H129" s="8"/>
    </row>
    <row r="130" spans="2:13" x14ac:dyDescent="0.25">
      <c r="B130" s="21">
        <v>17</v>
      </c>
      <c r="C130" s="21" t="s">
        <v>15</v>
      </c>
      <c r="D130" s="22">
        <f t="shared" si="6"/>
        <v>0.42187436223424096</v>
      </c>
      <c r="E130" s="19">
        <f t="shared" si="7"/>
        <v>0.79890132770832567</v>
      </c>
      <c r="F130" s="22">
        <f t="shared" si="8"/>
        <v>16.874974489369635</v>
      </c>
      <c r="G130" s="58"/>
      <c r="H130" s="8"/>
    </row>
    <row r="131" spans="2:13" x14ac:dyDescent="0.25">
      <c r="B131" s="21">
        <v>18</v>
      </c>
      <c r="C131" s="21" t="s">
        <v>15</v>
      </c>
      <c r="D131" s="22">
        <f t="shared" si="6"/>
        <v>0.44161315369069992</v>
      </c>
      <c r="E131" s="19">
        <f t="shared" si="7"/>
        <v>0.78955165825835838</v>
      </c>
      <c r="F131" s="22">
        <f t="shared" si="8"/>
        <v>17.664526147627992</v>
      </c>
      <c r="G131" s="58"/>
      <c r="H131" s="8"/>
    </row>
    <row r="132" spans="2:13" x14ac:dyDescent="0.25">
      <c r="B132" s="21">
        <v>19</v>
      </c>
      <c r="C132" s="21" t="s">
        <v>15</v>
      </c>
      <c r="D132" s="22">
        <f t="shared" si="6"/>
        <v>0.46113371629291966</v>
      </c>
      <c r="E132" s="19">
        <f t="shared" si="7"/>
        <v>0.7808225040887895</v>
      </c>
      <c r="F132" s="22">
        <f t="shared" si="8"/>
        <v>18.445348651716781</v>
      </c>
      <c r="G132" s="58"/>
      <c r="H132" s="8"/>
    </row>
    <row r="133" spans="2:13" x14ac:dyDescent="0.25">
      <c r="B133" s="21">
        <v>20</v>
      </c>
      <c r="C133" s="21" t="s">
        <v>15</v>
      </c>
      <c r="D133" s="22">
        <f t="shared" si="6"/>
        <v>0.48044977359257252</v>
      </c>
      <c r="E133" s="19">
        <f t="shared" si="7"/>
        <v>0.77264229198611423</v>
      </c>
      <c r="F133" s="22">
        <f t="shared" si="8"/>
        <v>19.217990943702894</v>
      </c>
      <c r="G133" s="58"/>
      <c r="H133" s="8"/>
    </row>
    <row r="134" spans="2:13" x14ac:dyDescent="0.25">
      <c r="B134" s="21">
        <v>21</v>
      </c>
      <c r="C134" s="22" t="s">
        <v>16</v>
      </c>
      <c r="D134" s="22">
        <f t="shared" si="6"/>
        <v>0.49957354516528452</v>
      </c>
      <c r="E134" s="19">
        <f t="shared" si="7"/>
        <v>0.76495086290848002</v>
      </c>
      <c r="F134" s="22">
        <f t="shared" si="8"/>
        <v>19.982941806611375</v>
      </c>
      <c r="G134" s="58"/>
      <c r="H134" s="8"/>
    </row>
    <row r="135" spans="2:13" x14ac:dyDescent="0.25">
      <c r="B135" s="21">
        <v>22</v>
      </c>
      <c r="C135" s="22" t="s">
        <v>16</v>
      </c>
      <c r="D135" s="22">
        <f t="shared" si="6"/>
        <v>0.51851597505308589</v>
      </c>
      <c r="E135" s="19">
        <f t="shared" si="7"/>
        <v>0.75769719551205483</v>
      </c>
      <c r="F135" s="22">
        <f t="shared" si="8"/>
        <v>20.74063900212343</v>
      </c>
      <c r="G135" s="58"/>
      <c r="H135" s="8"/>
    </row>
    <row r="136" spans="2:13" x14ac:dyDescent="0.25">
      <c r="B136" s="21">
        <v>23</v>
      </c>
      <c r="C136" s="22" t="s">
        <v>16</v>
      </c>
      <c r="D136" s="22">
        <f t="shared" si="6"/>
        <v>0.53728691671525053</v>
      </c>
      <c r="E136" s="19">
        <f t="shared" si="7"/>
        <v>0.75083766648658568</v>
      </c>
      <c r="F136" s="22">
        <f t="shared" si="8"/>
        <v>21.491476668610016</v>
      </c>
      <c r="G136" s="58"/>
      <c r="H136" s="8"/>
    </row>
    <row r="137" spans="2:13" x14ac:dyDescent="0.25">
      <c r="B137" s="21">
        <v>24</v>
      </c>
      <c r="C137" s="22" t="s">
        <v>16</v>
      </c>
      <c r="D137" s="22">
        <f t="shared" si="6"/>
        <v>0.55589528429726132</v>
      </c>
      <c r="E137" s="19">
        <f t="shared" si="7"/>
        <v>0.7443347032804315</v>
      </c>
      <c r="F137" s="22">
        <f t="shared" si="8"/>
        <v>22.235811371890449</v>
      </c>
      <c r="G137" s="58"/>
      <c r="H137" s="8"/>
    </row>
    <row r="138" spans="2:13" x14ac:dyDescent="0.25">
      <c r="B138" s="21">
        <v>25</v>
      </c>
      <c r="C138" s="22" t="s">
        <v>16</v>
      </c>
      <c r="D138" s="22">
        <f t="shared" si="6"/>
        <v>0.57434917749851755</v>
      </c>
      <c r="E138" s="19">
        <f t="shared" si="7"/>
        <v>0.73815572805024932</v>
      </c>
      <c r="F138" s="22">
        <f t="shared" si="8"/>
        <v>22.973967099940698</v>
      </c>
      <c r="G138" s="58"/>
      <c r="H138" s="8"/>
    </row>
    <row r="139" spans="2:13" x14ac:dyDescent="0.25">
      <c r="B139" s="31">
        <v>26</v>
      </c>
      <c r="C139" s="32" t="s">
        <v>16</v>
      </c>
      <c r="D139" s="24">
        <f t="shared" si="6"/>
        <v>0.59265598551744825</v>
      </c>
      <c r="E139" s="19">
        <f t="shared" si="7"/>
        <v>0.73227232075722792</v>
      </c>
      <c r="F139" s="32">
        <f t="shared" si="8"/>
        <v>23.706239420697926</v>
      </c>
      <c r="G139" s="59">
        <f>40-G114-G124</f>
        <v>17</v>
      </c>
      <c r="H139" s="8"/>
    </row>
    <row r="140" spans="2:13" x14ac:dyDescent="0.25">
      <c r="B140" s="31">
        <v>27</v>
      </c>
      <c r="C140" s="32" t="s">
        <v>16</v>
      </c>
      <c r="D140" s="24">
        <f t="shared" si="6"/>
        <v>0.61082247424888592</v>
      </c>
      <c r="E140" s="19">
        <f t="shared" si="7"/>
        <v>0.72665954925750675</v>
      </c>
      <c r="F140" s="32">
        <f t="shared" si="8"/>
        <v>24.432898969955431</v>
      </c>
      <c r="G140" s="59"/>
      <c r="H140" s="8"/>
    </row>
    <row r="141" spans="2:13" x14ac:dyDescent="0.25">
      <c r="B141" s="31">
        <v>28</v>
      </c>
      <c r="C141" s="32" t="s">
        <v>16</v>
      </c>
      <c r="D141" s="24">
        <f t="shared" si="6"/>
        <v>0.62885485995181978</v>
      </c>
      <c r="E141" s="19">
        <f t="shared" si="7"/>
        <v>0.72129542811735448</v>
      </c>
      <c r="F141" s="32">
        <f t="shared" si="8"/>
        <v>25.154194398072786</v>
      </c>
      <c r="G141" s="59"/>
      <c r="H141" s="20">
        <f>+G139/40</f>
        <v>0.42499999999999999</v>
      </c>
      <c r="K141">
        <f>+H141/25</f>
        <v>1.7000000000000001E-2</v>
      </c>
      <c r="M141">
        <f>+K141/K$141</f>
        <v>1</v>
      </c>
    </row>
    <row r="142" spans="2:13" x14ac:dyDescent="0.25">
      <c r="B142" s="31">
        <v>29</v>
      </c>
      <c r="C142" s="32" t="s">
        <v>16</v>
      </c>
      <c r="D142" s="24">
        <f t="shared" si="6"/>
        <v>0.6467588718945011</v>
      </c>
      <c r="E142" s="19">
        <f t="shared" si="7"/>
        <v>0.71616047770725277</v>
      </c>
      <c r="F142" s="32">
        <f t="shared" si="8"/>
        <v>25.870354875780038</v>
      </c>
      <c r="G142" s="59"/>
      <c r="H142" s="8"/>
    </row>
    <row r="143" spans="2:13" x14ac:dyDescent="0.25">
      <c r="B143" s="31">
        <v>30</v>
      </c>
      <c r="C143" s="32" t="s">
        <v>16</v>
      </c>
      <c r="D143" s="24">
        <f t="shared" si="6"/>
        <v>0.66453980594897388</v>
      </c>
      <c r="E143" s="19">
        <f t="shared" si="7"/>
        <v>0.71123736217891143</v>
      </c>
      <c r="F143" s="32">
        <f t="shared" si="8"/>
        <v>26.581592237958951</v>
      </c>
      <c r="G143" s="59"/>
      <c r="H143" s="8"/>
    </row>
    <row r="144" spans="2:13" x14ac:dyDescent="0.25">
      <c r="B144" s="31">
        <v>31</v>
      </c>
      <c r="C144" s="32" t="s">
        <v>16</v>
      </c>
      <c r="D144" s="24">
        <f t="shared" si="6"/>
        <v>0.68220257070034895</v>
      </c>
      <c r="E144" s="19">
        <f t="shared" si="7"/>
        <v>0.70651059005500283</v>
      </c>
      <c r="F144" s="32">
        <f t="shared" si="8"/>
        <v>27.288102828013955</v>
      </c>
      <c r="G144" s="59"/>
      <c r="H144" s="8"/>
    </row>
    <row r="145" spans="2:8" x14ac:dyDescent="0.25">
      <c r="B145" s="31">
        <v>32</v>
      </c>
      <c r="C145" s="32" t="s">
        <v>16</v>
      </c>
      <c r="D145" s="24">
        <f t="shared" si="6"/>
        <v>0.69975172732369795</v>
      </c>
      <c r="E145" s="19">
        <f t="shared" si="7"/>
        <v>0.70196626493395975</v>
      </c>
      <c r="F145" s="32">
        <f t="shared" si="8"/>
        <v>27.990069092947913</v>
      </c>
      <c r="G145" s="59"/>
      <c r="H145" s="8"/>
    </row>
    <row r="146" spans="2:8" x14ac:dyDescent="0.25">
      <c r="B146" s="31">
        <v>33</v>
      </c>
      <c r="C146" s="32" t="s">
        <v>16</v>
      </c>
      <c r="D146" s="24">
        <f t="shared" si="6"/>
        <v>0.7171915242391691</v>
      </c>
      <c r="E146" s="19">
        <f t="shared" si="7"/>
        <v>0.69759187661884603</v>
      </c>
      <c r="F146" s="32">
        <f t="shared" si="8"/>
        <v>28.687660969566757</v>
      </c>
      <c r="G146" s="59"/>
      <c r="H146" s="8"/>
    </row>
    <row r="147" spans="2:8" x14ac:dyDescent="0.25">
      <c r="B147" s="31">
        <v>34</v>
      </c>
      <c r="C147" s="32" t="s">
        <v>16</v>
      </c>
      <c r="D147" s="24">
        <f t="shared" si="6"/>
        <v>0.73452592736642319</v>
      </c>
      <c r="E147" s="19">
        <f t="shared" si="7"/>
        <v>0.69337612509016378</v>
      </c>
      <c r="F147" s="32">
        <f t="shared" si="8"/>
        <v>29.381037094656921</v>
      </c>
      <c r="G147" s="59"/>
      <c r="H147" s="20"/>
    </row>
    <row r="148" spans="2:8" x14ac:dyDescent="0.25">
      <c r="B148" s="31">
        <v>35</v>
      </c>
      <c r="C148" s="32" t="s">
        <v>16</v>
      </c>
      <c r="D148" s="24">
        <f t="shared" si="6"/>
        <v>0.75175864665004544</v>
      </c>
      <c r="E148" s="19">
        <f t="shared" si="7"/>
        <v>0.68930877134488977</v>
      </c>
      <c r="F148" s="32">
        <f t="shared" si="8"/>
        <v>30.070345866001812</v>
      </c>
      <c r="G148" s="59"/>
      <c r="H148" s="20"/>
    </row>
    <row r="149" spans="2:8" x14ac:dyDescent="0.25">
      <c r="B149" s="31">
        <v>36</v>
      </c>
      <c r="C149" s="32" t="s">
        <v>16</v>
      </c>
      <c r="D149" s="24">
        <f t="shared" si="6"/>
        <v>0.7688931594088334</v>
      </c>
      <c r="E149" s="19">
        <f t="shared" si="7"/>
        <v>0.6853805103515187</v>
      </c>
      <c r="F149" s="32">
        <f t="shared" si="8"/>
        <v>30.75572637635333</v>
      </c>
      <c r="G149" s="59"/>
      <c r="H149" s="20"/>
    </row>
    <row r="150" spans="2:8" x14ac:dyDescent="0.25">
      <c r="B150" s="31">
        <v>37</v>
      </c>
      <c r="C150" s="32" t="s">
        <v>16</v>
      </c>
      <c r="D150" s="24">
        <f t="shared" si="6"/>
        <v>0.7859327309668146</v>
      </c>
      <c r="E150" s="19">
        <f t="shared" si="7"/>
        <v>0.6815828623192477</v>
      </c>
      <c r="F150" s="32">
        <f t="shared" si="8"/>
        <v>31.437309238672576</v>
      </c>
      <c r="G150" s="59"/>
      <c r="H150" s="20"/>
    </row>
    <row r="151" spans="2:8" x14ac:dyDescent="0.25">
      <c r="B151" s="31">
        <v>38</v>
      </c>
      <c r="C151" s="32" t="s">
        <v>16</v>
      </c>
      <c r="D151" s="24">
        <f t="shared" si="6"/>
        <v>0.80288043294727274</v>
      </c>
      <c r="E151" s="19">
        <f t="shared" si="7"/>
        <v>0.67790807921832563</v>
      </c>
      <c r="F151" s="32">
        <f t="shared" si="8"/>
        <v>32.115217317890902</v>
      </c>
      <c r="G151" s="59"/>
      <c r="H151" s="20"/>
    </row>
    <row r="152" spans="2:8" x14ac:dyDescent="0.25">
      <c r="B152" s="31">
        <v>39</v>
      </c>
      <c r="C152" s="32" t="s">
        <v>16</v>
      </c>
      <c r="D152" s="24">
        <f t="shared" si="6"/>
        <v>0.81973915954895893</v>
      </c>
      <c r="E152" s="19">
        <f t="shared" si="7"/>
        <v>0.67434906406744766</v>
      </c>
      <c r="F152" s="32">
        <f t="shared" si="8"/>
        <v>32.789566381958352</v>
      </c>
      <c r="G152" s="59"/>
      <c r="H152" s="20"/>
    </row>
    <row r="153" spans="2:8" x14ac:dyDescent="0.25">
      <c r="B153" s="31">
        <v>40</v>
      </c>
      <c r="C153" s="32" t="s">
        <v>16</v>
      </c>
      <c r="D153" s="24">
        <f t="shared" si="6"/>
        <v>0.83651164207301865</v>
      </c>
      <c r="E153" s="19">
        <f t="shared" si="7"/>
        <v>0.6708993009623887</v>
      </c>
      <c r="F153" s="32">
        <f t="shared" si="8"/>
        <v>33.460465682920741</v>
      </c>
      <c r="G153" s="59"/>
      <c r="H153" s="20"/>
    </row>
    <row r="154" spans="2:8" x14ac:dyDescent="0.25">
      <c r="B154" s="31">
        <v>41</v>
      </c>
      <c r="C154" s="32" t="s">
        <v>16</v>
      </c>
      <c r="D154" s="24">
        <f t="shared" si="6"/>
        <v>0.85320046192761412</v>
      </c>
      <c r="E154" s="19">
        <f t="shared" si="7"/>
        <v>0.66755279418381885</v>
      </c>
      <c r="F154" s="32">
        <f t="shared" si="8"/>
        <v>34.128018477104561</v>
      </c>
      <c r="G154" s="59"/>
    </row>
    <row r="155" spans="2:8" x14ac:dyDescent="0.25">
      <c r="B155" s="31">
        <v>42</v>
      </c>
      <c r="C155" s="32" t="s">
        <v>16</v>
      </c>
      <c r="D155" s="24">
        <f t="shared" si="6"/>
        <v>0.86980806230296037</v>
      </c>
      <c r="E155" s="19">
        <f t="shared" si="7"/>
        <v>0.66430401501385017</v>
      </c>
      <c r="F155" s="32">
        <f t="shared" si="8"/>
        <v>34.792322492118409</v>
      </c>
      <c r="G155" s="59"/>
      <c r="H155" s="8"/>
    </row>
    <row r="156" spans="2:8" x14ac:dyDescent="0.25">
      <c r="B156" s="31">
        <v>43</v>
      </c>
      <c r="C156" s="32" t="s">
        <v>16</v>
      </c>
      <c r="D156" s="24">
        <f t="shared" si="6"/>
        <v>0.88633675868108885</v>
      </c>
      <c r="E156" s="19">
        <f t="shared" si="7"/>
        <v>0.66114785512513929</v>
      </c>
      <c r="F156" s="32">
        <f t="shared" si="8"/>
        <v>35.453470347243545</v>
      </c>
      <c r="G156" s="59"/>
      <c r="H156" s="8"/>
    </row>
    <row r="157" spans="2:8" x14ac:dyDescent="0.25">
      <c r="B157" s="31">
        <v>44</v>
      </c>
      <c r="C157" s="32" t="s">
        <v>16</v>
      </c>
      <c r="D157" s="24">
        <f t="shared" si="6"/>
        <v>0.90278874832100597</v>
      </c>
      <c r="E157" s="19">
        <f t="shared" si="7"/>
        <v>0.65807958559668478</v>
      </c>
      <c r="F157" s="32">
        <f t="shared" si="8"/>
        <v>36.111549932840234</v>
      </c>
      <c r="G157" s="59"/>
      <c r="H157" s="8"/>
    </row>
    <row r="158" spans="2:8" x14ac:dyDescent="0.25">
      <c r="B158" s="31">
        <v>45</v>
      </c>
      <c r="C158" s="32" t="s">
        <v>16</v>
      </c>
      <c r="D158" s="24">
        <f t="shared" si="6"/>
        <v>0.91916611884012156</v>
      </c>
      <c r="E158" s="19">
        <f t="shared" si="7"/>
        <v>0.65509482076462344</v>
      </c>
      <c r="F158" s="32">
        <f t="shared" si="8"/>
        <v>36.766644753604858</v>
      </c>
      <c r="G158" s="59"/>
      <c r="H158" s="8"/>
    </row>
    <row r="159" spans="2:8" x14ac:dyDescent="0.25">
      <c r="B159" s="31">
        <v>46</v>
      </c>
      <c r="C159" s="32" t="s">
        <v>16</v>
      </c>
      <c r="D159" s="24">
        <f t="shared" si="6"/>
        <v>0.93547085599619828</v>
      </c>
      <c r="E159" s="19">
        <f t="shared" si="7"/>
        <v>0.65218948624306883</v>
      </c>
      <c r="F159" s="32">
        <f t="shared" si="8"/>
        <v>37.418834239847925</v>
      </c>
      <c r="G159" s="59"/>
      <c r="H159" s="8"/>
    </row>
    <row r="160" spans="2:8" x14ac:dyDescent="0.25">
      <c r="B160" s="31">
        <v>47</v>
      </c>
      <c r="C160" s="32" t="s">
        <v>16</v>
      </c>
      <c r="D160" s="24">
        <f t="shared" si="6"/>
        <v>0.95170485076004274</v>
      </c>
      <c r="E160" s="19">
        <f t="shared" si="7"/>
        <v>0.64935979055377846</v>
      </c>
      <c r="F160" s="32">
        <f t="shared" si="8"/>
        <v>38.068194030401706</v>
      </c>
      <c r="G160" s="59"/>
      <c r="H160" s="8"/>
    </row>
    <row r="161" spans="2:8" x14ac:dyDescent="0.25">
      <c r="B161" s="31">
        <v>48</v>
      </c>
      <c r="C161" s="32" t="s">
        <v>16</v>
      </c>
      <c r="D161" s="24">
        <f t="shared" si="6"/>
        <v>0.96786990575727982</v>
      </c>
      <c r="E161" s="19">
        <f t="shared" si="7"/>
        <v>0.64660219988948331</v>
      </c>
      <c r="F161" s="32">
        <f t="shared" si="8"/>
        <v>38.714796230291192</v>
      </c>
      <c r="G161" s="59"/>
      <c r="H161" s="8"/>
    </row>
    <row r="162" spans="2:8" x14ac:dyDescent="0.25">
      <c r="B162" s="31">
        <v>49</v>
      </c>
      <c r="C162" s="32" t="s">
        <v>16</v>
      </c>
      <c r="D162" s="24">
        <f t="shared" si="6"/>
        <v>0.9839677411474429</v>
      </c>
      <c r="E162" s="19">
        <f t="shared" si="7"/>
        <v>0.64391341560652293</v>
      </c>
      <c r="F162" s="32">
        <f t="shared" si="8"/>
        <v>39.358709645897719</v>
      </c>
      <c r="G162" s="59"/>
      <c r="H162" s="8"/>
    </row>
    <row r="163" spans="2:8" x14ac:dyDescent="0.25">
      <c r="B163" s="31">
        <v>50</v>
      </c>
      <c r="C163" s="32" t="s">
        <v>16</v>
      </c>
      <c r="D163" s="24">
        <f t="shared" si="6"/>
        <v>1</v>
      </c>
      <c r="E163" s="19">
        <f t="shared" si="7"/>
        <v>0.64129035410228408</v>
      </c>
      <c r="F163" s="32">
        <f t="shared" si="8"/>
        <v>40</v>
      </c>
      <c r="G163" s="60"/>
      <c r="H163" s="8"/>
    </row>
    <row r="164" spans="2:8" x14ac:dyDescent="0.25">
      <c r="G164" s="25">
        <f>SUM(G114:G163)</f>
        <v>40</v>
      </c>
    </row>
  </sheetData>
  <mergeCells count="9">
    <mergeCell ref="G114:G123"/>
    <mergeCell ref="G124:G138"/>
    <mergeCell ref="G139:G163"/>
    <mergeCell ref="G4:G13"/>
    <mergeCell ref="G14:G28"/>
    <mergeCell ref="G29:G53"/>
    <mergeCell ref="G59:G68"/>
    <mergeCell ref="G69:G83"/>
    <mergeCell ref="G84:G10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D34C4-9456-46A3-A37A-3BAA51D59B77}">
  <sheetPr>
    <tabColor rgb="FF00B050"/>
  </sheetPr>
  <dimension ref="B1:AW65"/>
  <sheetViews>
    <sheetView topLeftCell="A31" zoomScale="86" zoomScaleNormal="86" workbookViewId="0">
      <selection activeCell="AA40" sqref="AA40"/>
    </sheetView>
  </sheetViews>
  <sheetFormatPr baseColWidth="10" defaultColWidth="3.7109375" defaultRowHeight="12.95" customHeight="1" x14ac:dyDescent="0.25"/>
  <cols>
    <col min="27" max="27" width="11.42578125" customWidth="1"/>
    <col min="30" max="30" width="3.7109375" customWidth="1"/>
    <col min="34" max="34" width="3.7109375" customWidth="1"/>
  </cols>
  <sheetData>
    <row r="1" spans="2:49" ht="12.95" customHeight="1" thickBot="1" x14ac:dyDescent="0.3">
      <c r="B1" t="s">
        <v>17</v>
      </c>
      <c r="K1" s="1">
        <v>40</v>
      </c>
      <c r="Q1" t="s">
        <v>0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7">
        <v>1432.876667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14.5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2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7">
        <v>1460.426667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3</v>
      </c>
      <c r="C17" s="5">
        <v>3</v>
      </c>
      <c r="D17" s="5">
        <v>3</v>
      </c>
      <c r="E17" s="5">
        <v>3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3</v>
      </c>
      <c r="AE17" s="5">
        <v>3</v>
      </c>
      <c r="AF17" s="5">
        <v>3</v>
      </c>
      <c r="AG17" s="5">
        <v>3</v>
      </c>
      <c r="AH17" s="5">
        <v>3</v>
      </c>
      <c r="AI17" s="5">
        <v>3</v>
      </c>
      <c r="AJ17" s="5">
        <v>3</v>
      </c>
      <c r="AK17" s="5">
        <v>3</v>
      </c>
      <c r="AL17" s="5">
        <v>3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1</v>
      </c>
      <c r="C18" s="5">
        <v>1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  <c r="I18" s="5">
        <v>2</v>
      </c>
      <c r="J18" s="5">
        <v>3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1</v>
      </c>
      <c r="AE18" s="5">
        <v>1</v>
      </c>
      <c r="AF18" s="5">
        <v>1</v>
      </c>
      <c r="AG18" s="5">
        <v>1</v>
      </c>
      <c r="AH18" s="5">
        <v>1</v>
      </c>
      <c r="AI18" s="5">
        <v>1</v>
      </c>
      <c r="AJ18" s="5">
        <v>1</v>
      </c>
      <c r="AK18" s="5">
        <v>2</v>
      </c>
      <c r="AL18" s="5">
        <v>3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2</v>
      </c>
      <c r="J19" s="5">
        <v>2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2</v>
      </c>
      <c r="AL19" s="5">
        <v>2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2</v>
      </c>
      <c r="J20" s="5">
        <v>2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1</v>
      </c>
      <c r="AJ20" s="5">
        <v>1</v>
      </c>
      <c r="AK20" s="5">
        <v>1</v>
      </c>
      <c r="AL20" s="5">
        <v>2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1</v>
      </c>
      <c r="I21" s="10">
        <v>1</v>
      </c>
      <c r="J21" s="10">
        <v>2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1</v>
      </c>
      <c r="AJ21" s="10">
        <v>1</v>
      </c>
      <c r="AK21" s="10">
        <v>2</v>
      </c>
      <c r="AL21" s="10">
        <v>2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x14ac:dyDescent="0.25">
      <c r="AD35" s="5">
        <f>+[1]Hoja1!B13</f>
        <v>10.157999999999999</v>
      </c>
      <c r="AE35" s="5">
        <f>+[1]Hoja1!C13</f>
        <v>10.157999999999999</v>
      </c>
      <c r="AF35" s="5">
        <f>+[1]Hoja1!D13</f>
        <v>10.157999999999999</v>
      </c>
      <c r="AG35" s="5">
        <f>+[1]Hoja1!E13</f>
        <v>10.157999999999999</v>
      </c>
      <c r="AH35" s="5">
        <f>+[1]Hoja1!F13</f>
        <v>10.157999999999999</v>
      </c>
      <c r="AI35" s="5">
        <f>+[1]Hoja1!G13</f>
        <v>10.157999999999999</v>
      </c>
      <c r="AJ35" s="5">
        <f>+[1]Hoja1!H13</f>
        <v>10.157999999999999</v>
      </c>
      <c r="AK35" s="5">
        <f>+[1]Hoja1!I13</f>
        <v>10.157999999999999</v>
      </c>
      <c r="AL35" s="5">
        <f>+[1]Hoja1!J13</f>
        <v>10.157999999999999</v>
      </c>
      <c r="AM35" s="5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x14ac:dyDescent="0.25">
      <c r="AD36" s="5">
        <f>+[1]Hoja1!B14</f>
        <v>8.9960000000000004</v>
      </c>
      <c r="AE36" s="5">
        <f>+[1]Hoja1!C14</f>
        <v>8.9960000000000004</v>
      </c>
      <c r="AF36" s="5">
        <f>+[1]Hoja1!D14</f>
        <v>8.9960000000000004</v>
      </c>
      <c r="AG36" s="5">
        <f>+[1]Hoja1!E14</f>
        <v>8.9960000000000004</v>
      </c>
      <c r="AH36" s="5">
        <f>+[1]Hoja1!F14</f>
        <v>8.9960000000000004</v>
      </c>
      <c r="AI36" s="5">
        <f>+[1]Hoja1!G14</f>
        <v>8.9960000000000004</v>
      </c>
      <c r="AJ36" s="5">
        <f>+[1]Hoja1!H14</f>
        <v>8.9960000000000004</v>
      </c>
      <c r="AK36" s="5">
        <f>+[1]Hoja1!I14</f>
        <v>8.9960000000000004</v>
      </c>
      <c r="AL36" s="5">
        <f>+[1]Hoja1!J14</f>
        <v>8.9960000000000004</v>
      </c>
      <c r="AM36" s="5">
        <f>+[1]Hoja1!K14</f>
        <v>8.9960000000000004</v>
      </c>
      <c r="AN36" s="5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x14ac:dyDescent="0.25">
      <c r="AD37" s="5">
        <f>+[1]Hoja1!B15</f>
        <v>7.8339999999999996</v>
      </c>
      <c r="AE37" s="5">
        <f>+[1]Hoja1!C15</f>
        <v>7.8339999999999996</v>
      </c>
      <c r="AF37" s="5">
        <f>+[1]Hoja1!D15</f>
        <v>7.8339999999999996</v>
      </c>
      <c r="AG37" s="5">
        <f>+[1]Hoja1!E15</f>
        <v>7.8339999999999996</v>
      </c>
      <c r="AH37" s="5">
        <f>+[1]Hoja1!F15</f>
        <v>7.8339999999999996</v>
      </c>
      <c r="AI37" s="5">
        <f>+[1]Hoja1!G15</f>
        <v>7.8339999999999996</v>
      </c>
      <c r="AJ37" s="5">
        <f>+[1]Hoja1!H15</f>
        <v>7.8339999999999996</v>
      </c>
      <c r="AK37" s="5">
        <f>+[1]Hoja1!I15</f>
        <v>7.8339999999999996</v>
      </c>
      <c r="AL37" s="5">
        <f>+[1]Hoja1!J15</f>
        <v>7.8339999999999996</v>
      </c>
      <c r="AM37" s="5">
        <f>+[1]Hoja1!K15</f>
        <v>7.8339999999999996</v>
      </c>
      <c r="AN37" s="5">
        <f>+[1]Hoja1!L15</f>
        <v>7.8339999999999996</v>
      </c>
      <c r="AO37" s="5">
        <f>+[1]Hoja1!M15</f>
        <v>7.8339999999999996</v>
      </c>
      <c r="AP37" s="5">
        <f>+[1]Hoja1!N15</f>
        <v>7.8339999999999996</v>
      </c>
      <c r="AQ37" s="5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x14ac:dyDescent="0.25">
      <c r="AD38" s="5">
        <f>+[1]Hoja1!B16</f>
        <v>6.6719999999999997</v>
      </c>
      <c r="AE38" s="5">
        <f>+[1]Hoja1!C16</f>
        <v>6.6719999999999997</v>
      </c>
      <c r="AF38" s="5">
        <f>+[1]Hoja1!D16</f>
        <v>6.6719999999999997</v>
      </c>
      <c r="AG38" s="5">
        <f>+[1]Hoja1!E16</f>
        <v>6.6719999999999997</v>
      </c>
      <c r="AH38" s="5">
        <f>+[1]Hoja1!F16</f>
        <v>6.6719999999999997</v>
      </c>
      <c r="AI38" s="5">
        <f>+[1]Hoja1!G16</f>
        <v>6.6719999999999997</v>
      </c>
      <c r="AJ38" s="5">
        <f>+[1]Hoja1!H16</f>
        <v>6.6719999999999997</v>
      </c>
      <c r="AK38" s="5">
        <f>+[1]Hoja1!I16</f>
        <v>6.6719999999999997</v>
      </c>
      <c r="AL38" s="5">
        <f>+[1]Hoja1!J16</f>
        <v>6.6719999999999997</v>
      </c>
      <c r="AM38" s="5">
        <f>+[1]Hoja1!K16</f>
        <v>6.6719999999999997</v>
      </c>
      <c r="AN38" s="5">
        <f>+[1]Hoja1!L16</f>
        <v>6.6719999999999997</v>
      </c>
      <c r="AO38" s="5">
        <f>+[1]Hoja1!M16</f>
        <v>7.0133000000000001</v>
      </c>
      <c r="AP38" s="5">
        <f>+[1]Hoja1!N16</f>
        <v>7.6132999999999997</v>
      </c>
      <c r="AQ38" s="5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27">
        <f>+[1]Hoja1!B17</f>
        <v>5.51</v>
      </c>
      <c r="AE39" s="27">
        <f>+[1]Hoja1!C17</f>
        <v>5.51</v>
      </c>
      <c r="AF39" s="27">
        <f>+[1]Hoja1!D17</f>
        <v>5.51</v>
      </c>
      <c r="AG39" s="27">
        <f>+[1]Hoja1!E17</f>
        <v>5.51</v>
      </c>
      <c r="AH39" s="27">
        <f>+[1]Hoja1!F17</f>
        <v>5.51</v>
      </c>
      <c r="AI39" s="27">
        <f>+[1]Hoja1!G17</f>
        <v>5.51</v>
      </c>
      <c r="AJ39" s="27">
        <f>+[1]Hoja1!H17</f>
        <v>5.51</v>
      </c>
      <c r="AK39" s="27">
        <f>+[1]Hoja1!I17</f>
        <v>5.51</v>
      </c>
      <c r="AL39" s="27">
        <f>+[1]Hoja1!J17</f>
        <v>5.51</v>
      </c>
      <c r="AM39" s="27">
        <f>+[1]Hoja1!K17</f>
        <v>5.8132999999999999</v>
      </c>
      <c r="AN39" s="5">
        <f>+[1]Hoja1!L17</f>
        <v>6.4132999999999996</v>
      </c>
      <c r="AO39" s="5">
        <f>+[1]Hoja1!M17</f>
        <v>7.0133000000000001</v>
      </c>
      <c r="AP39" s="5">
        <f>+[1]Hoja1!N17</f>
        <v>7.6132999999999997</v>
      </c>
      <c r="AQ39" s="5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SUM(AD40:AM43)</f>
        <v>1434.0831499999997</v>
      </c>
      <c r="AD40" s="12">
        <f>+[1]Hoja1!B18*$AA$5</f>
        <v>63.045999999999999</v>
      </c>
      <c r="AE40" s="12">
        <f>+[1]Hoja1!C18*$AA$5</f>
        <v>63.045999999999999</v>
      </c>
      <c r="AF40" s="12">
        <f>+[1]Hoja1!D18*$AA$5</f>
        <v>63.045999999999999</v>
      </c>
      <c r="AG40" s="12">
        <f>+[1]Hoja1!E18*$AA$5</f>
        <v>63.045999999999999</v>
      </c>
      <c r="AH40" s="12">
        <f>+[1]Hoja1!F18*$AA$5</f>
        <v>63.045999999999999</v>
      </c>
      <c r="AI40" s="12">
        <f>+[1]Hoja1!G18*$AA$5</f>
        <v>63.045999999999999</v>
      </c>
      <c r="AJ40" s="12">
        <f>+[1]Hoja1!H18*$AA$5</f>
        <v>63.045999999999999</v>
      </c>
      <c r="AK40" s="30">
        <f>+[1]Hoja1!I18*$AA$6</f>
        <v>9.2265999999999995</v>
      </c>
      <c r="AL40" s="13">
        <f>+[1]Hoja1!J18</f>
        <v>5.2133000000000003</v>
      </c>
      <c r="AM40" s="14">
        <f>+[1]Hoja1!K18</f>
        <v>5.8132999999999999</v>
      </c>
      <c r="AN40" s="26">
        <f>+[1]Hoja1!L18</f>
        <v>6.4132999999999996</v>
      </c>
      <c r="AO40" s="5">
        <f>+[1]Hoja1!M18</f>
        <v>7.0133000000000001</v>
      </c>
      <c r="AP40" s="5">
        <f>+[1]Hoja1!N18</f>
        <v>7.6132999999999997</v>
      </c>
      <c r="AQ40" s="5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46.197000000000003</v>
      </c>
      <c r="AE41" s="12">
        <f>+[1]Hoja1!C19*$AA$5</f>
        <v>46.197000000000003</v>
      </c>
      <c r="AF41" s="12">
        <f>+[1]Hoja1!D19*$AA$5</f>
        <v>46.197000000000003</v>
      </c>
      <c r="AG41" s="12">
        <f>+[1]Hoja1!E19*$AA$5</f>
        <v>46.197000000000003</v>
      </c>
      <c r="AH41" s="12">
        <f>+[1]Hoja1!F19*$AA$5</f>
        <v>46.197000000000003</v>
      </c>
      <c r="AI41" s="12">
        <f>+[1]Hoja1!G19*$AA$5</f>
        <v>49.492849999999997</v>
      </c>
      <c r="AJ41" s="12">
        <f>+[1]Hoja1!H19*$AA$5</f>
        <v>58.19285</v>
      </c>
      <c r="AK41" s="30">
        <f>+[1]Hoja1!I19*$AA$6</f>
        <v>9.2265999999999995</v>
      </c>
      <c r="AL41" s="30">
        <f>+[1]Hoja1!J19*$AA$6</f>
        <v>10.426600000000001</v>
      </c>
      <c r="AM41" s="35">
        <f>+[1]Hoja1!K19</f>
        <v>5.8132999999999999</v>
      </c>
      <c r="AN41" s="26">
        <f>+[1]Hoja1!L19</f>
        <v>6.4132999999999996</v>
      </c>
      <c r="AO41" s="5">
        <f>+[1]Hoja1!M19</f>
        <v>7.0133000000000001</v>
      </c>
      <c r="AP41" s="5">
        <f>+[1]Hoja1!N19</f>
        <v>7.6132999999999997</v>
      </c>
      <c r="AQ41" s="5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29.347999999999999</v>
      </c>
      <c r="AE42" s="12">
        <f>+[1]Hoja1!C20*$AA$5</f>
        <v>29.347999999999999</v>
      </c>
      <c r="AF42" s="12">
        <f>+[1]Hoja1!D20*$AA$5</f>
        <v>29.347999999999999</v>
      </c>
      <c r="AG42" s="12">
        <f>+[1]Hoja1!E20*$AA$5</f>
        <v>32.092849999999999</v>
      </c>
      <c r="AH42" s="12">
        <f>+[1]Hoja1!F20*$AA$5</f>
        <v>40.792850000000001</v>
      </c>
      <c r="AI42" s="12">
        <f>+[1]Hoja1!G20*$AA$5</f>
        <v>49.492849999999997</v>
      </c>
      <c r="AJ42" s="12">
        <f>+[1]Hoja1!H20*$AA$5</f>
        <v>58.19285</v>
      </c>
      <c r="AK42" s="30">
        <f>+[1]Hoja1!I20*$AA$6</f>
        <v>9.2265999999999995</v>
      </c>
      <c r="AL42" s="30">
        <f>+[1]Hoja1!J20*$AA$6</f>
        <v>10.426600000000001</v>
      </c>
      <c r="AM42" s="35">
        <f>+[1]Hoja1!K20</f>
        <v>5.8132999999999999</v>
      </c>
      <c r="AN42" s="26">
        <f>+[1]Hoja1!L20</f>
        <v>6.4132999999999996</v>
      </c>
      <c r="AO42" s="5">
        <f>+[1]Hoja1!M20</f>
        <v>7.0133000000000001</v>
      </c>
      <c r="AP42" s="5">
        <f>+[1]Hoja1!N20</f>
        <v>7.6132999999999997</v>
      </c>
      <c r="AQ42" s="5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12.499000000000001</v>
      </c>
      <c r="AE43" s="12">
        <f>+[1]Hoja1!C21*$AA$5</f>
        <v>14.692850000000002</v>
      </c>
      <c r="AF43" s="12">
        <f>+[1]Hoja1!D21*$AA$5</f>
        <v>23.392849999999999</v>
      </c>
      <c r="AG43" s="12">
        <f>+[1]Hoja1!E21*$AA$5</f>
        <v>32.092849999999999</v>
      </c>
      <c r="AH43" s="12">
        <f>+[1]Hoja1!F21*$AA$5</f>
        <v>40.792850000000001</v>
      </c>
      <c r="AI43" s="12">
        <f>+[1]Hoja1!G21*$AA$5</f>
        <v>49.492849999999997</v>
      </c>
      <c r="AJ43" s="12">
        <f>+[1]Hoja1!H21*$AA$5</f>
        <v>58.19285</v>
      </c>
      <c r="AK43" s="12">
        <f>+[1]Hoja1!I21*$AA$5</f>
        <v>66.892849999999996</v>
      </c>
      <c r="AL43" s="30">
        <f>+[1]Hoja1!J21*$AA$6</f>
        <v>10.426600000000001</v>
      </c>
      <c r="AM43" s="15">
        <f>+[1]Hoja1!K21</f>
        <v>5.8132999999999999</v>
      </c>
      <c r="AN43" s="26">
        <f>+[1]Hoja1!L21</f>
        <v>6.4132999999999996</v>
      </c>
      <c r="AO43" s="5">
        <f>+[1]Hoja1!M21</f>
        <v>7.0133000000000001</v>
      </c>
      <c r="AP43" s="5">
        <f>+[1]Hoja1!N21</f>
        <v>7.6132999999999997</v>
      </c>
      <c r="AQ43" s="5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x14ac:dyDescent="0.25">
      <c r="AD59" s="5">
        <f>+[1]Hoja1!B15</f>
        <v>7.8339999999999996</v>
      </c>
      <c r="AE59" s="5">
        <f>+[1]Hoja1!C15</f>
        <v>7.8339999999999996</v>
      </c>
      <c r="AF59" s="5">
        <f>+[1]Hoja1!D15</f>
        <v>7.8339999999999996</v>
      </c>
      <c r="AG59" s="5">
        <f>+[1]Hoja1!E15</f>
        <v>7.8339999999999996</v>
      </c>
      <c r="AH59" s="5">
        <f>+[1]Hoja1!F15</f>
        <v>7.8339999999999996</v>
      </c>
      <c r="AI59" s="5">
        <f>+[1]Hoja1!G15</f>
        <v>7.8339999999999996</v>
      </c>
      <c r="AJ59" s="5">
        <f>+[1]Hoja1!H15</f>
        <v>7.8339999999999996</v>
      </c>
      <c r="AK59" s="5">
        <f>+[1]Hoja1!I15</f>
        <v>7.8339999999999996</v>
      </c>
      <c r="AL59" s="5">
        <f>+[1]Hoja1!J15</f>
        <v>7.8339999999999996</v>
      </c>
      <c r="AM59" s="5">
        <f>+[1]Hoja1!K15</f>
        <v>7.8339999999999996</v>
      </c>
      <c r="AN59" s="5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thickBot="1" x14ac:dyDescent="0.3">
      <c r="AD60" s="27">
        <f>+[1]Hoja1!B16</f>
        <v>6.6719999999999997</v>
      </c>
      <c r="AE60" s="27">
        <f>+[1]Hoja1!C16</f>
        <v>6.6719999999999997</v>
      </c>
      <c r="AF60" s="27">
        <f>+[1]Hoja1!D16</f>
        <v>6.6719999999999997</v>
      </c>
      <c r="AG60" s="27">
        <f>+[1]Hoja1!E16</f>
        <v>6.6719999999999997</v>
      </c>
      <c r="AH60" s="27">
        <f>+[1]Hoja1!F16</f>
        <v>6.6719999999999997</v>
      </c>
      <c r="AI60" s="27">
        <f>+[1]Hoja1!G16</f>
        <v>6.6719999999999997</v>
      </c>
      <c r="AJ60" s="27">
        <f>+[1]Hoja1!H16</f>
        <v>6.6719999999999997</v>
      </c>
      <c r="AK60" s="27">
        <f>+[1]Hoja1!I16</f>
        <v>6.6719999999999997</v>
      </c>
      <c r="AL60" s="5">
        <f>+[1]Hoja1!J16</f>
        <v>6.6719999999999997</v>
      </c>
      <c r="AM60" s="5">
        <f>+[1]Hoja1!K16</f>
        <v>6.6719999999999997</v>
      </c>
      <c r="AN60" s="5">
        <f>+[1]Hoja1!L16</f>
        <v>6.6719999999999997</v>
      </c>
      <c r="AO60" s="5">
        <f>+[1]Hoja1!M16</f>
        <v>7.0133000000000001</v>
      </c>
      <c r="AP60" s="5">
        <f>+[1]Hoja1!N16</f>
        <v>7.6132999999999997</v>
      </c>
      <c r="AQ60" s="5">
        <f>+[1]Hoja1!O16</f>
        <v>8.2133000000000003</v>
      </c>
      <c r="AR60" s="5">
        <f>+[1]Hoja1!P16</f>
        <v>8.8132999999999999</v>
      </c>
      <c r="AS60" s="5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thickBot="1" x14ac:dyDescent="0.3">
      <c r="AD61" s="29">
        <f>+[1]Hoja1!B17*$AA$6</f>
        <v>11.02</v>
      </c>
      <c r="AE61" s="29">
        <f>+[1]Hoja1!C17*$AA$6</f>
        <v>11.02</v>
      </c>
      <c r="AF61" s="29">
        <f>+[1]Hoja1!D17*$AA$6</f>
        <v>11.02</v>
      </c>
      <c r="AG61" s="42">
        <f>+[1]Hoja1!E17</f>
        <v>5.51</v>
      </c>
      <c r="AH61" s="42">
        <f>+[1]Hoja1!F17</f>
        <v>5.51</v>
      </c>
      <c r="AI61" s="42">
        <f>+[1]Hoja1!G17</f>
        <v>5.51</v>
      </c>
      <c r="AJ61" s="42">
        <f>+[1]Hoja1!H17</f>
        <v>5.51</v>
      </c>
      <c r="AK61" s="43">
        <f>+[1]Hoja1!I17</f>
        <v>5.51</v>
      </c>
      <c r="AL61" s="26">
        <f>+[1]Hoja1!J17</f>
        <v>5.51</v>
      </c>
      <c r="AM61" s="5">
        <f>+[1]Hoja1!K17</f>
        <v>5.8132999999999999</v>
      </c>
      <c r="AN61" s="5">
        <f>+[1]Hoja1!L17</f>
        <v>6.4132999999999996</v>
      </c>
      <c r="AO61" s="5">
        <f>+[1]Hoja1!M17</f>
        <v>7.0133000000000001</v>
      </c>
      <c r="AP61" s="5">
        <f>+[1]Hoja1!N17</f>
        <v>7.6132999999999997</v>
      </c>
      <c r="AQ61" s="5">
        <f>+[1]Hoja1!O17</f>
        <v>8.2133000000000003</v>
      </c>
      <c r="AR61" s="5">
        <f>+[1]Hoja1!P17</f>
        <v>8.8132999999999999</v>
      </c>
      <c r="AS61" s="5">
        <f>+[1]Hoja1!Q17</f>
        <v>9.4132999999999996</v>
      </c>
      <c r="AT61" s="5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12">
        <f>+[1]Hoja1!B18*$AA$5</f>
        <v>63.045999999999999</v>
      </c>
      <c r="AE62" s="12">
        <f>+[1]Hoja1!C18*$AA$5</f>
        <v>63.045999999999999</v>
      </c>
      <c r="AF62" s="12">
        <f>+[1]Hoja1!D18*$AA$5</f>
        <v>63.045999999999999</v>
      </c>
      <c r="AG62" s="12">
        <f>+[1]Hoja1!E18*$AA$5</f>
        <v>63.045999999999999</v>
      </c>
      <c r="AH62" s="12">
        <f>+[1]Hoja1!F18*$AA$5</f>
        <v>63.045999999999999</v>
      </c>
      <c r="AI62" s="12">
        <f>+[1]Hoja1!G18*$AA$5</f>
        <v>63.045999999999999</v>
      </c>
      <c r="AJ62" s="12">
        <f>+[1]Hoja1!H18*$AA$5</f>
        <v>63.045999999999999</v>
      </c>
      <c r="AK62" s="29">
        <f>+[1]Hoja1!I18*$AA$6</f>
        <v>9.2265999999999995</v>
      </c>
      <c r="AL62" s="26">
        <f>+[1]Hoja1!J18</f>
        <v>5.2133000000000003</v>
      </c>
      <c r="AM62" s="5">
        <f>+[1]Hoja1!K18</f>
        <v>5.8132999999999999</v>
      </c>
      <c r="AN62" s="5">
        <f>+[1]Hoja1!L18</f>
        <v>6.4132999999999996</v>
      </c>
      <c r="AO62" s="5">
        <f>+[1]Hoja1!M18</f>
        <v>7.0133000000000001</v>
      </c>
      <c r="AP62" s="5">
        <f>+[1]Hoja1!N18</f>
        <v>7.6132999999999997</v>
      </c>
      <c r="AQ62" s="5">
        <f>+[1]Hoja1!O18</f>
        <v>8.2133000000000003</v>
      </c>
      <c r="AR62" s="5">
        <f>+[1]Hoja1!P18</f>
        <v>8.8132999999999999</v>
      </c>
      <c r="AS62" s="5">
        <f>+[1]Hoja1!Q18</f>
        <v>9.4132999999999996</v>
      </c>
      <c r="AT62" s="5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SUM(AD61:AK65)</f>
        <v>1434.9468499999996</v>
      </c>
      <c r="AD63" s="12">
        <f>+[1]Hoja1!B19*$AA$5</f>
        <v>46.197000000000003</v>
      </c>
      <c r="AE63" s="12">
        <f>+[1]Hoja1!C19*$AA$5</f>
        <v>46.197000000000003</v>
      </c>
      <c r="AF63" s="12">
        <f>+[1]Hoja1!D19*$AA$5</f>
        <v>46.197000000000003</v>
      </c>
      <c r="AG63" s="12">
        <f>+[1]Hoja1!E19*$AA$5</f>
        <v>46.197000000000003</v>
      </c>
      <c r="AH63" s="12">
        <f>+[1]Hoja1!F19*$AA$5</f>
        <v>46.197000000000003</v>
      </c>
      <c r="AI63" s="12">
        <f>+[1]Hoja1!G19*$AA$5</f>
        <v>49.492849999999997</v>
      </c>
      <c r="AJ63" s="12">
        <f>+[1]Hoja1!H19*$AA$5</f>
        <v>58.19285</v>
      </c>
      <c r="AK63" s="29">
        <f>+[1]Hoja1!I19*$AA$6</f>
        <v>9.2265999999999995</v>
      </c>
      <c r="AL63" s="26">
        <f>+[1]Hoja1!J19</f>
        <v>5.2133000000000003</v>
      </c>
      <c r="AM63" s="5">
        <f>+[1]Hoja1!K19</f>
        <v>5.8132999999999999</v>
      </c>
      <c r="AN63" s="5">
        <f>+[1]Hoja1!L19</f>
        <v>6.4132999999999996</v>
      </c>
      <c r="AO63" s="5">
        <f>+[1]Hoja1!M19</f>
        <v>7.0133000000000001</v>
      </c>
      <c r="AP63" s="5">
        <f>+[1]Hoja1!N19</f>
        <v>7.6132999999999997</v>
      </c>
      <c r="AQ63" s="5">
        <f>+[1]Hoja1!O19</f>
        <v>8.2133000000000003</v>
      </c>
      <c r="AR63" s="5">
        <f>+[1]Hoja1!P19</f>
        <v>8.8132999999999999</v>
      </c>
      <c r="AS63" s="5">
        <f>+[1]Hoja1!Q19</f>
        <v>9.4132999999999996</v>
      </c>
      <c r="AT63" s="5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29.347999999999999</v>
      </c>
      <c r="AE64" s="12">
        <f>+[1]Hoja1!C20*$AA$5</f>
        <v>29.347999999999999</v>
      </c>
      <c r="AF64" s="12">
        <f>+[1]Hoja1!D20*$AA$5</f>
        <v>29.347999999999999</v>
      </c>
      <c r="AG64" s="12">
        <f>+[1]Hoja1!E20*$AA$5</f>
        <v>32.092849999999999</v>
      </c>
      <c r="AH64" s="12">
        <f>+[1]Hoja1!F20*$AA$5</f>
        <v>40.792850000000001</v>
      </c>
      <c r="AI64" s="12">
        <f>+[1]Hoja1!G20*$AA$5</f>
        <v>49.492849999999997</v>
      </c>
      <c r="AJ64" s="12">
        <f>+[1]Hoja1!H20*$AA$5</f>
        <v>58.19285</v>
      </c>
      <c r="AK64" s="29">
        <f>+[1]Hoja1!I20*$AA$6</f>
        <v>9.2265999999999995</v>
      </c>
      <c r="AL64" s="26">
        <f>+[1]Hoja1!J20</f>
        <v>5.2133000000000003</v>
      </c>
      <c r="AM64" s="5">
        <f>+[1]Hoja1!K20</f>
        <v>5.8132999999999999</v>
      </c>
      <c r="AN64" s="5">
        <f>+[1]Hoja1!L20</f>
        <v>6.4132999999999996</v>
      </c>
      <c r="AO64" s="5">
        <f>+[1]Hoja1!M20</f>
        <v>7.0133000000000001</v>
      </c>
      <c r="AP64" s="5">
        <f>+[1]Hoja1!N20</f>
        <v>7.6132999999999997</v>
      </c>
      <c r="AQ64" s="5">
        <f>+[1]Hoja1!O20</f>
        <v>8.2133000000000003</v>
      </c>
      <c r="AR64" s="5">
        <f>+[1]Hoja1!P20</f>
        <v>8.8132999999999999</v>
      </c>
      <c r="AS64" s="5">
        <f>+[1]Hoja1!Q20</f>
        <v>9.4132999999999996</v>
      </c>
      <c r="AT64" s="5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12.499000000000001</v>
      </c>
      <c r="AE65" s="12">
        <f>+[1]Hoja1!C21*$AA$5</f>
        <v>14.692850000000002</v>
      </c>
      <c r="AF65" s="12">
        <f>+[1]Hoja1!D21*$AA$5</f>
        <v>23.392849999999999</v>
      </c>
      <c r="AG65" s="12">
        <f>+[1]Hoja1!E21*$AA$5</f>
        <v>32.092849999999999</v>
      </c>
      <c r="AH65" s="12">
        <f>+[1]Hoja1!F21*$AA$5</f>
        <v>40.792850000000001</v>
      </c>
      <c r="AI65" s="12">
        <f>+[1]Hoja1!G21*$AA$5</f>
        <v>49.492849999999997</v>
      </c>
      <c r="AJ65" s="12">
        <f>+[1]Hoja1!H21*$AA$5</f>
        <v>58.19285</v>
      </c>
      <c r="AK65" s="12">
        <f>+[1]Hoja1!I21*$AA$5</f>
        <v>66.892849999999996</v>
      </c>
      <c r="AL65" s="26">
        <f>+[1]Hoja1!J21</f>
        <v>5.2133000000000003</v>
      </c>
      <c r="AM65" s="5">
        <f>+[1]Hoja1!K21</f>
        <v>5.8132999999999999</v>
      </c>
      <c r="AN65" s="5">
        <f>+[1]Hoja1!L21</f>
        <v>6.4132999999999996</v>
      </c>
      <c r="AO65" s="5">
        <f>+[1]Hoja1!M21</f>
        <v>7.0133000000000001</v>
      </c>
      <c r="AP65" s="5">
        <f>+[1]Hoja1!N21</f>
        <v>7.6132999999999997</v>
      </c>
      <c r="AQ65" s="5">
        <f>+[1]Hoja1!O21</f>
        <v>8.2133000000000003</v>
      </c>
      <c r="AR65" s="5">
        <f>+[1]Hoja1!P21</f>
        <v>8.8132999999999999</v>
      </c>
      <c r="AS65" s="5">
        <f>+[1]Hoja1!Q21</f>
        <v>9.4132999999999996</v>
      </c>
      <c r="AT65" s="5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</sheetData>
  <conditionalFormatting sqref="B2:U21">
    <cfRule type="cellIs" dxfId="206" priority="7" operator="between">
      <formula>2.1</formula>
      <formula>3</formula>
    </cfRule>
    <cfRule type="cellIs" dxfId="205" priority="8" operator="between">
      <formula>1.1</formula>
      <formula>2</formula>
    </cfRule>
    <cfRule type="cellIs" dxfId="204" priority="9" operator="between">
      <formula>0.1</formula>
      <formula>1</formula>
    </cfRule>
  </conditionalFormatting>
  <conditionalFormatting sqref="K1">
    <cfRule type="cellIs" dxfId="203" priority="16" operator="between">
      <formula>2.1</formula>
      <formula>3</formula>
    </cfRule>
    <cfRule type="cellIs" dxfId="202" priority="17" operator="between">
      <formula>1.1</formula>
      <formula>2</formula>
    </cfRule>
    <cfRule type="cellIs" dxfId="201" priority="18" operator="between">
      <formula>0.1</formula>
      <formula>1</formula>
    </cfRule>
  </conditionalFormatting>
  <conditionalFormatting sqref="AA14 AA40 AA63">
    <cfRule type="top10" dxfId="200" priority="1" bottom="1" rank="1"/>
  </conditionalFormatting>
  <conditionalFormatting sqref="AD2:AW21">
    <cfRule type="cellIs" dxfId="199" priority="4" operator="between">
      <formula>2.1</formula>
      <formula>3</formula>
    </cfRule>
    <cfRule type="cellIs" dxfId="198" priority="5" operator="between">
      <formula>1.1</formula>
      <formula>2</formula>
    </cfRule>
    <cfRule type="cellIs" dxfId="197" priority="6" operator="between">
      <formula>0.1</formula>
      <formula>1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DF89F-E21D-462B-8D32-389AA1B90F72}">
  <sheetPr>
    <tabColor rgb="FF00B050"/>
  </sheetPr>
  <dimension ref="B1:AW65"/>
  <sheetViews>
    <sheetView topLeftCell="A49" zoomScale="85" zoomScaleNormal="85" workbookViewId="0">
      <selection activeCell="AA63" sqref="AA63"/>
    </sheetView>
  </sheetViews>
  <sheetFormatPr baseColWidth="10" defaultColWidth="3.7109375" defaultRowHeight="12.95" customHeight="1" x14ac:dyDescent="0.25"/>
  <cols>
    <col min="27" max="27" width="11.42578125" customWidth="1"/>
    <col min="30" max="30" width="3.7109375" customWidth="1"/>
    <col min="34" max="34" width="3.7109375" customWidth="1"/>
  </cols>
  <sheetData>
    <row r="1" spans="2:49" ht="12.95" customHeight="1" thickBot="1" x14ac:dyDescent="0.3">
      <c r="B1" t="s">
        <v>7</v>
      </c>
      <c r="K1" s="1">
        <v>40</v>
      </c>
      <c r="Q1" t="s">
        <v>0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7">
        <v>292.03111100000001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3.75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1.3888888888888899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7">
        <v>319.58111100000002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3</v>
      </c>
      <c r="C17" s="5">
        <v>3</v>
      </c>
      <c r="D17" s="5">
        <v>3</v>
      </c>
      <c r="E17" s="5">
        <v>3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3</v>
      </c>
      <c r="AE17" s="5">
        <v>3</v>
      </c>
      <c r="AF17" s="5">
        <v>3</v>
      </c>
      <c r="AG17" s="5">
        <v>3</v>
      </c>
      <c r="AH17" s="5">
        <v>3</v>
      </c>
      <c r="AI17" s="5">
        <v>3</v>
      </c>
      <c r="AJ17" s="5">
        <v>3</v>
      </c>
      <c r="AK17" s="5">
        <v>3</v>
      </c>
      <c r="AL17" s="5">
        <v>3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2</v>
      </c>
      <c r="C18" s="5">
        <v>2</v>
      </c>
      <c r="D18" s="5">
        <v>2</v>
      </c>
      <c r="E18" s="5">
        <v>2</v>
      </c>
      <c r="F18" s="5">
        <v>2</v>
      </c>
      <c r="G18" s="5">
        <v>2</v>
      </c>
      <c r="H18" s="5">
        <v>2</v>
      </c>
      <c r="I18" s="5">
        <v>3</v>
      </c>
      <c r="J18" s="5">
        <v>3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2</v>
      </c>
      <c r="AE18" s="5">
        <v>2</v>
      </c>
      <c r="AF18" s="5">
        <v>2</v>
      </c>
      <c r="AG18" s="5">
        <v>2</v>
      </c>
      <c r="AH18" s="5">
        <v>2</v>
      </c>
      <c r="AI18" s="5">
        <v>2</v>
      </c>
      <c r="AJ18" s="5">
        <v>2</v>
      </c>
      <c r="AK18" s="5">
        <v>3</v>
      </c>
      <c r="AL18" s="5">
        <v>3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2</v>
      </c>
      <c r="I19" s="5">
        <v>3</v>
      </c>
      <c r="J19" s="5">
        <v>3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2</v>
      </c>
      <c r="AK19" s="5">
        <v>3</v>
      </c>
      <c r="AL19" s="5">
        <v>3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2</v>
      </c>
      <c r="I20" s="5">
        <v>3</v>
      </c>
      <c r="J20" s="5">
        <v>3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1</v>
      </c>
      <c r="AJ20" s="5">
        <v>2</v>
      </c>
      <c r="AK20" s="5">
        <v>3</v>
      </c>
      <c r="AL20" s="5">
        <v>3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2</v>
      </c>
      <c r="I21" s="10">
        <v>3</v>
      </c>
      <c r="J21" s="10">
        <v>3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1</v>
      </c>
      <c r="AJ21" s="10">
        <v>2</v>
      </c>
      <c r="AK21" s="10">
        <v>3</v>
      </c>
      <c r="AL21" s="10">
        <v>3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x14ac:dyDescent="0.25">
      <c r="AD35" s="5">
        <f>+[1]Hoja1!B13</f>
        <v>10.157999999999999</v>
      </c>
      <c r="AE35" s="5">
        <f>+[1]Hoja1!C13</f>
        <v>10.157999999999999</v>
      </c>
      <c r="AF35" s="5">
        <f>+[1]Hoja1!D13</f>
        <v>10.157999999999999</v>
      </c>
      <c r="AG35" s="5">
        <f>+[1]Hoja1!E13</f>
        <v>10.157999999999999</v>
      </c>
      <c r="AH35" s="5">
        <f>+[1]Hoja1!F13</f>
        <v>10.157999999999999</v>
      </c>
      <c r="AI35" s="5">
        <f>+[1]Hoja1!G13</f>
        <v>10.157999999999999</v>
      </c>
      <c r="AJ35" s="5">
        <f>+[1]Hoja1!H13</f>
        <v>10.157999999999999</v>
      </c>
      <c r="AK35" s="5">
        <f>+[1]Hoja1!I13</f>
        <v>10.157999999999999</v>
      </c>
      <c r="AL35" s="5">
        <f>+[1]Hoja1!J13</f>
        <v>10.157999999999999</v>
      </c>
      <c r="AM35" s="5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x14ac:dyDescent="0.25">
      <c r="AD36" s="5">
        <f>+[1]Hoja1!B14</f>
        <v>8.9960000000000004</v>
      </c>
      <c r="AE36" s="5">
        <f>+[1]Hoja1!C14</f>
        <v>8.9960000000000004</v>
      </c>
      <c r="AF36" s="5">
        <f>+[1]Hoja1!D14</f>
        <v>8.9960000000000004</v>
      </c>
      <c r="AG36" s="5">
        <f>+[1]Hoja1!E14</f>
        <v>8.9960000000000004</v>
      </c>
      <c r="AH36" s="5">
        <f>+[1]Hoja1!F14</f>
        <v>8.9960000000000004</v>
      </c>
      <c r="AI36" s="5">
        <f>+[1]Hoja1!G14</f>
        <v>8.9960000000000004</v>
      </c>
      <c r="AJ36" s="5">
        <f>+[1]Hoja1!H14</f>
        <v>8.9960000000000004</v>
      </c>
      <c r="AK36" s="5">
        <f>+[1]Hoja1!I14</f>
        <v>8.9960000000000004</v>
      </c>
      <c r="AL36" s="5">
        <f>+[1]Hoja1!J14</f>
        <v>8.9960000000000004</v>
      </c>
      <c r="AM36" s="5">
        <f>+[1]Hoja1!K14</f>
        <v>8.9960000000000004</v>
      </c>
      <c r="AN36" s="5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x14ac:dyDescent="0.25">
      <c r="AD37" s="5">
        <f>+[1]Hoja1!B15</f>
        <v>7.8339999999999996</v>
      </c>
      <c r="AE37" s="5">
        <f>+[1]Hoja1!C15</f>
        <v>7.8339999999999996</v>
      </c>
      <c r="AF37" s="5">
        <f>+[1]Hoja1!D15</f>
        <v>7.8339999999999996</v>
      </c>
      <c r="AG37" s="5">
        <f>+[1]Hoja1!E15</f>
        <v>7.8339999999999996</v>
      </c>
      <c r="AH37" s="5">
        <f>+[1]Hoja1!F15</f>
        <v>7.8339999999999996</v>
      </c>
      <c r="AI37" s="5">
        <f>+[1]Hoja1!G15</f>
        <v>7.8339999999999996</v>
      </c>
      <c r="AJ37" s="5">
        <f>+[1]Hoja1!H15</f>
        <v>7.8339999999999996</v>
      </c>
      <c r="AK37" s="5">
        <f>+[1]Hoja1!I15</f>
        <v>7.8339999999999996</v>
      </c>
      <c r="AL37" s="5">
        <f>+[1]Hoja1!J15</f>
        <v>7.8339999999999996</v>
      </c>
      <c r="AM37" s="5">
        <f>+[1]Hoja1!K15</f>
        <v>7.8339999999999996</v>
      </c>
      <c r="AN37" s="5">
        <f>+[1]Hoja1!L15</f>
        <v>7.8339999999999996</v>
      </c>
      <c r="AO37" s="5">
        <f>+[1]Hoja1!M15</f>
        <v>7.8339999999999996</v>
      </c>
      <c r="AP37" s="5">
        <f>+[1]Hoja1!N15</f>
        <v>7.8339999999999996</v>
      </c>
      <c r="AQ37" s="5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x14ac:dyDescent="0.25">
      <c r="AD38" s="5">
        <f>+[1]Hoja1!B16</f>
        <v>6.6719999999999997</v>
      </c>
      <c r="AE38" s="5">
        <f>+[1]Hoja1!C16</f>
        <v>6.6719999999999997</v>
      </c>
      <c r="AF38" s="5">
        <f>+[1]Hoja1!D16</f>
        <v>6.6719999999999997</v>
      </c>
      <c r="AG38" s="5">
        <f>+[1]Hoja1!E16</f>
        <v>6.6719999999999997</v>
      </c>
      <c r="AH38" s="5">
        <f>+[1]Hoja1!F16</f>
        <v>6.6719999999999997</v>
      </c>
      <c r="AI38" s="5">
        <f>+[1]Hoja1!G16</f>
        <v>6.6719999999999997</v>
      </c>
      <c r="AJ38" s="5">
        <f>+[1]Hoja1!H16</f>
        <v>6.6719999999999997</v>
      </c>
      <c r="AK38" s="5">
        <f>+[1]Hoja1!I16</f>
        <v>6.6719999999999997</v>
      </c>
      <c r="AL38" s="5">
        <f>+[1]Hoja1!J16</f>
        <v>6.6719999999999997</v>
      </c>
      <c r="AM38" s="5">
        <f>+[1]Hoja1!K16</f>
        <v>6.6719999999999997</v>
      </c>
      <c r="AN38" s="5">
        <f>+[1]Hoja1!L16</f>
        <v>6.6719999999999997</v>
      </c>
      <c r="AO38" s="5">
        <f>+[1]Hoja1!M16</f>
        <v>7.0133000000000001</v>
      </c>
      <c r="AP38" s="5">
        <f>+[1]Hoja1!N16</f>
        <v>7.6132999999999997</v>
      </c>
      <c r="AQ38" s="5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27">
        <f>+[1]Hoja1!B17</f>
        <v>5.51</v>
      </c>
      <c r="AE39" s="27">
        <f>+[1]Hoja1!C17</f>
        <v>5.51</v>
      </c>
      <c r="AF39" s="27">
        <f>+[1]Hoja1!D17</f>
        <v>5.51</v>
      </c>
      <c r="AG39" s="27">
        <f>+[1]Hoja1!E17</f>
        <v>5.51</v>
      </c>
      <c r="AH39" s="27">
        <f>+[1]Hoja1!F17</f>
        <v>5.51</v>
      </c>
      <c r="AI39" s="27">
        <f>+[1]Hoja1!G17</f>
        <v>5.51</v>
      </c>
      <c r="AJ39" s="27">
        <f>+[1]Hoja1!H17</f>
        <v>5.51</v>
      </c>
      <c r="AK39" s="27">
        <f>+[1]Hoja1!I17</f>
        <v>5.51</v>
      </c>
      <c r="AL39" s="27">
        <f>+[1]Hoja1!J17</f>
        <v>5.51</v>
      </c>
      <c r="AM39" s="27">
        <f>+[1]Hoja1!K17</f>
        <v>5.8132999999999999</v>
      </c>
      <c r="AN39" s="5">
        <f>+[1]Hoja1!L17</f>
        <v>6.4132999999999996</v>
      </c>
      <c r="AO39" s="5">
        <f>+[1]Hoja1!M17</f>
        <v>7.0133000000000001</v>
      </c>
      <c r="AP39" s="5">
        <f>+[1]Hoja1!N17</f>
        <v>7.6132999999999997</v>
      </c>
      <c r="AQ39" s="5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SUM(AD40:AM43)</f>
        <v>293.24278055555556</v>
      </c>
      <c r="AD40" s="36">
        <f>+[1]Hoja1!B18*$AA$6</f>
        <v>6.0388888888888932</v>
      </c>
      <c r="AE40" s="36">
        <f>+[1]Hoja1!C18*$AA$6</f>
        <v>6.0388888888888932</v>
      </c>
      <c r="AF40" s="36">
        <f>+[1]Hoja1!D18*$AA$6</f>
        <v>6.0388888888888932</v>
      </c>
      <c r="AG40" s="36">
        <f>+[1]Hoja1!E18*$AA$6</f>
        <v>6.0388888888888932</v>
      </c>
      <c r="AH40" s="36">
        <f>+[1]Hoja1!F18*$AA$6</f>
        <v>6.0388888888888932</v>
      </c>
      <c r="AI40" s="36">
        <f>+[1]Hoja1!G18*$AA$6</f>
        <v>6.0388888888888932</v>
      </c>
      <c r="AJ40" s="36">
        <f>+[1]Hoja1!H18*$AA$6</f>
        <v>6.0388888888888932</v>
      </c>
      <c r="AK40" s="13">
        <f>+[1]Hoja1!I18</f>
        <v>4.6132999999999997</v>
      </c>
      <c r="AL40" s="13">
        <f>+[1]Hoja1!J18</f>
        <v>5.2133000000000003</v>
      </c>
      <c r="AM40" s="13">
        <f>+[1]Hoja1!K18</f>
        <v>5.8132999999999999</v>
      </c>
      <c r="AN40" s="26">
        <f>+[1]Hoja1!L18</f>
        <v>6.4132999999999996</v>
      </c>
      <c r="AO40" s="5">
        <f>+[1]Hoja1!M18</f>
        <v>7.0133000000000001</v>
      </c>
      <c r="AP40" s="5">
        <f>+[1]Hoja1!N18</f>
        <v>7.6132999999999997</v>
      </c>
      <c r="AQ40" s="5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11.9475</v>
      </c>
      <c r="AE41" s="12">
        <f>+[1]Hoja1!C19*$AA$5</f>
        <v>11.9475</v>
      </c>
      <c r="AF41" s="12">
        <f>+[1]Hoja1!D19*$AA$5</f>
        <v>11.9475</v>
      </c>
      <c r="AG41" s="12">
        <f>+[1]Hoja1!E19*$AA$5</f>
        <v>11.9475</v>
      </c>
      <c r="AH41" s="12">
        <f>+[1]Hoja1!F19*$AA$5</f>
        <v>11.9475</v>
      </c>
      <c r="AI41" s="12">
        <f>+[1]Hoja1!G19*$AA$5</f>
        <v>12.799875</v>
      </c>
      <c r="AJ41" s="36">
        <f>+[1]Hoja1!H19*$AA$6</f>
        <v>5.5740277777777818</v>
      </c>
      <c r="AK41" s="13">
        <f>+[1]Hoja1!I19</f>
        <v>4.6132999999999997</v>
      </c>
      <c r="AL41" s="13">
        <f>+[1]Hoja1!J19</f>
        <v>5.2133000000000003</v>
      </c>
      <c r="AM41" s="13">
        <f>+[1]Hoja1!K19</f>
        <v>5.8132999999999999</v>
      </c>
      <c r="AN41" s="26">
        <f>+[1]Hoja1!L19</f>
        <v>6.4132999999999996</v>
      </c>
      <c r="AO41" s="5">
        <f>+[1]Hoja1!M19</f>
        <v>7.0133000000000001</v>
      </c>
      <c r="AP41" s="5">
        <f>+[1]Hoja1!N19</f>
        <v>7.6132999999999997</v>
      </c>
      <c r="AQ41" s="5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7.59</v>
      </c>
      <c r="AE42" s="12">
        <f>+[1]Hoja1!C20*$AA$5</f>
        <v>7.59</v>
      </c>
      <c r="AF42" s="12">
        <f>+[1]Hoja1!D20*$AA$5</f>
        <v>7.59</v>
      </c>
      <c r="AG42" s="12">
        <f>+[1]Hoja1!E20*$AA$5</f>
        <v>8.2998750000000001</v>
      </c>
      <c r="AH42" s="12">
        <f>+[1]Hoja1!F20*$AA$5</f>
        <v>10.549875</v>
      </c>
      <c r="AI42" s="12">
        <f>+[1]Hoja1!G20*$AA$5</f>
        <v>12.799875</v>
      </c>
      <c r="AJ42" s="36">
        <f>+[1]Hoja1!H20*$AA$6</f>
        <v>5.5740277777777818</v>
      </c>
      <c r="AK42" s="13">
        <f>+[1]Hoja1!I20</f>
        <v>4.6132999999999997</v>
      </c>
      <c r="AL42" s="13">
        <f>+[1]Hoja1!J20</f>
        <v>5.2133000000000003</v>
      </c>
      <c r="AM42" s="13">
        <f>+[1]Hoja1!K20</f>
        <v>5.8132999999999999</v>
      </c>
      <c r="AN42" s="26">
        <f>+[1]Hoja1!L20</f>
        <v>6.4132999999999996</v>
      </c>
      <c r="AO42" s="5">
        <f>+[1]Hoja1!M20</f>
        <v>7.0133000000000001</v>
      </c>
      <c r="AP42" s="5">
        <f>+[1]Hoja1!N20</f>
        <v>7.6132999999999997</v>
      </c>
      <c r="AQ42" s="5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3.2324999999999999</v>
      </c>
      <c r="AE43" s="12">
        <f>+[1]Hoja1!C21*$AA$5</f>
        <v>3.7998750000000001</v>
      </c>
      <c r="AF43" s="12">
        <f>+[1]Hoja1!D21*$AA$5</f>
        <v>6.0498750000000001</v>
      </c>
      <c r="AG43" s="12">
        <f>+[1]Hoja1!E21*$AA$5</f>
        <v>8.2998750000000001</v>
      </c>
      <c r="AH43" s="12">
        <f>+[1]Hoja1!F21*$AA$5</f>
        <v>10.549875</v>
      </c>
      <c r="AI43" s="12">
        <f>+[1]Hoja1!G21*$AA$5</f>
        <v>12.799875</v>
      </c>
      <c r="AJ43" s="36">
        <f>+[1]Hoja1!H21*$AA$6</f>
        <v>5.5740277777777818</v>
      </c>
      <c r="AK43" s="13">
        <f>+[1]Hoja1!I21</f>
        <v>4.6132999999999997</v>
      </c>
      <c r="AL43" s="13">
        <f>+[1]Hoja1!J21</f>
        <v>5.2133000000000003</v>
      </c>
      <c r="AM43" s="13">
        <f>+[1]Hoja1!K21</f>
        <v>5.8132999999999999</v>
      </c>
      <c r="AN43" s="26">
        <f>+[1]Hoja1!L21</f>
        <v>6.4132999999999996</v>
      </c>
      <c r="AO43" s="5">
        <f>+[1]Hoja1!M21</f>
        <v>7.0133000000000001</v>
      </c>
      <c r="AP43" s="5">
        <f>+[1]Hoja1!N21</f>
        <v>7.6132999999999997</v>
      </c>
      <c r="AQ43" s="5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x14ac:dyDescent="0.25">
      <c r="AD59" s="5">
        <f>+[1]Hoja1!B15</f>
        <v>7.8339999999999996</v>
      </c>
      <c r="AE59" s="5">
        <f>+[1]Hoja1!C15</f>
        <v>7.8339999999999996</v>
      </c>
      <c r="AF59" s="5">
        <f>+[1]Hoja1!D15</f>
        <v>7.8339999999999996</v>
      </c>
      <c r="AG59" s="5">
        <f>+[1]Hoja1!E15</f>
        <v>7.8339999999999996</v>
      </c>
      <c r="AH59" s="5">
        <f>+[1]Hoja1!F15</f>
        <v>7.8339999999999996</v>
      </c>
      <c r="AI59" s="5">
        <f>+[1]Hoja1!G15</f>
        <v>7.8339999999999996</v>
      </c>
      <c r="AJ59" s="5">
        <f>+[1]Hoja1!H15</f>
        <v>7.8339999999999996</v>
      </c>
      <c r="AK59" s="5">
        <f>+[1]Hoja1!I15</f>
        <v>7.8339999999999996</v>
      </c>
      <c r="AL59" s="5">
        <f>+[1]Hoja1!J15</f>
        <v>7.8339999999999996</v>
      </c>
      <c r="AM59" s="5">
        <f>+[1]Hoja1!K15</f>
        <v>7.8339999999999996</v>
      </c>
      <c r="AN59" s="5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x14ac:dyDescent="0.25">
      <c r="AD60" s="27">
        <f>+[1]Hoja1!B16</f>
        <v>6.6719999999999997</v>
      </c>
      <c r="AE60" s="27">
        <f>+[1]Hoja1!C16</f>
        <v>6.6719999999999997</v>
      </c>
      <c r="AF60" s="27">
        <f>+[1]Hoja1!D16</f>
        <v>6.6719999999999997</v>
      </c>
      <c r="AG60" s="27">
        <f>+[1]Hoja1!E16</f>
        <v>6.6719999999999997</v>
      </c>
      <c r="AH60" s="27">
        <f>+[1]Hoja1!F16</f>
        <v>6.6719999999999997</v>
      </c>
      <c r="AI60" s="27">
        <f>+[1]Hoja1!G16</f>
        <v>6.6719999999999997</v>
      </c>
      <c r="AJ60" s="27">
        <f>+[1]Hoja1!H16</f>
        <v>6.6719999999999997</v>
      </c>
      <c r="AK60" s="27">
        <f>+[1]Hoja1!I16</f>
        <v>6.6719999999999997</v>
      </c>
      <c r="AL60" s="5">
        <f>+[1]Hoja1!J16</f>
        <v>6.6719999999999997</v>
      </c>
      <c r="AM60" s="5">
        <f>+[1]Hoja1!K16</f>
        <v>6.6719999999999997</v>
      </c>
      <c r="AN60" s="5">
        <f>+[1]Hoja1!L16</f>
        <v>6.6719999999999997</v>
      </c>
      <c r="AO60" s="5">
        <f>+[1]Hoja1!M16</f>
        <v>7.0133000000000001</v>
      </c>
      <c r="AP60" s="5">
        <f>+[1]Hoja1!N16</f>
        <v>7.6132999999999997</v>
      </c>
      <c r="AQ60" s="5">
        <f>+[1]Hoja1!O16</f>
        <v>8.2133000000000003</v>
      </c>
      <c r="AR60" s="5">
        <f>+[1]Hoja1!P16</f>
        <v>8.8132999999999999</v>
      </c>
      <c r="AS60" s="5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thickBot="1" x14ac:dyDescent="0.3">
      <c r="AD61" s="37">
        <f>+[1]Hoja1!B17</f>
        <v>5.51</v>
      </c>
      <c r="AE61" s="37">
        <f>+[1]Hoja1!C17</f>
        <v>5.51</v>
      </c>
      <c r="AF61" s="37">
        <f>+[1]Hoja1!D17</f>
        <v>5.51</v>
      </c>
      <c r="AG61" s="37">
        <f>+[1]Hoja1!E17</f>
        <v>5.51</v>
      </c>
      <c r="AH61" s="37">
        <f>+[1]Hoja1!F17</f>
        <v>5.51</v>
      </c>
      <c r="AI61" s="37">
        <f>+[1]Hoja1!G17</f>
        <v>5.51</v>
      </c>
      <c r="AJ61" s="37">
        <f>+[1]Hoja1!H17</f>
        <v>5.51</v>
      </c>
      <c r="AK61" s="37">
        <f>+[1]Hoja1!I17</f>
        <v>5.51</v>
      </c>
      <c r="AL61" s="26">
        <f>+[1]Hoja1!J17</f>
        <v>5.51</v>
      </c>
      <c r="AM61" s="5">
        <f>+[1]Hoja1!K17</f>
        <v>5.8132999999999999</v>
      </c>
      <c r="AN61" s="5">
        <f>+[1]Hoja1!L17</f>
        <v>6.4132999999999996</v>
      </c>
      <c r="AO61" s="5">
        <f>+[1]Hoja1!M17</f>
        <v>7.0133000000000001</v>
      </c>
      <c r="AP61" s="5">
        <f>+[1]Hoja1!N17</f>
        <v>7.6132999999999997</v>
      </c>
      <c r="AQ61" s="5">
        <f>+[1]Hoja1!O17</f>
        <v>8.2133000000000003</v>
      </c>
      <c r="AR61" s="5">
        <f>+[1]Hoja1!P17</f>
        <v>8.8132999999999999</v>
      </c>
      <c r="AS61" s="5">
        <f>+[1]Hoja1!Q17</f>
        <v>9.4132999999999996</v>
      </c>
      <c r="AT61" s="5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36">
        <f>+[1]Hoja1!B18*$AA$6</f>
        <v>6.0388888888888932</v>
      </c>
      <c r="AE62" s="36">
        <f>+[1]Hoja1!C18*$AA$6</f>
        <v>6.0388888888888932</v>
      </c>
      <c r="AF62" s="36">
        <f>+[1]Hoja1!D18*$AA$6</f>
        <v>6.0388888888888932</v>
      </c>
      <c r="AG62" s="36">
        <f>+[1]Hoja1!E18*$AA$6</f>
        <v>6.0388888888888932</v>
      </c>
      <c r="AH62" s="36">
        <f>+[1]Hoja1!F18*$AA$6</f>
        <v>6.0388888888888932</v>
      </c>
      <c r="AI62" s="36">
        <f>+[1]Hoja1!G18*$AA$6</f>
        <v>6.0388888888888932</v>
      </c>
      <c r="AJ62" s="36">
        <f>+[1]Hoja1!H18*$AA$6</f>
        <v>6.0388888888888932</v>
      </c>
      <c r="AK62" s="37">
        <f>+[1]Hoja1!I18</f>
        <v>4.6132999999999997</v>
      </c>
      <c r="AL62" s="26">
        <f>+[1]Hoja1!J18</f>
        <v>5.2133000000000003</v>
      </c>
      <c r="AM62" s="5">
        <f>+[1]Hoja1!K18</f>
        <v>5.8132999999999999</v>
      </c>
      <c r="AN62" s="5">
        <f>+[1]Hoja1!L18</f>
        <v>6.4132999999999996</v>
      </c>
      <c r="AO62" s="5">
        <f>+[1]Hoja1!M18</f>
        <v>7.0133000000000001</v>
      </c>
      <c r="AP62" s="5">
        <f>+[1]Hoja1!N18</f>
        <v>7.6132999999999997</v>
      </c>
      <c r="AQ62" s="5">
        <f>+[1]Hoja1!O18</f>
        <v>8.2133000000000003</v>
      </c>
      <c r="AR62" s="5">
        <f>+[1]Hoja1!P18</f>
        <v>8.8132999999999999</v>
      </c>
      <c r="AS62" s="5">
        <f>+[1]Hoja1!Q18</f>
        <v>9.4132999999999996</v>
      </c>
      <c r="AT62" s="5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SUM(AD61:AK65)</f>
        <v>293.21638055555553</v>
      </c>
      <c r="AD63" s="12">
        <f>+[1]Hoja1!B19*$AA$5</f>
        <v>11.9475</v>
      </c>
      <c r="AE63" s="12">
        <f>+[1]Hoja1!C19*$AA$5</f>
        <v>11.9475</v>
      </c>
      <c r="AF63" s="12">
        <f>+[1]Hoja1!D19*$AA$5</f>
        <v>11.9475</v>
      </c>
      <c r="AG63" s="12">
        <f>+[1]Hoja1!E19*$AA$5</f>
        <v>11.9475</v>
      </c>
      <c r="AH63" s="12">
        <f>+[1]Hoja1!F19*$AA$5</f>
        <v>11.9475</v>
      </c>
      <c r="AI63" s="12">
        <f>+[1]Hoja1!G19*$AA$5</f>
        <v>12.799875</v>
      </c>
      <c r="AJ63" s="36">
        <f>+[1]Hoja1!H19*$AA$6</f>
        <v>5.5740277777777818</v>
      </c>
      <c r="AK63" s="37">
        <f>+[1]Hoja1!I19</f>
        <v>4.6132999999999997</v>
      </c>
      <c r="AL63" s="26">
        <f>+[1]Hoja1!J19</f>
        <v>5.2133000000000003</v>
      </c>
      <c r="AM63" s="5">
        <f>+[1]Hoja1!K19</f>
        <v>5.8132999999999999</v>
      </c>
      <c r="AN63" s="5">
        <f>+[1]Hoja1!L19</f>
        <v>6.4132999999999996</v>
      </c>
      <c r="AO63" s="5">
        <f>+[1]Hoja1!M19</f>
        <v>7.0133000000000001</v>
      </c>
      <c r="AP63" s="5">
        <f>+[1]Hoja1!N19</f>
        <v>7.6132999999999997</v>
      </c>
      <c r="AQ63" s="5">
        <f>+[1]Hoja1!O19</f>
        <v>8.2133000000000003</v>
      </c>
      <c r="AR63" s="5">
        <f>+[1]Hoja1!P19</f>
        <v>8.8132999999999999</v>
      </c>
      <c r="AS63" s="5">
        <f>+[1]Hoja1!Q19</f>
        <v>9.4132999999999996</v>
      </c>
      <c r="AT63" s="5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7.59</v>
      </c>
      <c r="AE64" s="12">
        <f>+[1]Hoja1!C20*$AA$5</f>
        <v>7.59</v>
      </c>
      <c r="AF64" s="12">
        <f>+[1]Hoja1!D20*$AA$5</f>
        <v>7.59</v>
      </c>
      <c r="AG64" s="12">
        <f>+[1]Hoja1!E20*$AA$5</f>
        <v>8.2998750000000001</v>
      </c>
      <c r="AH64" s="12">
        <f>+[1]Hoja1!F20*$AA$5</f>
        <v>10.549875</v>
      </c>
      <c r="AI64" s="12">
        <f>+[1]Hoja1!G20*$AA$5</f>
        <v>12.799875</v>
      </c>
      <c r="AJ64" s="36">
        <f>+[1]Hoja1!H20*$AA$6</f>
        <v>5.5740277777777818</v>
      </c>
      <c r="AK64" s="37">
        <f>+[1]Hoja1!I20</f>
        <v>4.6132999999999997</v>
      </c>
      <c r="AL64" s="26">
        <f>+[1]Hoja1!J20</f>
        <v>5.2133000000000003</v>
      </c>
      <c r="AM64" s="5">
        <f>+[1]Hoja1!K20</f>
        <v>5.8132999999999999</v>
      </c>
      <c r="AN64" s="5">
        <f>+[1]Hoja1!L20</f>
        <v>6.4132999999999996</v>
      </c>
      <c r="AO64" s="5">
        <f>+[1]Hoja1!M20</f>
        <v>7.0133000000000001</v>
      </c>
      <c r="AP64" s="5">
        <f>+[1]Hoja1!N20</f>
        <v>7.6132999999999997</v>
      </c>
      <c r="AQ64" s="5">
        <f>+[1]Hoja1!O20</f>
        <v>8.2133000000000003</v>
      </c>
      <c r="AR64" s="5">
        <f>+[1]Hoja1!P20</f>
        <v>8.8132999999999999</v>
      </c>
      <c r="AS64" s="5">
        <f>+[1]Hoja1!Q20</f>
        <v>9.4132999999999996</v>
      </c>
      <c r="AT64" s="5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3.2324999999999999</v>
      </c>
      <c r="AE65" s="12">
        <f>+[1]Hoja1!C21*$AA$5</f>
        <v>3.7998750000000001</v>
      </c>
      <c r="AF65" s="12">
        <f>+[1]Hoja1!D21*$AA$5</f>
        <v>6.0498750000000001</v>
      </c>
      <c r="AG65" s="12">
        <f>+[1]Hoja1!E21*$AA$5</f>
        <v>8.2998750000000001</v>
      </c>
      <c r="AH65" s="12">
        <f>+[1]Hoja1!F21*$AA$5</f>
        <v>10.549875</v>
      </c>
      <c r="AI65" s="12">
        <f>+[1]Hoja1!G21*$AA$5</f>
        <v>12.799875</v>
      </c>
      <c r="AJ65" s="36">
        <f>+[1]Hoja1!H21*$AA$6</f>
        <v>5.5740277777777818</v>
      </c>
      <c r="AK65" s="37">
        <f>+[1]Hoja1!I21</f>
        <v>4.6132999999999997</v>
      </c>
      <c r="AL65" s="26">
        <f>+[1]Hoja1!J21</f>
        <v>5.2133000000000003</v>
      </c>
      <c r="AM65" s="5">
        <f>+[1]Hoja1!K21</f>
        <v>5.8132999999999999</v>
      </c>
      <c r="AN65" s="5">
        <f>+[1]Hoja1!L21</f>
        <v>6.4132999999999996</v>
      </c>
      <c r="AO65" s="5">
        <f>+[1]Hoja1!M21</f>
        <v>7.0133000000000001</v>
      </c>
      <c r="AP65" s="5">
        <f>+[1]Hoja1!N21</f>
        <v>7.6132999999999997</v>
      </c>
      <c r="AQ65" s="5">
        <f>+[1]Hoja1!O21</f>
        <v>8.2133000000000003</v>
      </c>
      <c r="AR65" s="5">
        <f>+[1]Hoja1!P21</f>
        <v>8.8132999999999999</v>
      </c>
      <c r="AS65" s="5">
        <f>+[1]Hoja1!Q21</f>
        <v>9.4132999999999996</v>
      </c>
      <c r="AT65" s="5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</sheetData>
  <conditionalFormatting sqref="B2:U21">
    <cfRule type="cellIs" dxfId="196" priority="5" operator="between">
      <formula>2.1</formula>
      <formula>3</formula>
    </cfRule>
    <cfRule type="cellIs" dxfId="195" priority="6" operator="between">
      <formula>1.1</formula>
      <formula>2</formula>
    </cfRule>
    <cfRule type="cellIs" dxfId="194" priority="7" operator="between">
      <formula>0.1</formula>
      <formula>1</formula>
    </cfRule>
  </conditionalFormatting>
  <conditionalFormatting sqref="K1">
    <cfRule type="cellIs" dxfId="193" priority="20" operator="between">
      <formula>2.1</formula>
      <formula>3</formula>
    </cfRule>
    <cfRule type="cellIs" dxfId="192" priority="21" operator="between">
      <formula>1.1</formula>
      <formula>2</formula>
    </cfRule>
    <cfRule type="cellIs" dxfId="191" priority="22" operator="between">
      <formula>0.1</formula>
      <formula>1</formula>
    </cfRule>
  </conditionalFormatting>
  <conditionalFormatting sqref="AA14 AA40 AA63">
    <cfRule type="top10" dxfId="190" priority="1" bottom="1" rank="1"/>
  </conditionalFormatting>
  <conditionalFormatting sqref="AD2:AW21">
    <cfRule type="cellIs" dxfId="189" priority="2" operator="between">
      <formula>2.1</formula>
      <formula>3</formula>
    </cfRule>
    <cfRule type="cellIs" dxfId="188" priority="3" operator="between">
      <formula>1.1</formula>
      <formula>2</formula>
    </cfRule>
    <cfRule type="cellIs" dxfId="187" priority="4" operator="between">
      <formula>0.1</formula>
      <formula>1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94275-B33C-4A04-A3BB-BCC438A9B42F}">
  <sheetPr>
    <tabColor rgb="FF00B050"/>
  </sheetPr>
  <dimension ref="B1:AW65"/>
  <sheetViews>
    <sheetView topLeftCell="A44" zoomScale="86" zoomScaleNormal="86" workbookViewId="0">
      <selection activeCell="AA63" sqref="AA63"/>
    </sheetView>
  </sheetViews>
  <sheetFormatPr baseColWidth="10" defaultColWidth="3.7109375" defaultRowHeight="12.95" customHeight="1" x14ac:dyDescent="0.25"/>
  <cols>
    <col min="27" max="27" width="11.42578125" customWidth="1"/>
    <col min="30" max="31" width="3.7109375" customWidth="1"/>
    <col min="34" max="37" width="3.7109375" customWidth="1"/>
    <col min="44" max="44" width="8.140625" bestFit="1" customWidth="1"/>
  </cols>
  <sheetData>
    <row r="1" spans="2:49" ht="12.95" customHeight="1" thickBot="1" x14ac:dyDescent="0.3">
      <c r="B1" t="s">
        <v>7</v>
      </c>
      <c r="K1" s="1">
        <v>40</v>
      </c>
      <c r="Q1" t="s">
        <v>0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7">
        <v>171.404314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1.6176470588235301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1.1764705882352899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7">
        <v>198.95431400000001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3</v>
      </c>
      <c r="C17" s="5">
        <v>3</v>
      </c>
      <c r="D17" s="5">
        <v>3</v>
      </c>
      <c r="E17" s="5">
        <v>3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3</v>
      </c>
      <c r="AE17" s="5">
        <v>3</v>
      </c>
      <c r="AF17" s="5">
        <v>3</v>
      </c>
      <c r="AG17" s="5">
        <v>3</v>
      </c>
      <c r="AH17" s="5">
        <v>3</v>
      </c>
      <c r="AI17" s="5">
        <v>3</v>
      </c>
      <c r="AJ17" s="5">
        <v>3</v>
      </c>
      <c r="AK17" s="5">
        <v>3</v>
      </c>
      <c r="AL17" s="5">
        <v>3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2</v>
      </c>
      <c r="C18" s="5">
        <v>2</v>
      </c>
      <c r="D18" s="5">
        <v>3</v>
      </c>
      <c r="E18" s="5">
        <v>3</v>
      </c>
      <c r="F18" s="5">
        <v>3</v>
      </c>
      <c r="G18" s="5">
        <v>3</v>
      </c>
      <c r="H18" s="5">
        <v>3</v>
      </c>
      <c r="I18" s="5">
        <v>3</v>
      </c>
      <c r="J18" s="5">
        <v>3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2</v>
      </c>
      <c r="AE18" s="5">
        <v>2</v>
      </c>
      <c r="AF18" s="5">
        <v>3</v>
      </c>
      <c r="AG18" s="5">
        <v>3</v>
      </c>
      <c r="AH18" s="5">
        <v>3</v>
      </c>
      <c r="AI18" s="5">
        <v>3</v>
      </c>
      <c r="AJ18" s="5">
        <v>3</v>
      </c>
      <c r="AK18" s="5">
        <v>3</v>
      </c>
      <c r="AL18" s="5">
        <v>3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2</v>
      </c>
      <c r="C19" s="5">
        <v>2</v>
      </c>
      <c r="D19" s="5">
        <v>2</v>
      </c>
      <c r="E19" s="5">
        <v>2</v>
      </c>
      <c r="F19" s="5">
        <v>1</v>
      </c>
      <c r="G19" s="5">
        <v>2</v>
      </c>
      <c r="H19" s="5">
        <v>2</v>
      </c>
      <c r="I19" s="5">
        <v>3</v>
      </c>
      <c r="J19" s="5">
        <v>3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2</v>
      </c>
      <c r="AF19" s="5">
        <v>2</v>
      </c>
      <c r="AG19" s="5">
        <v>2</v>
      </c>
      <c r="AH19" s="5">
        <v>2</v>
      </c>
      <c r="AI19" s="5">
        <v>2</v>
      </c>
      <c r="AJ19" s="5">
        <v>2</v>
      </c>
      <c r="AK19" s="5">
        <v>3</v>
      </c>
      <c r="AL19" s="5">
        <v>3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2</v>
      </c>
      <c r="H20" s="5">
        <v>2</v>
      </c>
      <c r="I20" s="5">
        <v>3</v>
      </c>
      <c r="J20" s="5">
        <v>3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2</v>
      </c>
      <c r="AJ20" s="5">
        <v>2</v>
      </c>
      <c r="AK20" s="5">
        <v>3</v>
      </c>
      <c r="AL20" s="5">
        <v>3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2</v>
      </c>
      <c r="H21" s="10">
        <v>2</v>
      </c>
      <c r="I21" s="10">
        <v>3</v>
      </c>
      <c r="J21" s="10">
        <v>3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2</v>
      </c>
      <c r="AJ21" s="10">
        <v>2</v>
      </c>
      <c r="AK21" s="10">
        <v>3</v>
      </c>
      <c r="AL21" s="10">
        <v>3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x14ac:dyDescent="0.25">
      <c r="AD35" s="5">
        <f>+[1]Hoja1!B13</f>
        <v>10.157999999999999</v>
      </c>
      <c r="AE35" s="5">
        <f>+[1]Hoja1!C13</f>
        <v>10.157999999999999</v>
      </c>
      <c r="AF35" s="5">
        <f>+[1]Hoja1!D13</f>
        <v>10.157999999999999</v>
      </c>
      <c r="AG35" s="5">
        <f>+[1]Hoja1!E13</f>
        <v>10.157999999999999</v>
      </c>
      <c r="AH35" s="5">
        <f>+[1]Hoja1!F13</f>
        <v>10.157999999999999</v>
      </c>
      <c r="AI35" s="5">
        <f>+[1]Hoja1!G13</f>
        <v>10.157999999999999</v>
      </c>
      <c r="AJ35" s="5">
        <f>+[1]Hoja1!H13</f>
        <v>10.157999999999999</v>
      </c>
      <c r="AK35" s="5">
        <f>+[1]Hoja1!I13</f>
        <v>10.157999999999999</v>
      </c>
      <c r="AL35" s="5">
        <f>+[1]Hoja1!J13</f>
        <v>10.157999999999999</v>
      </c>
      <c r="AM35" s="5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x14ac:dyDescent="0.25">
      <c r="AD36" s="5">
        <f>+[1]Hoja1!B14</f>
        <v>8.9960000000000004</v>
      </c>
      <c r="AE36" s="5">
        <f>+[1]Hoja1!C14</f>
        <v>8.9960000000000004</v>
      </c>
      <c r="AF36" s="5">
        <f>+[1]Hoja1!D14</f>
        <v>8.9960000000000004</v>
      </c>
      <c r="AG36" s="5">
        <f>+[1]Hoja1!E14</f>
        <v>8.9960000000000004</v>
      </c>
      <c r="AH36" s="5">
        <f>+[1]Hoja1!F14</f>
        <v>8.9960000000000004</v>
      </c>
      <c r="AI36" s="5">
        <f>+[1]Hoja1!G14</f>
        <v>8.9960000000000004</v>
      </c>
      <c r="AJ36" s="5">
        <f>+[1]Hoja1!H14</f>
        <v>8.9960000000000004</v>
      </c>
      <c r="AK36" s="5">
        <f>+[1]Hoja1!I14</f>
        <v>8.9960000000000004</v>
      </c>
      <c r="AL36" s="5">
        <f>+[1]Hoja1!J14</f>
        <v>8.9960000000000004</v>
      </c>
      <c r="AM36" s="5">
        <f>+[1]Hoja1!K14</f>
        <v>8.9960000000000004</v>
      </c>
      <c r="AN36" s="5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x14ac:dyDescent="0.25">
      <c r="AD37" s="5">
        <f>+[1]Hoja1!B15</f>
        <v>7.8339999999999996</v>
      </c>
      <c r="AE37" s="5">
        <f>+[1]Hoja1!C15</f>
        <v>7.8339999999999996</v>
      </c>
      <c r="AF37" s="5">
        <f>+[1]Hoja1!D15</f>
        <v>7.8339999999999996</v>
      </c>
      <c r="AG37" s="5">
        <f>+[1]Hoja1!E15</f>
        <v>7.8339999999999996</v>
      </c>
      <c r="AH37" s="5">
        <f>+[1]Hoja1!F15</f>
        <v>7.8339999999999996</v>
      </c>
      <c r="AI37" s="5">
        <f>+[1]Hoja1!G15</f>
        <v>7.8339999999999996</v>
      </c>
      <c r="AJ37" s="5">
        <f>+[1]Hoja1!H15</f>
        <v>7.8339999999999996</v>
      </c>
      <c r="AK37" s="5">
        <f>+[1]Hoja1!I15</f>
        <v>7.8339999999999996</v>
      </c>
      <c r="AL37" s="5">
        <f>+[1]Hoja1!J15</f>
        <v>7.8339999999999996</v>
      </c>
      <c r="AM37" s="5">
        <f>+[1]Hoja1!K15</f>
        <v>7.8339999999999996</v>
      </c>
      <c r="AN37" s="5">
        <f>+[1]Hoja1!L15</f>
        <v>7.8339999999999996</v>
      </c>
      <c r="AO37" s="5">
        <f>+[1]Hoja1!M15</f>
        <v>7.8339999999999996</v>
      </c>
      <c r="AP37" s="5">
        <f>+[1]Hoja1!N15</f>
        <v>7.8339999999999996</v>
      </c>
      <c r="AQ37" s="5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x14ac:dyDescent="0.25">
      <c r="AD38" s="5">
        <f>+[1]Hoja1!B16</f>
        <v>6.6719999999999997</v>
      </c>
      <c r="AE38" s="5">
        <f>+[1]Hoja1!C16</f>
        <v>6.6719999999999997</v>
      </c>
      <c r="AF38" s="5">
        <f>+[1]Hoja1!D16</f>
        <v>6.6719999999999997</v>
      </c>
      <c r="AG38" s="5">
        <f>+[1]Hoja1!E16</f>
        <v>6.6719999999999997</v>
      </c>
      <c r="AH38" s="5">
        <f>+[1]Hoja1!F16</f>
        <v>6.6719999999999997</v>
      </c>
      <c r="AI38" s="5">
        <f>+[1]Hoja1!G16</f>
        <v>6.6719999999999997</v>
      </c>
      <c r="AJ38" s="5">
        <f>+[1]Hoja1!H16</f>
        <v>6.6719999999999997</v>
      </c>
      <c r="AK38" s="5">
        <f>+[1]Hoja1!I16</f>
        <v>6.6719999999999997</v>
      </c>
      <c r="AL38" s="5">
        <f>+[1]Hoja1!J16</f>
        <v>6.6719999999999997</v>
      </c>
      <c r="AM38" s="5">
        <f>+[1]Hoja1!K16</f>
        <v>6.6719999999999997</v>
      </c>
      <c r="AN38" s="5">
        <f>+[1]Hoja1!L16</f>
        <v>6.6719999999999997</v>
      </c>
      <c r="AO38" s="5">
        <f>+[1]Hoja1!M16</f>
        <v>7.0133000000000001</v>
      </c>
      <c r="AP38" s="5">
        <f>+[1]Hoja1!N16</f>
        <v>7.6132999999999997</v>
      </c>
      <c r="AQ38" s="5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x14ac:dyDescent="0.25">
      <c r="AA39" t="s">
        <v>6</v>
      </c>
      <c r="AD39" s="27">
        <f>+[1]Hoja1!B17</f>
        <v>5.51</v>
      </c>
      <c r="AE39" s="27">
        <f>+[1]Hoja1!C17</f>
        <v>5.51</v>
      </c>
      <c r="AF39" s="27">
        <f>+[1]Hoja1!D17</f>
        <v>5.51</v>
      </c>
      <c r="AG39" s="27">
        <f>+[1]Hoja1!E17</f>
        <v>5.51</v>
      </c>
      <c r="AH39" s="27">
        <f>+[1]Hoja1!F17</f>
        <v>5.51</v>
      </c>
      <c r="AI39" s="27">
        <f>+[1]Hoja1!G17</f>
        <v>5.51</v>
      </c>
      <c r="AJ39" s="27">
        <f>+[1]Hoja1!H17</f>
        <v>5.51</v>
      </c>
      <c r="AK39" s="27">
        <f>+[1]Hoja1!I17</f>
        <v>5.51</v>
      </c>
      <c r="AL39" s="27">
        <f>+[1]Hoja1!J17</f>
        <v>5.51</v>
      </c>
      <c r="AM39" s="27">
        <f>+[1]Hoja1!K17</f>
        <v>5.8132999999999999</v>
      </c>
      <c r="AN39" s="5">
        <f>+[1]Hoja1!L17</f>
        <v>6.4132999999999996</v>
      </c>
      <c r="AO39" s="5">
        <f>+[1]Hoja1!M17</f>
        <v>7.0133000000000001</v>
      </c>
      <c r="AP39" s="5">
        <f>+[1]Hoja1!N17</f>
        <v>7.6132999999999997</v>
      </c>
      <c r="AQ39" s="5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SUM(AD40:AM43)</f>
        <v>172.61668823529394</v>
      </c>
      <c r="AD40" s="36">
        <f>+[1]Hoja1!B18*$AA$6</f>
        <v>5.1152941176470401</v>
      </c>
      <c r="AE40" s="36">
        <f>+[1]Hoja1!C18*$AA$6</f>
        <v>5.1152941176470401</v>
      </c>
      <c r="AF40" s="46">
        <f>+[1]Hoja1!D18</f>
        <v>4.3479999999999999</v>
      </c>
      <c r="AG40" s="46">
        <f>+[1]Hoja1!E18</f>
        <v>4.3479999999999999</v>
      </c>
      <c r="AH40" s="46">
        <f>+[1]Hoja1!F18</f>
        <v>4.3479999999999999</v>
      </c>
      <c r="AI40" s="46">
        <f>+[1]Hoja1!G18</f>
        <v>4.3479999999999999</v>
      </c>
      <c r="AJ40" s="46">
        <f>+[1]Hoja1!H18</f>
        <v>4.3479999999999999</v>
      </c>
      <c r="AK40" s="46">
        <f>+[1]Hoja1!I18</f>
        <v>4.6132999999999997</v>
      </c>
      <c r="AL40" s="46">
        <f>+[1]Hoja1!J18</f>
        <v>5.2133000000000003</v>
      </c>
      <c r="AM40" s="46">
        <f>+[1]Hoja1!K18</f>
        <v>5.8132999999999999</v>
      </c>
      <c r="AN40" s="26">
        <f>+[1]Hoja1!L18</f>
        <v>6.4132999999999996</v>
      </c>
      <c r="AO40" s="5">
        <f>+[1]Hoja1!M18</f>
        <v>7.0133000000000001</v>
      </c>
      <c r="AP40" s="5">
        <f>+[1]Hoja1!N18</f>
        <v>7.6132999999999997</v>
      </c>
      <c r="AQ40" s="5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5.1538235294117669</v>
      </c>
      <c r="AE41" s="36">
        <f>+[1]Hoja1!C19*$AA$6</f>
        <v>3.7482352941176336</v>
      </c>
      <c r="AF41" s="36">
        <f>+[1]Hoja1!D19*$AA$6</f>
        <v>3.7482352941176336</v>
      </c>
      <c r="AG41" s="36">
        <f>+[1]Hoja1!E19*$AA$6</f>
        <v>3.7482352941176336</v>
      </c>
      <c r="AH41" s="36">
        <f>+[1]Hoja1!F19*$AA$6</f>
        <v>3.7482352941176336</v>
      </c>
      <c r="AI41" s="36">
        <f>+[1]Hoja1!G19*$AA$6</f>
        <v>4.0156470588235154</v>
      </c>
      <c r="AJ41" s="36">
        <f>+[1]Hoja1!H19*$AA$6</f>
        <v>4.7215294117646893</v>
      </c>
      <c r="AK41" s="46">
        <f>+[1]Hoja1!I19</f>
        <v>4.6132999999999997</v>
      </c>
      <c r="AL41" s="46">
        <f>+[1]Hoja1!J19</f>
        <v>5.2133000000000003</v>
      </c>
      <c r="AM41" s="46">
        <f>+[1]Hoja1!K19</f>
        <v>5.8132999999999999</v>
      </c>
      <c r="AN41" s="26">
        <f>+[1]Hoja1!L19</f>
        <v>6.4132999999999996</v>
      </c>
      <c r="AO41" s="5">
        <f>+[1]Hoja1!M19</f>
        <v>7.0133000000000001</v>
      </c>
      <c r="AP41" s="5">
        <f>+[1]Hoja1!N19</f>
        <v>7.6132999999999997</v>
      </c>
      <c r="AQ41" s="5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3.2741176470588251</v>
      </c>
      <c r="AE42" s="12">
        <f>+[1]Hoja1!C20*$AA$5</f>
        <v>3.2741176470588251</v>
      </c>
      <c r="AF42" s="12">
        <f>+[1]Hoja1!D20*$AA$5</f>
        <v>3.2741176470588251</v>
      </c>
      <c r="AG42" s="12">
        <f>+[1]Hoja1!E20*$AA$5</f>
        <v>3.5803382352941191</v>
      </c>
      <c r="AH42" s="12">
        <f>+[1]Hoja1!F20*$AA$5</f>
        <v>4.5509264705882373</v>
      </c>
      <c r="AI42" s="36">
        <f>+[1]Hoja1!G20*$AA$6</f>
        <v>4.0156470588235154</v>
      </c>
      <c r="AJ42" s="36">
        <f>+[1]Hoja1!H20*$AA$6</f>
        <v>4.7215294117646893</v>
      </c>
      <c r="AK42" s="46">
        <f>+[1]Hoja1!I20</f>
        <v>4.6132999999999997</v>
      </c>
      <c r="AL42" s="46">
        <f>+[1]Hoja1!J20</f>
        <v>5.2133000000000003</v>
      </c>
      <c r="AM42" s="46">
        <f>+[1]Hoja1!K20</f>
        <v>5.8132999999999999</v>
      </c>
      <c r="AN42" s="26">
        <f>+[1]Hoja1!L20</f>
        <v>6.4132999999999996</v>
      </c>
      <c r="AO42" s="5">
        <f>+[1]Hoja1!M20</f>
        <v>7.0133000000000001</v>
      </c>
      <c r="AP42" s="5">
        <f>+[1]Hoja1!N20</f>
        <v>7.6132999999999997</v>
      </c>
      <c r="AQ42" s="5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1.3944117647058829</v>
      </c>
      <c r="AE43" s="12">
        <f>+[1]Hoja1!C21*$AA$5</f>
        <v>1.6391617647058832</v>
      </c>
      <c r="AF43" s="12">
        <f>+[1]Hoja1!D21*$AA$5</f>
        <v>2.6097500000000009</v>
      </c>
      <c r="AG43" s="12">
        <f>+[1]Hoja1!E21*$AA$5</f>
        <v>3.5803382352941191</v>
      </c>
      <c r="AH43" s="12">
        <f>+[1]Hoja1!F21*$AA$5</f>
        <v>4.5509264705882373</v>
      </c>
      <c r="AI43" s="36">
        <f>+[1]Hoja1!G21*$AA$6</f>
        <v>4.0156470588235154</v>
      </c>
      <c r="AJ43" s="36">
        <f>+[1]Hoja1!H21*$AA$6</f>
        <v>4.7215294117646893</v>
      </c>
      <c r="AK43" s="46">
        <f>+[1]Hoja1!I21</f>
        <v>4.6132999999999997</v>
      </c>
      <c r="AL43" s="46">
        <f>+[1]Hoja1!J21</f>
        <v>5.2133000000000003</v>
      </c>
      <c r="AM43" s="46">
        <f>+[1]Hoja1!K21</f>
        <v>5.8132999999999999</v>
      </c>
      <c r="AN43" s="26">
        <f>+[1]Hoja1!L21</f>
        <v>6.4132999999999996</v>
      </c>
      <c r="AO43" s="5">
        <f>+[1]Hoja1!M21</f>
        <v>7.0133000000000001</v>
      </c>
      <c r="AP43" s="5">
        <f>+[1]Hoja1!N21</f>
        <v>7.6132999999999997</v>
      </c>
      <c r="AQ43" s="5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x14ac:dyDescent="0.25">
      <c r="AD59" s="5">
        <f>+[1]Hoja1!B15</f>
        <v>7.8339999999999996</v>
      </c>
      <c r="AE59" s="5">
        <f>+[1]Hoja1!C15</f>
        <v>7.8339999999999996</v>
      </c>
      <c r="AF59" s="5">
        <f>+[1]Hoja1!D15</f>
        <v>7.8339999999999996</v>
      </c>
      <c r="AG59" s="5">
        <f>+[1]Hoja1!E15</f>
        <v>7.8339999999999996</v>
      </c>
      <c r="AH59" s="5">
        <f>+[1]Hoja1!F15</f>
        <v>7.8339999999999996</v>
      </c>
      <c r="AI59" s="5">
        <f>+[1]Hoja1!G15</f>
        <v>7.8339999999999996</v>
      </c>
      <c r="AJ59" s="5">
        <f>+[1]Hoja1!H15</f>
        <v>7.8339999999999996</v>
      </c>
      <c r="AK59" s="5">
        <f>+[1]Hoja1!I15</f>
        <v>7.8339999999999996</v>
      </c>
      <c r="AL59" s="5">
        <f>+[1]Hoja1!J15</f>
        <v>7.8339999999999996</v>
      </c>
      <c r="AM59" s="5">
        <f>+[1]Hoja1!K15</f>
        <v>7.8339999999999996</v>
      </c>
      <c r="AN59" s="5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x14ac:dyDescent="0.25">
      <c r="AD60" s="27">
        <f>+[1]Hoja1!B16</f>
        <v>6.6719999999999997</v>
      </c>
      <c r="AE60" s="27">
        <f>+[1]Hoja1!C16</f>
        <v>6.6719999999999997</v>
      </c>
      <c r="AF60" s="27">
        <f>+[1]Hoja1!D16</f>
        <v>6.6719999999999997</v>
      </c>
      <c r="AG60" s="27">
        <f>+[1]Hoja1!E16</f>
        <v>6.6719999999999997</v>
      </c>
      <c r="AH60" s="27">
        <f>+[1]Hoja1!F16</f>
        <v>6.6719999999999997</v>
      </c>
      <c r="AI60" s="27">
        <f>+[1]Hoja1!G16</f>
        <v>6.6719999999999997</v>
      </c>
      <c r="AJ60" s="27">
        <f>+[1]Hoja1!H16</f>
        <v>6.6719999999999997</v>
      </c>
      <c r="AK60" s="27">
        <f>+[1]Hoja1!I16</f>
        <v>6.6719999999999997</v>
      </c>
      <c r="AL60" s="5">
        <f>+[1]Hoja1!J16</f>
        <v>6.6719999999999997</v>
      </c>
      <c r="AM60" s="5">
        <f>+[1]Hoja1!K16</f>
        <v>6.6719999999999997</v>
      </c>
      <c r="AN60" s="5">
        <f>+[1]Hoja1!L16</f>
        <v>6.6719999999999997</v>
      </c>
      <c r="AO60" s="5">
        <f>+[1]Hoja1!M16</f>
        <v>7.0133000000000001</v>
      </c>
      <c r="AP60" s="5">
        <f>+[1]Hoja1!N16</f>
        <v>7.6132999999999997</v>
      </c>
      <c r="AQ60" s="5">
        <f>+[1]Hoja1!O16</f>
        <v>8.2133000000000003</v>
      </c>
      <c r="AR60" s="5">
        <f>+[1]Hoja1!P16</f>
        <v>8.8132999999999999</v>
      </c>
      <c r="AS60" s="5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thickBot="1" x14ac:dyDescent="0.3">
      <c r="AD61" s="37">
        <f>+[1]Hoja1!B17</f>
        <v>5.51</v>
      </c>
      <c r="AE61" s="37">
        <f>+[1]Hoja1!C17</f>
        <v>5.51</v>
      </c>
      <c r="AF61" s="37">
        <f>+[1]Hoja1!D17</f>
        <v>5.51</v>
      </c>
      <c r="AG61" s="37">
        <f>+[1]Hoja1!E17</f>
        <v>5.51</v>
      </c>
      <c r="AH61" s="37">
        <f>+[1]Hoja1!F17</f>
        <v>5.51</v>
      </c>
      <c r="AI61" s="37">
        <f>+[1]Hoja1!G17</f>
        <v>5.51</v>
      </c>
      <c r="AJ61" s="37">
        <f>+[1]Hoja1!H17</f>
        <v>5.51</v>
      </c>
      <c r="AK61" s="37">
        <f>+[1]Hoja1!I17</f>
        <v>5.51</v>
      </c>
      <c r="AL61" s="26">
        <f>+[1]Hoja1!J17</f>
        <v>5.51</v>
      </c>
      <c r="AM61" s="5">
        <f>+[1]Hoja1!K17</f>
        <v>5.8132999999999999</v>
      </c>
      <c r="AN61" s="5">
        <f>+[1]Hoja1!L17</f>
        <v>6.4132999999999996</v>
      </c>
      <c r="AO61" s="5">
        <f>+[1]Hoja1!M17</f>
        <v>7.0133000000000001</v>
      </c>
      <c r="AP61" s="5">
        <f>+[1]Hoja1!N17</f>
        <v>7.6132999999999997</v>
      </c>
      <c r="AQ61" s="5">
        <f>+[1]Hoja1!O17</f>
        <v>8.2133000000000003</v>
      </c>
      <c r="AR61" s="5">
        <f>+[1]Hoja1!P17</f>
        <v>8.8132999999999999</v>
      </c>
      <c r="AS61" s="5">
        <f>+[1]Hoja1!Q17</f>
        <v>9.4132999999999996</v>
      </c>
      <c r="AT61" s="5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36">
        <f>+[1]Hoja1!B18*$AA$6</f>
        <v>5.1152941176470401</v>
      </c>
      <c r="AE62" s="36">
        <f>+[1]Hoja1!C18*$AA$6</f>
        <v>5.1152941176470401</v>
      </c>
      <c r="AF62" s="37">
        <f>+[1]Hoja1!D18</f>
        <v>4.3479999999999999</v>
      </c>
      <c r="AG62" s="37">
        <f>+[1]Hoja1!E18</f>
        <v>4.3479999999999999</v>
      </c>
      <c r="AH62" s="37">
        <f>+[1]Hoja1!F18</f>
        <v>4.3479999999999999</v>
      </c>
      <c r="AI62" s="37">
        <f>+[1]Hoja1!G18</f>
        <v>4.3479999999999999</v>
      </c>
      <c r="AJ62" s="37">
        <f>+[1]Hoja1!H18</f>
        <v>4.3479999999999999</v>
      </c>
      <c r="AK62" s="37">
        <f>+[1]Hoja1!I18</f>
        <v>4.6132999999999997</v>
      </c>
      <c r="AL62" s="26">
        <f>+[1]Hoja1!J18</f>
        <v>5.2133000000000003</v>
      </c>
      <c r="AM62" s="5">
        <f>+[1]Hoja1!K18</f>
        <v>5.8132999999999999</v>
      </c>
      <c r="AN62" s="5">
        <f>+[1]Hoja1!L18</f>
        <v>6.4132999999999996</v>
      </c>
      <c r="AO62" s="5">
        <f>+[1]Hoja1!M18</f>
        <v>7.0133000000000001</v>
      </c>
      <c r="AP62" s="5">
        <f>+[1]Hoja1!N18</f>
        <v>7.6132999999999997</v>
      </c>
      <c r="AQ62" s="5">
        <f>+[1]Hoja1!O18</f>
        <v>8.2133000000000003</v>
      </c>
      <c r="AR62" s="5">
        <f>+[1]Hoja1!P18</f>
        <v>8.8132999999999999</v>
      </c>
      <c r="AS62" s="5">
        <f>+[1]Hoja1!Q18</f>
        <v>9.4132999999999996</v>
      </c>
      <c r="AT62" s="5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SUM(AD61:AK65)</f>
        <v>172.59028823529394</v>
      </c>
      <c r="AD63" s="12">
        <f>+[1]Hoja1!B19*$AA$5</f>
        <v>5.1538235294117669</v>
      </c>
      <c r="AE63" s="36">
        <f>+[1]Hoja1!C19*$AA$6</f>
        <v>3.7482352941176336</v>
      </c>
      <c r="AF63" s="36">
        <f>+[1]Hoja1!D19*$AA$6</f>
        <v>3.7482352941176336</v>
      </c>
      <c r="AG63" s="36">
        <f>+[1]Hoja1!E19*$AA$6</f>
        <v>3.7482352941176336</v>
      </c>
      <c r="AH63" s="36">
        <f>+[1]Hoja1!F19*$AA$6</f>
        <v>3.7482352941176336</v>
      </c>
      <c r="AI63" s="36">
        <f>+[1]Hoja1!G19*$AA$6</f>
        <v>4.0156470588235154</v>
      </c>
      <c r="AJ63" s="36">
        <f>+[1]Hoja1!H19*$AA$6</f>
        <v>4.7215294117646893</v>
      </c>
      <c r="AK63" s="37">
        <f>+[1]Hoja1!I19</f>
        <v>4.6132999999999997</v>
      </c>
      <c r="AL63" s="26">
        <f>+[1]Hoja1!J19</f>
        <v>5.2133000000000003</v>
      </c>
      <c r="AM63" s="5">
        <f>+[1]Hoja1!K19</f>
        <v>5.8132999999999999</v>
      </c>
      <c r="AN63" s="5">
        <f>+[1]Hoja1!L19</f>
        <v>6.4132999999999996</v>
      </c>
      <c r="AO63" s="5">
        <f>+[1]Hoja1!M19</f>
        <v>7.0133000000000001</v>
      </c>
      <c r="AP63" s="5">
        <f>+[1]Hoja1!N19</f>
        <v>7.6132999999999997</v>
      </c>
      <c r="AQ63" s="5">
        <f>+[1]Hoja1!O19</f>
        <v>8.2133000000000003</v>
      </c>
      <c r="AR63" s="5">
        <f>+[1]Hoja1!P19</f>
        <v>8.8132999999999999</v>
      </c>
      <c r="AS63" s="5">
        <f>+[1]Hoja1!Q19</f>
        <v>9.4132999999999996</v>
      </c>
      <c r="AT63" s="5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3.2741176470588251</v>
      </c>
      <c r="AE64" s="12">
        <f>+[1]Hoja1!C20*$AA$5</f>
        <v>3.2741176470588251</v>
      </c>
      <c r="AF64" s="12">
        <f>+[1]Hoja1!D20*$AA$5</f>
        <v>3.2741176470588251</v>
      </c>
      <c r="AG64" s="12">
        <f>+[1]Hoja1!E20*$AA$5</f>
        <v>3.5803382352941191</v>
      </c>
      <c r="AH64" s="12">
        <f>+[1]Hoja1!F20*$AA$5</f>
        <v>4.5509264705882373</v>
      </c>
      <c r="AI64" s="36">
        <f>+[1]Hoja1!G20*$AA$6</f>
        <v>4.0156470588235154</v>
      </c>
      <c r="AJ64" s="36">
        <f>+[1]Hoja1!H20*$AA$6</f>
        <v>4.7215294117646893</v>
      </c>
      <c r="AK64" s="37">
        <f>+[1]Hoja1!I20</f>
        <v>4.6132999999999997</v>
      </c>
      <c r="AL64" s="26">
        <f>+[1]Hoja1!J20</f>
        <v>5.2133000000000003</v>
      </c>
      <c r="AM64" s="5">
        <f>+[1]Hoja1!K20</f>
        <v>5.8132999999999999</v>
      </c>
      <c r="AN64" s="5">
        <f>+[1]Hoja1!L20</f>
        <v>6.4132999999999996</v>
      </c>
      <c r="AO64" s="5">
        <f>+[1]Hoja1!M20</f>
        <v>7.0133000000000001</v>
      </c>
      <c r="AP64" s="5">
        <f>+[1]Hoja1!N20</f>
        <v>7.6132999999999997</v>
      </c>
      <c r="AQ64" s="5">
        <f>+[1]Hoja1!O20</f>
        <v>8.2133000000000003</v>
      </c>
      <c r="AR64" s="5">
        <f>+[1]Hoja1!P20</f>
        <v>8.8132999999999999</v>
      </c>
      <c r="AS64" s="5">
        <f>+[1]Hoja1!Q20</f>
        <v>9.4132999999999996</v>
      </c>
      <c r="AT64" s="5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1.3944117647058829</v>
      </c>
      <c r="AE65" s="12">
        <f>+[1]Hoja1!C21*$AA$5</f>
        <v>1.6391617647058832</v>
      </c>
      <c r="AF65" s="12">
        <f>+[1]Hoja1!D21*$AA$5</f>
        <v>2.6097500000000009</v>
      </c>
      <c r="AG65" s="12">
        <f>+[1]Hoja1!E21*$AA$5</f>
        <v>3.5803382352941191</v>
      </c>
      <c r="AH65" s="12">
        <f>+[1]Hoja1!F21*$AA$5</f>
        <v>4.5509264705882373</v>
      </c>
      <c r="AI65" s="36">
        <f>+[1]Hoja1!G21*$AA$6</f>
        <v>4.0156470588235154</v>
      </c>
      <c r="AJ65" s="36">
        <f>+[1]Hoja1!H21*$AA$6</f>
        <v>4.7215294117646893</v>
      </c>
      <c r="AK65" s="37">
        <f>+[1]Hoja1!I21</f>
        <v>4.6132999999999997</v>
      </c>
      <c r="AL65" s="26">
        <f>+[1]Hoja1!J21</f>
        <v>5.2133000000000003</v>
      </c>
      <c r="AM65" s="5">
        <f>+[1]Hoja1!K21</f>
        <v>5.8132999999999999</v>
      </c>
      <c r="AN65" s="5">
        <f>+[1]Hoja1!L21</f>
        <v>6.4132999999999996</v>
      </c>
      <c r="AO65" s="5">
        <f>+[1]Hoja1!M21</f>
        <v>7.0133000000000001</v>
      </c>
      <c r="AP65" s="5">
        <f>+[1]Hoja1!N21</f>
        <v>7.6132999999999997</v>
      </c>
      <c r="AQ65" s="5">
        <f>+[1]Hoja1!O21</f>
        <v>8.2133000000000003</v>
      </c>
      <c r="AR65" s="5">
        <f>+[1]Hoja1!P21</f>
        <v>8.8132999999999999</v>
      </c>
      <c r="AS65" s="5">
        <f>+[1]Hoja1!Q21</f>
        <v>9.4132999999999996</v>
      </c>
      <c r="AT65" s="5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</sheetData>
  <conditionalFormatting sqref="B2:U21">
    <cfRule type="cellIs" dxfId="186" priority="5" operator="between">
      <formula>2.1</formula>
      <formula>3</formula>
    </cfRule>
    <cfRule type="cellIs" dxfId="185" priority="6" operator="between">
      <formula>1.1</formula>
      <formula>2</formula>
    </cfRule>
    <cfRule type="cellIs" dxfId="184" priority="7" operator="between">
      <formula>0.1</formula>
      <formula>1</formula>
    </cfRule>
  </conditionalFormatting>
  <conditionalFormatting sqref="K1">
    <cfRule type="cellIs" dxfId="183" priority="20" operator="between">
      <formula>2.1</formula>
      <formula>3</formula>
    </cfRule>
    <cfRule type="cellIs" dxfId="182" priority="21" operator="between">
      <formula>1.1</formula>
      <formula>2</formula>
    </cfRule>
    <cfRule type="cellIs" dxfId="181" priority="22" operator="between">
      <formula>0.1</formula>
      <formula>1</formula>
    </cfRule>
  </conditionalFormatting>
  <conditionalFormatting sqref="AA63 AA40 AA14">
    <cfRule type="top10" dxfId="180" priority="1" bottom="1" rank="1"/>
  </conditionalFormatting>
  <conditionalFormatting sqref="AD2:AW21">
    <cfRule type="cellIs" dxfId="179" priority="2" operator="between">
      <formula>2.1</formula>
      <formula>3</formula>
    </cfRule>
    <cfRule type="cellIs" dxfId="178" priority="3" operator="between">
      <formula>1.1</formula>
      <formula>2</formula>
    </cfRule>
    <cfRule type="cellIs" dxfId="177" priority="4" operator="between">
      <formula>0.1</formula>
      <formula>1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7575E-A4F0-4AAE-BA6D-F95199ABEDE1}">
  <sheetPr>
    <tabColor rgb="FF00B0F0"/>
  </sheetPr>
  <dimension ref="B2:M164"/>
  <sheetViews>
    <sheetView topLeftCell="A124" zoomScale="85" zoomScaleNormal="85" workbookViewId="0">
      <selection activeCell="M141" activeCellId="2" sqref="M116 M126 M141"/>
    </sheetView>
  </sheetViews>
  <sheetFormatPr baseColWidth="10" defaultRowHeight="15" x14ac:dyDescent="0.25"/>
  <cols>
    <col min="6" max="6" width="11.42578125" customWidth="1"/>
  </cols>
  <sheetData>
    <row r="2" spans="2:13" x14ac:dyDescent="0.25">
      <c r="B2" s="8"/>
      <c r="C2" s="8"/>
      <c r="D2" s="16" t="s">
        <v>8</v>
      </c>
      <c r="E2" s="16">
        <v>0.2</v>
      </c>
      <c r="F2" s="8"/>
      <c r="G2" s="8" t="s">
        <v>0</v>
      </c>
      <c r="H2" s="8"/>
    </row>
    <row r="3" spans="2:13" ht="60" x14ac:dyDescent="0.25">
      <c r="B3" s="17" t="s">
        <v>9</v>
      </c>
      <c r="C3" s="17" t="s">
        <v>10</v>
      </c>
      <c r="D3" s="17" t="s">
        <v>11</v>
      </c>
      <c r="E3" s="17" t="s">
        <v>12</v>
      </c>
      <c r="F3" s="17" t="s">
        <v>13</v>
      </c>
      <c r="G3" s="17" t="s">
        <v>14</v>
      </c>
      <c r="H3" s="8"/>
      <c r="K3">
        <f>50*0.3</f>
        <v>15</v>
      </c>
    </row>
    <row r="4" spans="2:13" x14ac:dyDescent="0.25">
      <c r="B4" s="18">
        <v>1</v>
      </c>
      <c r="C4" s="18" t="s">
        <v>15</v>
      </c>
      <c r="D4" s="19">
        <f>+(B4/$B$53)^$E$2</f>
        <v>0.45730505192732634</v>
      </c>
      <c r="E4" s="19">
        <f>50*(((B4/$B$53)^$E$2)-((B4-1)/$B$53)^$E$2)</f>
        <v>22.865252596366318</v>
      </c>
      <c r="F4" s="19">
        <f>+E4</f>
        <v>22.865252596366318</v>
      </c>
      <c r="G4" s="56">
        <v>36</v>
      </c>
      <c r="H4" s="8"/>
    </row>
    <row r="5" spans="2:13" x14ac:dyDescent="0.25">
      <c r="B5" s="18">
        <v>2</v>
      </c>
      <c r="C5" s="18" t="s">
        <v>15</v>
      </c>
      <c r="D5" s="19">
        <f t="shared" ref="D5:D53" si="0">+(B5/$B$53)^$E$2</f>
        <v>0.52530556088075342</v>
      </c>
      <c r="E5" s="19">
        <f t="shared" ref="E5:E53" si="1">50*(((B5/$B$53)^$E$2)-((B5-1)/$B$53)^$E$2)</f>
        <v>3.4000254476713536</v>
      </c>
      <c r="F5" s="19">
        <f>+E5+F4</f>
        <v>26.265278044037672</v>
      </c>
      <c r="G5" s="57"/>
      <c r="H5" s="8"/>
    </row>
    <row r="6" spans="2:13" x14ac:dyDescent="0.25">
      <c r="B6" s="18">
        <v>3</v>
      </c>
      <c r="C6" s="18" t="s">
        <v>15</v>
      </c>
      <c r="D6" s="19">
        <f t="shared" si="0"/>
        <v>0.56967905202835123</v>
      </c>
      <c r="E6" s="19">
        <f t="shared" si="1"/>
        <v>2.2186745573798907</v>
      </c>
      <c r="F6" s="19">
        <f t="shared" ref="F6:F53" si="2">+E6+F5</f>
        <v>28.483952601417563</v>
      </c>
      <c r="G6" s="57"/>
      <c r="H6" s="20">
        <f>+G4/50</f>
        <v>0.72</v>
      </c>
      <c r="K6">
        <f>+H6/10</f>
        <v>7.1999999999999995E-2</v>
      </c>
      <c r="M6">
        <f>+K6/$K$31</f>
        <v>15</v>
      </c>
    </row>
    <row r="7" spans="2:13" x14ac:dyDescent="0.25">
      <c r="B7" s="18">
        <v>4</v>
      </c>
      <c r="C7" s="18" t="s">
        <v>15</v>
      </c>
      <c r="D7" s="19">
        <f t="shared" si="0"/>
        <v>0.60341763365451628</v>
      </c>
      <c r="E7" s="19">
        <f t="shared" si="1"/>
        <v>1.6869290813082527</v>
      </c>
      <c r="F7" s="19">
        <f t="shared" si="2"/>
        <v>30.170881682725817</v>
      </c>
      <c r="G7" s="57"/>
      <c r="H7" s="20"/>
    </row>
    <row r="8" spans="2:13" x14ac:dyDescent="0.25">
      <c r="B8" s="18">
        <v>5</v>
      </c>
      <c r="C8" s="18" t="s">
        <v>15</v>
      </c>
      <c r="D8" s="19">
        <f t="shared" si="0"/>
        <v>0.63095734448019325</v>
      </c>
      <c r="E8" s="19">
        <f t="shared" si="1"/>
        <v>1.3769855412838483</v>
      </c>
      <c r="F8" s="19">
        <f t="shared" si="2"/>
        <v>31.547867224009664</v>
      </c>
      <c r="G8" s="57"/>
      <c r="H8" s="20"/>
    </row>
    <row r="9" spans="2:13" x14ac:dyDescent="0.25">
      <c r="B9" s="18">
        <v>6</v>
      </c>
      <c r="C9" s="18" t="s">
        <v>15</v>
      </c>
      <c r="D9" s="19">
        <f t="shared" si="0"/>
        <v>0.6543893899412373</v>
      </c>
      <c r="E9" s="19">
        <f t="shared" si="1"/>
        <v>1.1716022730522024</v>
      </c>
      <c r="F9" s="19">
        <f t="shared" si="2"/>
        <v>32.719469497061866</v>
      </c>
      <c r="G9" s="57"/>
      <c r="H9" s="20"/>
    </row>
    <row r="10" spans="2:13" x14ac:dyDescent="0.25">
      <c r="B10" s="18">
        <v>7</v>
      </c>
      <c r="C10" s="18" t="s">
        <v>15</v>
      </c>
      <c r="D10" s="19">
        <f t="shared" si="0"/>
        <v>0.67487852229595124</v>
      </c>
      <c r="E10" s="19">
        <f t="shared" si="1"/>
        <v>1.0244566177356973</v>
      </c>
      <c r="F10" s="19">
        <f t="shared" si="2"/>
        <v>33.74392611479756</v>
      </c>
      <c r="G10" s="57"/>
      <c r="H10" s="20"/>
    </row>
    <row r="11" spans="2:13" x14ac:dyDescent="0.25">
      <c r="B11" s="18">
        <v>8</v>
      </c>
      <c r="C11" s="18" t="s">
        <v>15</v>
      </c>
      <c r="D11" s="19">
        <f t="shared" si="0"/>
        <v>0.69314484315514635</v>
      </c>
      <c r="E11" s="19">
        <f t="shared" si="1"/>
        <v>0.91331604295975533</v>
      </c>
      <c r="F11" s="19">
        <f t="shared" si="2"/>
        <v>34.657242157757317</v>
      </c>
      <c r="G11" s="57"/>
    </row>
    <row r="12" spans="2:13" x14ac:dyDescent="0.25">
      <c r="B12" s="18">
        <v>9</v>
      </c>
      <c r="C12" s="18" t="s">
        <v>15</v>
      </c>
      <c r="D12" s="19">
        <f t="shared" si="0"/>
        <v>0.70966682076255505</v>
      </c>
      <c r="E12" s="19">
        <f t="shared" si="1"/>
        <v>0.826098880370435</v>
      </c>
      <c r="F12" s="19">
        <f t="shared" si="2"/>
        <v>35.483341038127755</v>
      </c>
      <c r="G12" s="57"/>
    </row>
    <row r="13" spans="2:13" x14ac:dyDescent="0.25">
      <c r="B13" s="18">
        <v>10</v>
      </c>
      <c r="C13" s="18" t="s">
        <v>15</v>
      </c>
      <c r="D13" s="19">
        <f t="shared" si="0"/>
        <v>0.72477966367769553</v>
      </c>
      <c r="E13" s="19">
        <f t="shared" si="1"/>
        <v>0.75564214575702393</v>
      </c>
      <c r="F13" s="19">
        <f t="shared" si="2"/>
        <v>36.238983183884777</v>
      </c>
      <c r="G13" s="57"/>
    </row>
    <row r="14" spans="2:13" x14ac:dyDescent="0.25">
      <c r="B14" s="21">
        <v>11</v>
      </c>
      <c r="C14" s="21" t="s">
        <v>15</v>
      </c>
      <c r="D14" s="22">
        <f t="shared" si="0"/>
        <v>0.73872795878869224</v>
      </c>
      <c r="E14" s="19">
        <f t="shared" si="1"/>
        <v>0.69741475554983556</v>
      </c>
      <c r="F14" s="22">
        <f t="shared" si="2"/>
        <v>36.936397939434613</v>
      </c>
      <c r="G14" s="58">
        <f>44-G4</f>
        <v>8</v>
      </c>
    </row>
    <row r="15" spans="2:13" x14ac:dyDescent="0.25">
      <c r="B15" s="21">
        <v>12</v>
      </c>
      <c r="C15" s="21" t="s">
        <v>15</v>
      </c>
      <c r="D15" s="22">
        <f t="shared" si="0"/>
        <v>0.75169601575301259</v>
      </c>
      <c r="E15" s="19">
        <f t="shared" si="1"/>
        <v>0.64840284821601757</v>
      </c>
      <c r="F15" s="22">
        <f t="shared" si="2"/>
        <v>37.584800787650629</v>
      </c>
      <c r="G15" s="58"/>
    </row>
    <row r="16" spans="2:13" x14ac:dyDescent="0.25">
      <c r="B16" s="21">
        <v>13</v>
      </c>
      <c r="C16" s="21" t="s">
        <v>15</v>
      </c>
      <c r="D16" s="22">
        <f t="shared" si="0"/>
        <v>0.76382640853402317</v>
      </c>
      <c r="E16" s="19">
        <f t="shared" si="1"/>
        <v>0.60651963905052897</v>
      </c>
      <c r="F16" s="22">
        <f t="shared" si="2"/>
        <v>38.191320426701161</v>
      </c>
      <c r="G16" s="58"/>
      <c r="H16" s="20">
        <f>+G14/50</f>
        <v>0.16</v>
      </c>
      <c r="K16">
        <f>+H16/15</f>
        <v>1.0666666666666666E-2</v>
      </c>
      <c r="M16">
        <f>+K16/$K$31</f>
        <v>2.2222222222222223</v>
      </c>
    </row>
    <row r="17" spans="2:13" x14ac:dyDescent="0.25">
      <c r="B17" s="21">
        <v>14</v>
      </c>
      <c r="C17" s="21" t="s">
        <v>15</v>
      </c>
      <c r="D17" s="22">
        <f t="shared" si="0"/>
        <v>0.77523184838418902</v>
      </c>
      <c r="E17" s="19">
        <f t="shared" si="1"/>
        <v>0.57027199250829219</v>
      </c>
      <c r="F17" s="22">
        <f t="shared" si="2"/>
        <v>38.76159241920945</v>
      </c>
      <c r="G17" s="58"/>
    </row>
    <row r="18" spans="2:13" x14ac:dyDescent="0.25">
      <c r="B18" s="21">
        <v>15</v>
      </c>
      <c r="C18" s="21" t="s">
        <v>15</v>
      </c>
      <c r="D18" s="22">
        <f t="shared" si="0"/>
        <v>0.7860030855966228</v>
      </c>
      <c r="E18" s="19">
        <f t="shared" si="1"/>
        <v>0.53856186062168909</v>
      </c>
      <c r="F18" s="22">
        <f t="shared" si="2"/>
        <v>39.300154279831141</v>
      </c>
      <c r="G18" s="58"/>
    </row>
    <row r="19" spans="2:13" x14ac:dyDescent="0.25">
      <c r="B19" s="21">
        <v>16</v>
      </c>
      <c r="C19" s="21" t="s">
        <v>15</v>
      </c>
      <c r="D19" s="22">
        <f t="shared" si="0"/>
        <v>0.79621434110699452</v>
      </c>
      <c r="E19" s="19">
        <f t="shared" si="1"/>
        <v>0.51056277551858598</v>
      </c>
      <c r="F19" s="22">
        <f t="shared" si="2"/>
        <v>39.810717055349727</v>
      </c>
      <c r="G19" s="58"/>
      <c r="H19" s="8"/>
    </row>
    <row r="20" spans="2:13" x14ac:dyDescent="0.25">
      <c r="B20" s="21">
        <v>17</v>
      </c>
      <c r="C20" s="21" t="s">
        <v>15</v>
      </c>
      <c r="D20" s="22">
        <f t="shared" si="0"/>
        <v>0.80592714427908008</v>
      </c>
      <c r="E20" s="19">
        <f t="shared" si="1"/>
        <v>0.485640158604278</v>
      </c>
      <c r="F20" s="22">
        <f t="shared" si="2"/>
        <v>40.296357213954003</v>
      </c>
      <c r="G20" s="58"/>
      <c r="H20" s="8"/>
    </row>
    <row r="21" spans="2:13" x14ac:dyDescent="0.25">
      <c r="B21" s="21">
        <v>18</v>
      </c>
      <c r="C21" s="21" t="s">
        <v>15</v>
      </c>
      <c r="D21" s="22">
        <f t="shared" si="0"/>
        <v>0.81519310960592273</v>
      </c>
      <c r="E21" s="19">
        <f t="shared" si="1"/>
        <v>0.46329826634213256</v>
      </c>
      <c r="F21" s="22">
        <f t="shared" si="2"/>
        <v>40.759655480296139</v>
      </c>
      <c r="G21" s="58"/>
      <c r="H21" s="8"/>
    </row>
    <row r="22" spans="2:13" x14ac:dyDescent="0.25">
      <c r="B22" s="21">
        <v>19</v>
      </c>
      <c r="C22" s="21" t="s">
        <v>15</v>
      </c>
      <c r="D22" s="22">
        <f t="shared" si="0"/>
        <v>0.82405598760993171</v>
      </c>
      <c r="E22" s="19">
        <f t="shared" si="1"/>
        <v>0.44314390020044891</v>
      </c>
      <c r="F22" s="22">
        <f t="shared" si="2"/>
        <v>41.202799380496586</v>
      </c>
      <c r="G22" s="58"/>
      <c r="H22" s="8"/>
    </row>
    <row r="23" spans="2:13" x14ac:dyDescent="0.25">
      <c r="B23" s="21">
        <v>20</v>
      </c>
      <c r="C23" s="21" t="s">
        <v>15</v>
      </c>
      <c r="D23" s="22">
        <f t="shared" si="0"/>
        <v>0.83255320740187311</v>
      </c>
      <c r="E23" s="19">
        <f t="shared" si="1"/>
        <v>0.42486098959707008</v>
      </c>
      <c r="F23" s="22">
        <f t="shared" si="2"/>
        <v>41.627660370093658</v>
      </c>
      <c r="G23" s="58"/>
      <c r="H23" s="8"/>
    </row>
    <row r="24" spans="2:13" x14ac:dyDescent="0.25">
      <c r="B24" s="21">
        <v>21</v>
      </c>
      <c r="C24" s="22" t="s">
        <v>16</v>
      </c>
      <c r="D24" s="22">
        <f t="shared" si="0"/>
        <v>0.84071705570606714</v>
      </c>
      <c r="E24" s="19">
        <f t="shared" si="1"/>
        <v>0.40819241520970162</v>
      </c>
      <c r="F24" s="22">
        <f t="shared" si="2"/>
        <v>42.035852785303362</v>
      </c>
      <c r="G24" s="58"/>
      <c r="H24" s="8"/>
    </row>
    <row r="25" spans="2:13" x14ac:dyDescent="0.25">
      <c r="B25" s="21">
        <v>22</v>
      </c>
      <c r="C25" s="22" t="s">
        <v>16</v>
      </c>
      <c r="D25" s="22">
        <f t="shared" si="0"/>
        <v>0.8485755910508882</v>
      </c>
      <c r="E25" s="19">
        <f t="shared" si="1"/>
        <v>0.39292676724105302</v>
      </c>
      <c r="F25" s="22">
        <f t="shared" si="2"/>
        <v>42.428779552544412</v>
      </c>
      <c r="G25" s="58"/>
      <c r="H25" s="8"/>
    </row>
    <row r="26" spans="2:13" x14ac:dyDescent="0.25">
      <c r="B26" s="21">
        <v>23</v>
      </c>
      <c r="C26" s="22" t="s">
        <v>16</v>
      </c>
      <c r="D26" s="22">
        <f t="shared" si="0"/>
        <v>0.85615336180573554</v>
      </c>
      <c r="E26" s="19">
        <f t="shared" si="1"/>
        <v>0.37888853774236675</v>
      </c>
      <c r="F26" s="22">
        <f t="shared" si="2"/>
        <v>42.807668090286782</v>
      </c>
      <c r="G26" s="58"/>
      <c r="H26" s="8"/>
    </row>
    <row r="27" spans="2:13" x14ac:dyDescent="0.25">
      <c r="B27" s="21">
        <v>24</v>
      </c>
      <c r="C27" s="22" t="s">
        <v>16</v>
      </c>
      <c r="D27" s="22">
        <f t="shared" si="0"/>
        <v>0.86347197675331089</v>
      </c>
      <c r="E27" s="19">
        <f t="shared" si="1"/>
        <v>0.36593074737876763</v>
      </c>
      <c r="F27" s="22">
        <f t="shared" si="2"/>
        <v>43.173598837665551</v>
      </c>
      <c r="G27" s="58"/>
      <c r="H27" s="8"/>
    </row>
    <row r="28" spans="2:13" x14ac:dyDescent="0.25">
      <c r="B28" s="21">
        <v>25</v>
      </c>
      <c r="C28" s="22" t="s">
        <v>16</v>
      </c>
      <c r="D28" s="22">
        <f t="shared" si="0"/>
        <v>0.87055056329612412</v>
      </c>
      <c r="E28" s="19">
        <f t="shared" si="1"/>
        <v>0.35392932714066183</v>
      </c>
      <c r="F28" s="22">
        <f t="shared" si="2"/>
        <v>43.527528164806213</v>
      </c>
      <c r="G28" s="58"/>
      <c r="H28" s="8"/>
    </row>
    <row r="29" spans="2:13" x14ac:dyDescent="0.25">
      <c r="B29" s="23">
        <v>26</v>
      </c>
      <c r="C29" s="24" t="s">
        <v>16</v>
      </c>
      <c r="D29" s="24">
        <f t="shared" si="0"/>
        <v>0.87740613898632569</v>
      </c>
      <c r="E29" s="19">
        <f t="shared" si="1"/>
        <v>0.34277878451007826</v>
      </c>
      <c r="F29" s="24">
        <f t="shared" si="2"/>
        <v>43.870306949316294</v>
      </c>
      <c r="G29" s="61">
        <f>50-G4-G14</f>
        <v>6</v>
      </c>
      <c r="H29" s="8"/>
    </row>
    <row r="30" spans="2:13" x14ac:dyDescent="0.25">
      <c r="B30" s="23">
        <v>27</v>
      </c>
      <c r="C30" s="24" t="s">
        <v>16</v>
      </c>
      <c r="D30" s="24">
        <f t="shared" si="0"/>
        <v>0.88405391544249468</v>
      </c>
      <c r="E30" s="19">
        <f t="shared" si="1"/>
        <v>0.33238882280844928</v>
      </c>
      <c r="F30" s="24">
        <f t="shared" si="2"/>
        <v>44.202695772124741</v>
      </c>
      <c r="G30" s="61"/>
      <c r="H30" s="8"/>
    </row>
    <row r="31" spans="2:13" x14ac:dyDescent="0.25">
      <c r="B31" s="23">
        <v>28</v>
      </c>
      <c r="C31" s="24" t="s">
        <v>16</v>
      </c>
      <c r="D31" s="24">
        <f t="shared" si="0"/>
        <v>0.89050754898022877</v>
      </c>
      <c r="E31" s="19">
        <f t="shared" si="1"/>
        <v>0.32268167688670468</v>
      </c>
      <c r="F31" s="24">
        <f t="shared" si="2"/>
        <v>44.525377449011444</v>
      </c>
      <c r="G31" s="61"/>
      <c r="H31" s="20">
        <f>+G29/50</f>
        <v>0.12</v>
      </c>
      <c r="K31">
        <f>+H31/25</f>
        <v>4.7999999999999996E-3</v>
      </c>
      <c r="M31">
        <f>+K31/$K$31</f>
        <v>1</v>
      </c>
    </row>
    <row r="32" spans="2:13" x14ac:dyDescent="0.25">
      <c r="B32" s="23">
        <v>29</v>
      </c>
      <c r="C32" s="24" t="s">
        <v>16</v>
      </c>
      <c r="D32" s="24">
        <f t="shared" si="0"/>
        <v>0.8967793488492094</v>
      </c>
      <c r="E32" s="19">
        <f t="shared" si="1"/>
        <v>0.3135899934490316</v>
      </c>
      <c r="F32" s="24">
        <f t="shared" si="2"/>
        <v>44.838967442460472</v>
      </c>
      <c r="G32" s="61"/>
      <c r="H32" s="8"/>
    </row>
    <row r="33" spans="2:8" x14ac:dyDescent="0.25">
      <c r="B33" s="23">
        <v>30</v>
      </c>
      <c r="C33" s="24" t="s">
        <v>16</v>
      </c>
      <c r="D33" s="24">
        <f t="shared" si="0"/>
        <v>0.90288045144743423</v>
      </c>
      <c r="E33" s="19">
        <f t="shared" si="1"/>
        <v>0.3050551299112414</v>
      </c>
      <c r="F33" s="24">
        <f t="shared" si="2"/>
        <v>45.144022572371711</v>
      </c>
      <c r="G33" s="61"/>
      <c r="H33" s="8"/>
    </row>
    <row r="34" spans="2:8" x14ac:dyDescent="0.25">
      <c r="B34" s="23">
        <v>31</v>
      </c>
      <c r="C34" s="24" t="s">
        <v>16</v>
      </c>
      <c r="D34" s="24">
        <f t="shared" si="0"/>
        <v>0.90882096700912185</v>
      </c>
      <c r="E34" s="19">
        <f t="shared" si="1"/>
        <v>0.29702577808438102</v>
      </c>
      <c r="F34" s="24">
        <f t="shared" si="2"/>
        <v>45.441048350456093</v>
      </c>
      <c r="G34" s="61"/>
      <c r="H34" s="8"/>
    </row>
    <row r="35" spans="2:8" x14ac:dyDescent="0.25">
      <c r="B35" s="23">
        <v>32</v>
      </c>
      <c r="C35" s="24" t="s">
        <v>16</v>
      </c>
      <c r="D35" s="24">
        <f t="shared" si="0"/>
        <v>0.91461010385465269</v>
      </c>
      <c r="E35" s="19">
        <f t="shared" si="1"/>
        <v>0.289456842276542</v>
      </c>
      <c r="F35" s="24">
        <f t="shared" si="2"/>
        <v>45.730505192732636</v>
      </c>
      <c r="G35" s="61"/>
      <c r="H35" s="8"/>
    </row>
    <row r="36" spans="2:8" x14ac:dyDescent="0.25">
      <c r="B36" s="23">
        <v>33</v>
      </c>
      <c r="C36" s="24" t="s">
        <v>16</v>
      </c>
      <c r="D36" s="24">
        <f t="shared" si="0"/>
        <v>0.92025627422209078</v>
      </c>
      <c r="E36" s="19">
        <f t="shared" si="1"/>
        <v>0.28230851837190429</v>
      </c>
      <c r="F36" s="24">
        <f t="shared" si="2"/>
        <v>46.012813711104542</v>
      </c>
      <c r="G36" s="61"/>
      <c r="H36" s="8"/>
    </row>
    <row r="37" spans="2:8" x14ac:dyDescent="0.25">
      <c r="B37" s="23">
        <v>34</v>
      </c>
      <c r="C37" s="24" t="s">
        <v>16</v>
      </c>
      <c r="D37" s="24">
        <f t="shared" si="0"/>
        <v>0.92576718488083742</v>
      </c>
      <c r="E37" s="19">
        <f t="shared" si="1"/>
        <v>0.27554553293733242</v>
      </c>
      <c r="F37" s="24">
        <f t="shared" si="2"/>
        <v>46.288359244041871</v>
      </c>
      <c r="G37" s="61"/>
      <c r="H37" s="20"/>
    </row>
    <row r="38" spans="2:8" x14ac:dyDescent="0.25">
      <c r="B38" s="23">
        <v>35</v>
      </c>
      <c r="C38" s="24" t="s">
        <v>16</v>
      </c>
      <c r="D38" s="24">
        <f t="shared" si="0"/>
        <v>0.93114991509483769</v>
      </c>
      <c r="E38" s="19">
        <f t="shared" si="1"/>
        <v>0.26913651070001321</v>
      </c>
      <c r="F38" s="24">
        <f t="shared" si="2"/>
        <v>46.557495754741886</v>
      </c>
      <c r="G38" s="61"/>
      <c r="H38" s="20"/>
    </row>
    <row r="39" spans="2:8" x14ac:dyDescent="0.25">
      <c r="B39" s="23">
        <v>36</v>
      </c>
      <c r="C39" s="24" t="s">
        <v>16</v>
      </c>
      <c r="D39" s="24">
        <f t="shared" si="0"/>
        <v>0.93641098400924105</v>
      </c>
      <c r="E39" s="19">
        <f t="shared" si="1"/>
        <v>0.26305344572016831</v>
      </c>
      <c r="F39" s="24">
        <f t="shared" si="2"/>
        <v>46.820549200462054</v>
      </c>
      <c r="G39" s="61"/>
      <c r="H39" s="20"/>
    </row>
    <row r="40" spans="2:8" x14ac:dyDescent="0.25">
      <c r="B40" s="23">
        <v>37</v>
      </c>
      <c r="C40" s="24" t="s">
        <v>16</v>
      </c>
      <c r="D40" s="24">
        <f t="shared" si="0"/>
        <v>0.94155640914673389</v>
      </c>
      <c r="E40" s="19">
        <f t="shared" si="1"/>
        <v>0.25727125687464159</v>
      </c>
      <c r="F40" s="24">
        <f t="shared" si="2"/>
        <v>47.077820457336692</v>
      </c>
      <c r="G40" s="61"/>
      <c r="H40" s="20"/>
    </row>
    <row r="41" spans="2:8" x14ac:dyDescent="0.25">
      <c r="B41" s="23">
        <v>38</v>
      </c>
      <c r="C41" s="24" t="s">
        <v>16</v>
      </c>
      <c r="D41" s="24">
        <f t="shared" si="0"/>
        <v>0.94659175739298562</v>
      </c>
      <c r="E41" s="19">
        <f t="shared" si="1"/>
        <v>0.25176741231258681</v>
      </c>
      <c r="F41" s="24">
        <f t="shared" si="2"/>
        <v>47.329587869649281</v>
      </c>
      <c r="G41" s="61"/>
      <c r="H41" s="20"/>
    </row>
    <row r="42" spans="2:8" x14ac:dyDescent="0.25">
      <c r="B42" s="23">
        <v>39</v>
      </c>
      <c r="C42" s="24" t="s">
        <v>16</v>
      </c>
      <c r="D42" s="24">
        <f t="shared" si="0"/>
        <v>0.95152218960623469</v>
      </c>
      <c r="E42" s="19">
        <f t="shared" si="1"/>
        <v>0.24652161066245348</v>
      </c>
      <c r="F42" s="24">
        <f t="shared" si="2"/>
        <v>47.576109480311736</v>
      </c>
      <c r="G42" s="61"/>
      <c r="H42" s="20"/>
    </row>
    <row r="43" spans="2:8" x14ac:dyDescent="0.25">
      <c r="B43" s="23">
        <v>40</v>
      </c>
      <c r="C43" s="24" t="s">
        <v>16</v>
      </c>
      <c r="D43" s="24">
        <f t="shared" si="0"/>
        <v>0.956352499790037</v>
      </c>
      <c r="E43" s="19">
        <f t="shared" si="1"/>
        <v>0.24151550919011555</v>
      </c>
      <c r="F43" s="24">
        <f t="shared" si="2"/>
        <v>47.817624989501851</v>
      </c>
      <c r="G43" s="61"/>
      <c r="H43" s="20"/>
    </row>
    <row r="44" spans="2:8" x14ac:dyDescent="0.25">
      <c r="B44" s="23">
        <v>41</v>
      </c>
      <c r="C44" s="24" t="s">
        <v>16</v>
      </c>
      <c r="D44" s="24">
        <f t="shared" si="0"/>
        <v>0.96108714961006325</v>
      </c>
      <c r="E44" s="19">
        <f t="shared" si="1"/>
        <v>0.23673249100131244</v>
      </c>
      <c r="F44" s="24">
        <f t="shared" si="2"/>
        <v>48.054357480503164</v>
      </c>
      <c r="G44" s="61"/>
    </row>
    <row r="45" spans="2:8" x14ac:dyDescent="0.25">
      <c r="B45" s="23">
        <v>42</v>
      </c>
      <c r="C45" s="24" t="s">
        <v>16</v>
      </c>
      <c r="D45" s="24">
        <f t="shared" si="0"/>
        <v>0.96573029890750994</v>
      </c>
      <c r="E45" s="19">
        <f t="shared" si="1"/>
        <v>0.23215746487233457</v>
      </c>
      <c r="F45" s="24">
        <f t="shared" si="2"/>
        <v>48.286514945375501</v>
      </c>
      <c r="G45" s="61"/>
      <c r="H45" s="8"/>
    </row>
    <row r="46" spans="2:8" x14ac:dyDescent="0.25">
      <c r="B46" s="23">
        <v>43</v>
      </c>
      <c r="C46" s="24" t="s">
        <v>16</v>
      </c>
      <c r="D46" s="24">
        <f t="shared" si="0"/>
        <v>0.97028583275697688</v>
      </c>
      <c r="E46" s="19">
        <f t="shared" si="1"/>
        <v>0.22777669247334709</v>
      </c>
      <c r="F46" s="24">
        <f t="shared" si="2"/>
        <v>48.514291637848849</v>
      </c>
      <c r="G46" s="61"/>
      <c r="H46" s="8"/>
    </row>
    <row r="47" spans="2:8" x14ac:dyDescent="0.25">
      <c r="B47" s="23">
        <v>44</v>
      </c>
      <c r="C47" s="24" t="s">
        <v>16</v>
      </c>
      <c r="D47" s="24">
        <f t="shared" si="0"/>
        <v>0.97475738553079205</v>
      </c>
      <c r="E47" s="19">
        <f t="shared" si="1"/>
        <v>0.22357763869075842</v>
      </c>
      <c r="F47" s="24">
        <f t="shared" si="2"/>
        <v>48.737869276539605</v>
      </c>
      <c r="G47" s="61"/>
      <c r="H47" s="8"/>
    </row>
    <row r="48" spans="2:8" x14ac:dyDescent="0.25">
      <c r="B48" s="23">
        <v>45</v>
      </c>
      <c r="C48" s="24" t="s">
        <v>16</v>
      </c>
      <c r="D48" s="24">
        <f t="shared" si="0"/>
        <v>0.9791483623609768</v>
      </c>
      <c r="E48" s="19">
        <f t="shared" si="1"/>
        <v>0.21954884150923726</v>
      </c>
      <c r="F48" s="24">
        <f t="shared" si="2"/>
        <v>48.957418118048842</v>
      </c>
      <c r="G48" s="61"/>
      <c r="H48" s="8"/>
    </row>
    <row r="49" spans="2:13" x14ac:dyDescent="0.25">
      <c r="B49" s="23">
        <v>46</v>
      </c>
      <c r="C49" s="24" t="s">
        <v>16</v>
      </c>
      <c r="D49" s="24">
        <f t="shared" si="0"/>
        <v>0.9834619583314298</v>
      </c>
      <c r="E49" s="19">
        <f t="shared" si="1"/>
        <v>0.21567979852264996</v>
      </c>
      <c r="F49" s="24">
        <f t="shared" si="2"/>
        <v>49.173097916571493</v>
      </c>
      <c r="G49" s="61"/>
      <c r="H49" s="8"/>
    </row>
    <row r="50" spans="2:13" x14ac:dyDescent="0.25">
      <c r="B50" s="23">
        <v>47</v>
      </c>
      <c r="C50" s="24" t="s">
        <v>16</v>
      </c>
      <c r="D50" s="24">
        <f t="shared" si="0"/>
        <v>0.98770117568414706</v>
      </c>
      <c r="E50" s="19">
        <f t="shared" si="1"/>
        <v>0.21196086763586308</v>
      </c>
      <c r="F50" s="24">
        <f t="shared" si="2"/>
        <v>49.385058784207359</v>
      </c>
      <c r="G50" s="61"/>
      <c r="H50" s="8"/>
    </row>
    <row r="51" spans="2:13" x14ac:dyDescent="0.25">
      <c r="B51" s="23">
        <v>48</v>
      </c>
      <c r="C51" s="24" t="s">
        <v>16</v>
      </c>
      <c r="D51" s="24">
        <f t="shared" si="0"/>
        <v>0.99186883928256631</v>
      </c>
      <c r="E51" s="19">
        <f t="shared" si="1"/>
        <v>0.20838317992096234</v>
      </c>
      <c r="F51" s="24">
        <f t="shared" si="2"/>
        <v>49.593441964128324</v>
      </c>
      <c r="G51" s="61"/>
      <c r="H51" s="8"/>
    </row>
    <row r="52" spans="2:13" x14ac:dyDescent="0.25">
      <c r="B52" s="23">
        <v>49</v>
      </c>
      <c r="C52" s="24" t="s">
        <v>16</v>
      </c>
      <c r="D52" s="24">
        <f t="shared" si="0"/>
        <v>0.99596761054095528</v>
      </c>
      <c r="E52" s="19">
        <f t="shared" si="1"/>
        <v>0.2049385629194489</v>
      </c>
      <c r="F52" s="24">
        <f t="shared" si="2"/>
        <v>49.798380527047776</v>
      </c>
      <c r="G52" s="61"/>
      <c r="H52" s="8"/>
    </row>
    <row r="53" spans="2:13" x14ac:dyDescent="0.25">
      <c r="B53" s="23">
        <v>50</v>
      </c>
      <c r="C53" s="24" t="s">
        <v>16</v>
      </c>
      <c r="D53" s="24">
        <f t="shared" si="0"/>
        <v>1</v>
      </c>
      <c r="E53" s="19">
        <f t="shared" si="1"/>
        <v>0.20161947295223581</v>
      </c>
      <c r="F53" s="24">
        <f t="shared" si="2"/>
        <v>50.000000000000014</v>
      </c>
      <c r="G53" s="62"/>
      <c r="H53" s="8"/>
    </row>
    <row r="54" spans="2:13" x14ac:dyDescent="0.25">
      <c r="G54" s="25">
        <f>SUM(G4:G53)</f>
        <v>50</v>
      </c>
    </row>
    <row r="57" spans="2:13" x14ac:dyDescent="0.25">
      <c r="B57" s="8"/>
      <c r="C57" s="8"/>
      <c r="D57" s="16" t="s">
        <v>8</v>
      </c>
      <c r="E57" s="16">
        <v>0.5</v>
      </c>
      <c r="F57" s="8"/>
      <c r="G57" s="8" t="s">
        <v>0</v>
      </c>
      <c r="H57" s="8"/>
    </row>
    <row r="58" spans="2:13" ht="60" x14ac:dyDescent="0.25">
      <c r="B58" s="17" t="s">
        <v>9</v>
      </c>
      <c r="C58" s="17" t="s">
        <v>10</v>
      </c>
      <c r="D58" s="17" t="s">
        <v>11</v>
      </c>
      <c r="E58" s="17" t="s">
        <v>12</v>
      </c>
      <c r="F58" s="17" t="s">
        <v>13</v>
      </c>
      <c r="G58" s="17" t="s">
        <v>14</v>
      </c>
      <c r="H58" s="8"/>
      <c r="K58">
        <f>50*0.3</f>
        <v>15</v>
      </c>
    </row>
    <row r="59" spans="2:13" x14ac:dyDescent="0.25">
      <c r="B59" s="18">
        <v>1</v>
      </c>
      <c r="C59" s="18" t="s">
        <v>15</v>
      </c>
      <c r="D59" s="19">
        <f>+(B59/$B$108)^$E$57</f>
        <v>0.1414213562373095</v>
      </c>
      <c r="E59" s="19">
        <f>50*(((B59/$B$108)^$E$57)-((B59-1)/$B$108)^$E$57)</f>
        <v>7.0710678118654755</v>
      </c>
      <c r="F59" s="19">
        <f>+E59</f>
        <v>7.0710678118654755</v>
      </c>
      <c r="G59" s="56">
        <v>22</v>
      </c>
      <c r="H59" s="8"/>
    </row>
    <row r="60" spans="2:13" x14ac:dyDescent="0.25">
      <c r="B60" s="18">
        <v>2</v>
      </c>
      <c r="C60" s="18" t="s">
        <v>15</v>
      </c>
      <c r="D60" s="19">
        <f t="shared" ref="D60:D108" si="3">+(B60/$B$108)^$E$57</f>
        <v>0.2</v>
      </c>
      <c r="E60" s="19">
        <f t="shared" ref="E60:E108" si="4">50*(((B60/$B$108)^$E$57)-((B60-1)/$B$108)^$E$57)</f>
        <v>2.9289321881345254</v>
      </c>
      <c r="F60" s="19">
        <f>+E60+F59</f>
        <v>10</v>
      </c>
      <c r="G60" s="57"/>
      <c r="H60" s="8"/>
    </row>
    <row r="61" spans="2:13" x14ac:dyDescent="0.25">
      <c r="B61" s="18">
        <v>3</v>
      </c>
      <c r="C61" s="18" t="s">
        <v>15</v>
      </c>
      <c r="D61" s="19">
        <f t="shared" si="3"/>
        <v>0.2449489742783178</v>
      </c>
      <c r="E61" s="19">
        <f t="shared" si="4"/>
        <v>2.2474487139158894</v>
      </c>
      <c r="F61" s="19">
        <f t="shared" ref="F61:F108" si="5">+E61+F60</f>
        <v>12.24744871391589</v>
      </c>
      <c r="G61" s="57"/>
      <c r="H61" s="20">
        <f>+G59/50</f>
        <v>0.44</v>
      </c>
      <c r="K61">
        <f>+H61/10</f>
        <v>4.3999999999999997E-2</v>
      </c>
      <c r="M61">
        <f>+K61/$K$86</f>
        <v>3.6666666666666665</v>
      </c>
    </row>
    <row r="62" spans="2:13" x14ac:dyDescent="0.25">
      <c r="B62" s="18">
        <v>4</v>
      </c>
      <c r="C62" s="18" t="s">
        <v>15</v>
      </c>
      <c r="D62" s="19">
        <f t="shared" si="3"/>
        <v>0.28284271247461901</v>
      </c>
      <c r="E62" s="19">
        <f t="shared" si="4"/>
        <v>1.8946869098150603</v>
      </c>
      <c r="F62" s="19">
        <f t="shared" si="5"/>
        <v>14.142135623730951</v>
      </c>
      <c r="G62" s="57"/>
      <c r="H62" s="20"/>
    </row>
    <row r="63" spans="2:13" x14ac:dyDescent="0.25">
      <c r="B63" s="18">
        <v>5</v>
      </c>
      <c r="C63" s="18" t="s">
        <v>15</v>
      </c>
      <c r="D63" s="19">
        <f t="shared" si="3"/>
        <v>0.31622776601683794</v>
      </c>
      <c r="E63" s="19">
        <f t="shared" si="4"/>
        <v>1.6692526771109466</v>
      </c>
      <c r="F63" s="19">
        <f t="shared" si="5"/>
        <v>15.811388300841898</v>
      </c>
      <c r="G63" s="57"/>
      <c r="H63" s="20"/>
    </row>
    <row r="64" spans="2:13" x14ac:dyDescent="0.25">
      <c r="B64" s="18">
        <v>6</v>
      </c>
      <c r="C64" s="18" t="s">
        <v>15</v>
      </c>
      <c r="D64" s="19">
        <f t="shared" si="3"/>
        <v>0.34641016151377546</v>
      </c>
      <c r="E64" s="19">
        <f t="shared" si="4"/>
        <v>1.5091197748468761</v>
      </c>
      <c r="F64" s="19">
        <f t="shared" si="5"/>
        <v>17.320508075688775</v>
      </c>
      <c r="G64" s="57"/>
      <c r="H64" s="20"/>
    </row>
    <row r="65" spans="2:13" x14ac:dyDescent="0.25">
      <c r="B65" s="18">
        <v>7</v>
      </c>
      <c r="C65" s="18" t="s">
        <v>15</v>
      </c>
      <c r="D65" s="19">
        <f t="shared" si="3"/>
        <v>0.37416573867739417</v>
      </c>
      <c r="E65" s="19">
        <f t="shared" si="4"/>
        <v>1.3877788581809352</v>
      </c>
      <c r="F65" s="19">
        <f t="shared" si="5"/>
        <v>18.708286933869708</v>
      </c>
      <c r="G65" s="57"/>
      <c r="H65" s="20"/>
    </row>
    <row r="66" spans="2:13" x14ac:dyDescent="0.25">
      <c r="B66" s="18">
        <v>8</v>
      </c>
      <c r="C66" s="18" t="s">
        <v>15</v>
      </c>
      <c r="D66" s="19">
        <f t="shared" si="3"/>
        <v>0.4</v>
      </c>
      <c r="E66" s="19">
        <f t="shared" si="4"/>
        <v>1.2917130661302929</v>
      </c>
      <c r="F66" s="19">
        <f t="shared" si="5"/>
        <v>20</v>
      </c>
      <c r="G66" s="57"/>
    </row>
    <row r="67" spans="2:13" x14ac:dyDescent="0.25">
      <c r="B67" s="18">
        <v>9</v>
      </c>
      <c r="C67" s="18" t="s">
        <v>15</v>
      </c>
      <c r="D67" s="19">
        <f t="shared" si="3"/>
        <v>0.42426406871192851</v>
      </c>
      <c r="E67" s="19">
        <f t="shared" si="4"/>
        <v>1.2132034355964243</v>
      </c>
      <c r="F67" s="19">
        <f t="shared" si="5"/>
        <v>21.213203435596423</v>
      </c>
      <c r="G67" s="57"/>
    </row>
    <row r="68" spans="2:13" x14ac:dyDescent="0.25">
      <c r="B68" s="18">
        <v>10</v>
      </c>
      <c r="C68" s="18" t="s">
        <v>15</v>
      </c>
      <c r="D68" s="19">
        <f t="shared" si="3"/>
        <v>0.44721359549995793</v>
      </c>
      <c r="E68" s="19">
        <f t="shared" si="4"/>
        <v>1.1474763394014709</v>
      </c>
      <c r="F68" s="19">
        <f t="shared" si="5"/>
        <v>22.360679774997894</v>
      </c>
      <c r="G68" s="57"/>
    </row>
    <row r="69" spans="2:13" x14ac:dyDescent="0.25">
      <c r="B69" s="21">
        <v>11</v>
      </c>
      <c r="C69" s="21" t="s">
        <v>15</v>
      </c>
      <c r="D69" s="22">
        <f t="shared" si="3"/>
        <v>0.46904157598234297</v>
      </c>
      <c r="E69" s="19">
        <f t="shared" si="4"/>
        <v>1.0913990241192524</v>
      </c>
      <c r="F69" s="22">
        <f t="shared" si="5"/>
        <v>23.452078799117146</v>
      </c>
      <c r="G69" s="58">
        <f>35-G59</f>
        <v>13</v>
      </c>
    </row>
    <row r="70" spans="2:13" x14ac:dyDescent="0.25">
      <c r="B70" s="21">
        <v>12</v>
      </c>
      <c r="C70" s="21" t="s">
        <v>15</v>
      </c>
      <c r="D70" s="22">
        <f t="shared" si="3"/>
        <v>0.4898979485566356</v>
      </c>
      <c r="E70" s="19">
        <f t="shared" si="4"/>
        <v>1.0428186287146313</v>
      </c>
      <c r="F70" s="22">
        <f t="shared" si="5"/>
        <v>24.494897427831777</v>
      </c>
      <c r="G70" s="58"/>
    </row>
    <row r="71" spans="2:13" x14ac:dyDescent="0.25">
      <c r="B71" s="21">
        <v>13</v>
      </c>
      <c r="C71" s="21" t="s">
        <v>15</v>
      </c>
      <c r="D71" s="22">
        <f t="shared" si="3"/>
        <v>0.50990195135927852</v>
      </c>
      <c r="E71" s="19">
        <f t="shared" si="4"/>
        <v>1.0002001401321459</v>
      </c>
      <c r="F71" s="22">
        <f t="shared" si="5"/>
        <v>25.495097567963924</v>
      </c>
      <c r="G71" s="58"/>
      <c r="H71" s="20">
        <f>+G69/50</f>
        <v>0.26</v>
      </c>
      <c r="K71">
        <f>+H71/15</f>
        <v>1.7333333333333333E-2</v>
      </c>
      <c r="M71">
        <f>+K71/$K$86</f>
        <v>1.4444444444444444</v>
      </c>
    </row>
    <row r="72" spans="2:13" x14ac:dyDescent="0.25">
      <c r="B72" s="21">
        <v>14</v>
      </c>
      <c r="C72" s="21" t="s">
        <v>15</v>
      </c>
      <c r="D72" s="22">
        <f t="shared" si="3"/>
        <v>0.52915026221291817</v>
      </c>
      <c r="E72" s="19">
        <f t="shared" si="4"/>
        <v>0.96241554268198248</v>
      </c>
      <c r="F72" s="22">
        <f t="shared" si="5"/>
        <v>26.457513110645905</v>
      </c>
      <c r="G72" s="58"/>
    </row>
    <row r="73" spans="2:13" x14ac:dyDescent="0.25">
      <c r="B73" s="21">
        <v>15</v>
      </c>
      <c r="C73" s="21" t="s">
        <v>15</v>
      </c>
      <c r="D73" s="22">
        <f t="shared" si="3"/>
        <v>0.54772255750516607</v>
      </c>
      <c r="E73" s="19">
        <f t="shared" si="4"/>
        <v>0.92861476461239545</v>
      </c>
      <c r="F73" s="22">
        <f t="shared" si="5"/>
        <v>27.3861278752583</v>
      </c>
      <c r="G73" s="58"/>
    </row>
    <row r="74" spans="2:13" x14ac:dyDescent="0.25">
      <c r="B74" s="21">
        <v>16</v>
      </c>
      <c r="C74" s="21" t="s">
        <v>15</v>
      </c>
      <c r="D74" s="22">
        <f t="shared" si="3"/>
        <v>0.56568542494923801</v>
      </c>
      <c r="E74" s="19">
        <f t="shared" si="4"/>
        <v>0.89814337220359697</v>
      </c>
      <c r="F74" s="22">
        <f t="shared" si="5"/>
        <v>28.284271247461895</v>
      </c>
      <c r="G74" s="58"/>
      <c r="H74" s="8"/>
    </row>
    <row r="75" spans="2:13" x14ac:dyDescent="0.25">
      <c r="B75" s="21">
        <v>17</v>
      </c>
      <c r="C75" s="21" t="s">
        <v>15</v>
      </c>
      <c r="D75" s="22">
        <f t="shared" si="3"/>
        <v>0.5830951894845301</v>
      </c>
      <c r="E75" s="19">
        <f t="shared" si="4"/>
        <v>0.87048822676460413</v>
      </c>
      <c r="F75" s="22">
        <f t="shared" si="5"/>
        <v>29.154759474226498</v>
      </c>
      <c r="G75" s="58"/>
      <c r="H75" s="8"/>
    </row>
    <row r="76" spans="2:13" x14ac:dyDescent="0.25">
      <c r="B76" s="21">
        <v>18</v>
      </c>
      <c r="C76" s="21" t="s">
        <v>15</v>
      </c>
      <c r="D76" s="22">
        <f t="shared" si="3"/>
        <v>0.6</v>
      </c>
      <c r="E76" s="19">
        <f t="shared" si="4"/>
        <v>0.84524052577349407</v>
      </c>
      <c r="F76" s="22">
        <f t="shared" si="5"/>
        <v>29.999999999999993</v>
      </c>
      <c r="G76" s="58"/>
      <c r="H76" s="8"/>
    </row>
    <row r="77" spans="2:13" x14ac:dyDescent="0.25">
      <c r="B77" s="21">
        <v>19</v>
      </c>
      <c r="C77" s="21" t="s">
        <v>15</v>
      </c>
      <c r="D77" s="22">
        <f t="shared" si="3"/>
        <v>0.61644140029689765</v>
      </c>
      <c r="E77" s="19">
        <f t="shared" si="4"/>
        <v>0.8220700148448834</v>
      </c>
      <c r="F77" s="22">
        <f t="shared" si="5"/>
        <v>30.822070014844876</v>
      </c>
      <c r="G77" s="58"/>
      <c r="H77" s="8"/>
    </row>
    <row r="78" spans="2:13" x14ac:dyDescent="0.25">
      <c r="B78" s="21">
        <v>20</v>
      </c>
      <c r="C78" s="21" t="s">
        <v>15</v>
      </c>
      <c r="D78" s="22">
        <f t="shared" si="3"/>
        <v>0.63245553203367588</v>
      </c>
      <c r="E78" s="19">
        <f t="shared" si="4"/>
        <v>0.80070658683891183</v>
      </c>
      <c r="F78" s="22">
        <f t="shared" si="5"/>
        <v>31.622776601683789</v>
      </c>
      <c r="G78" s="58"/>
      <c r="H78" s="8"/>
    </row>
    <row r="79" spans="2:13" x14ac:dyDescent="0.25">
      <c r="B79" s="21">
        <v>21</v>
      </c>
      <c r="C79" s="22" t="s">
        <v>16</v>
      </c>
      <c r="D79" s="22">
        <f t="shared" si="3"/>
        <v>0.64807406984078597</v>
      </c>
      <c r="E79" s="19">
        <f t="shared" si="4"/>
        <v>0.78092689035550444</v>
      </c>
      <c r="F79" s="22">
        <f t="shared" si="5"/>
        <v>32.403703492039291</v>
      </c>
      <c r="G79" s="58"/>
      <c r="H79" s="8"/>
    </row>
    <row r="80" spans="2:13" x14ac:dyDescent="0.25">
      <c r="B80" s="21">
        <v>22</v>
      </c>
      <c r="C80" s="22" t="s">
        <v>16</v>
      </c>
      <c r="D80" s="22">
        <f t="shared" si="3"/>
        <v>0.66332495807107994</v>
      </c>
      <c r="E80" s="19">
        <f t="shared" si="4"/>
        <v>0.76254441151469843</v>
      </c>
      <c r="F80" s="22">
        <f t="shared" si="5"/>
        <v>33.166247903553987</v>
      </c>
      <c r="G80" s="58"/>
      <c r="H80" s="8"/>
    </row>
    <row r="81" spans="2:13" x14ac:dyDescent="0.25">
      <c r="B81" s="21">
        <v>23</v>
      </c>
      <c r="C81" s="22" t="s">
        <v>16</v>
      </c>
      <c r="D81" s="22">
        <f t="shared" si="3"/>
        <v>0.67823299831252681</v>
      </c>
      <c r="E81" s="19">
        <f t="shared" si="4"/>
        <v>0.74540201207234369</v>
      </c>
      <c r="F81" s="22">
        <f t="shared" si="5"/>
        <v>33.911649915626334</v>
      </c>
      <c r="G81" s="58"/>
      <c r="H81" s="8"/>
    </row>
    <row r="82" spans="2:13" x14ac:dyDescent="0.25">
      <c r="B82" s="21">
        <v>24</v>
      </c>
      <c r="C82" s="22" t="s">
        <v>16</v>
      </c>
      <c r="D82" s="22">
        <f t="shared" si="3"/>
        <v>0.69282032302755092</v>
      </c>
      <c r="E82" s="19">
        <f t="shared" si="4"/>
        <v>0.72936623575120541</v>
      </c>
      <c r="F82" s="22">
        <f t="shared" si="5"/>
        <v>34.641016151377542</v>
      </c>
      <c r="G82" s="58"/>
      <c r="H82" s="8"/>
    </row>
    <row r="83" spans="2:13" x14ac:dyDescent="0.25">
      <c r="B83" s="21">
        <v>25</v>
      </c>
      <c r="C83" s="22" t="s">
        <v>16</v>
      </c>
      <c r="D83" s="22">
        <f t="shared" si="3"/>
        <v>0.70710678118654757</v>
      </c>
      <c r="E83" s="19">
        <f t="shared" si="4"/>
        <v>0.71432290794983255</v>
      </c>
      <c r="F83" s="22">
        <f t="shared" si="5"/>
        <v>35.355339059327378</v>
      </c>
      <c r="G83" s="58"/>
      <c r="H83" s="8"/>
    </row>
    <row r="84" spans="2:13" x14ac:dyDescent="0.25">
      <c r="B84" s="31">
        <v>26</v>
      </c>
      <c r="C84" s="32" t="s">
        <v>16</v>
      </c>
      <c r="D84" s="32">
        <f t="shared" si="3"/>
        <v>0.72111025509279791</v>
      </c>
      <c r="E84" s="19">
        <f t="shared" si="4"/>
        <v>0.70017369531251705</v>
      </c>
      <c r="F84" s="32">
        <f t="shared" si="5"/>
        <v>36.055512754639892</v>
      </c>
      <c r="G84" s="59">
        <f>50-G59-G69</f>
        <v>15</v>
      </c>
      <c r="H84" s="8"/>
    </row>
    <row r="85" spans="2:13" x14ac:dyDescent="0.25">
      <c r="B85" s="31">
        <v>27</v>
      </c>
      <c r="C85" s="32" t="s">
        <v>16</v>
      </c>
      <c r="D85" s="32">
        <f t="shared" si="3"/>
        <v>0.73484692283495345</v>
      </c>
      <c r="E85" s="19">
        <f t="shared" si="4"/>
        <v>0.68683338710777697</v>
      </c>
      <c r="F85" s="32">
        <f t="shared" si="5"/>
        <v>36.742346141747667</v>
      </c>
      <c r="G85" s="59"/>
      <c r="H85" s="8"/>
    </row>
    <row r="86" spans="2:13" x14ac:dyDescent="0.25">
      <c r="B86" s="31">
        <v>28</v>
      </c>
      <c r="C86" s="32" t="s">
        <v>16</v>
      </c>
      <c r="D86" s="32">
        <f t="shared" si="3"/>
        <v>0.74833147735478833</v>
      </c>
      <c r="E86" s="19">
        <f t="shared" si="4"/>
        <v>0.67422772599174396</v>
      </c>
      <c r="F86" s="32">
        <f t="shared" si="5"/>
        <v>37.416573867739409</v>
      </c>
      <c r="G86" s="59"/>
      <c r="H86" s="20">
        <f>+G84/50</f>
        <v>0.3</v>
      </c>
      <c r="K86">
        <f>+H86/25</f>
        <v>1.2E-2</v>
      </c>
      <c r="M86">
        <f>+K86/$K$86</f>
        <v>1</v>
      </c>
    </row>
    <row r="87" spans="2:13" x14ac:dyDescent="0.25">
      <c r="B87" s="31">
        <v>29</v>
      </c>
      <c r="C87" s="32" t="s">
        <v>16</v>
      </c>
      <c r="D87" s="32">
        <f t="shared" si="3"/>
        <v>0.76157731058639078</v>
      </c>
      <c r="E87" s="19">
        <f t="shared" si="4"/>
        <v>0.6622916615801222</v>
      </c>
      <c r="F87" s="32">
        <f t="shared" si="5"/>
        <v>38.078865529319529</v>
      </c>
      <c r="G87" s="59"/>
      <c r="H87" s="8"/>
    </row>
    <row r="88" spans="2:13" x14ac:dyDescent="0.25">
      <c r="B88" s="31">
        <v>30</v>
      </c>
      <c r="C88" s="32" t="s">
        <v>16</v>
      </c>
      <c r="D88" s="32">
        <f t="shared" si="3"/>
        <v>0.7745966692414834</v>
      </c>
      <c r="E88" s="19">
        <f t="shared" si="4"/>
        <v>0.65096793275463138</v>
      </c>
      <c r="F88" s="32">
        <f t="shared" si="5"/>
        <v>38.729833462074161</v>
      </c>
      <c r="G88" s="59"/>
      <c r="H88" s="8"/>
    </row>
    <row r="89" spans="2:13" x14ac:dyDescent="0.25">
      <c r="B89" s="31">
        <v>31</v>
      </c>
      <c r="C89" s="32" t="s">
        <v>16</v>
      </c>
      <c r="D89" s="32">
        <f t="shared" si="3"/>
        <v>0.78740078740118113</v>
      </c>
      <c r="E89" s="19">
        <f t="shared" si="4"/>
        <v>0.64020590798488652</v>
      </c>
      <c r="F89" s="32">
        <f t="shared" si="5"/>
        <v>39.370039370059047</v>
      </c>
      <c r="G89" s="59"/>
      <c r="H89" s="8"/>
    </row>
    <row r="90" spans="2:13" x14ac:dyDescent="0.25">
      <c r="B90" s="31">
        <v>32</v>
      </c>
      <c r="C90" s="32" t="s">
        <v>16</v>
      </c>
      <c r="D90" s="32">
        <f t="shared" si="3"/>
        <v>0.8</v>
      </c>
      <c r="E90" s="19">
        <f t="shared" si="4"/>
        <v>0.62996062994094548</v>
      </c>
      <c r="F90" s="32">
        <f t="shared" si="5"/>
        <v>39.999999999999993</v>
      </c>
      <c r="G90" s="59"/>
      <c r="H90" s="8"/>
    </row>
    <row r="91" spans="2:13" x14ac:dyDescent="0.25">
      <c r="B91" s="31">
        <v>33</v>
      </c>
      <c r="C91" s="32" t="s">
        <v>16</v>
      </c>
      <c r="D91" s="32">
        <f t="shared" si="3"/>
        <v>0.81240384046359604</v>
      </c>
      <c r="E91" s="19">
        <f t="shared" si="4"/>
        <v>0.62019202317979971</v>
      </c>
      <c r="F91" s="32">
        <f t="shared" si="5"/>
        <v>40.62019202317979</v>
      </c>
      <c r="G91" s="59"/>
      <c r="H91" s="8"/>
    </row>
    <row r="92" spans="2:13" x14ac:dyDescent="0.25">
      <c r="B92" s="31">
        <v>34</v>
      </c>
      <c r="C92" s="32" t="s">
        <v>16</v>
      </c>
      <c r="D92" s="32">
        <f t="shared" si="3"/>
        <v>0.82462112512353214</v>
      </c>
      <c r="E92" s="19">
        <f t="shared" si="4"/>
        <v>0.61086423299680503</v>
      </c>
      <c r="F92" s="32">
        <f t="shared" si="5"/>
        <v>41.231056256176593</v>
      </c>
      <c r="G92" s="59"/>
      <c r="H92" s="20"/>
    </row>
    <row r="93" spans="2:13" x14ac:dyDescent="0.25">
      <c r="B93" s="31">
        <v>35</v>
      </c>
      <c r="C93" s="32" t="s">
        <v>16</v>
      </c>
      <c r="D93" s="32">
        <f t="shared" si="3"/>
        <v>0.83666002653407556</v>
      </c>
      <c r="E93" s="19">
        <f t="shared" si="4"/>
        <v>0.60194507052717117</v>
      </c>
      <c r="F93" s="32">
        <f t="shared" si="5"/>
        <v>41.833001326703766</v>
      </c>
      <c r="G93" s="59"/>
      <c r="H93" s="20"/>
    </row>
    <row r="94" spans="2:13" x14ac:dyDescent="0.25">
      <c r="B94" s="31">
        <v>36</v>
      </c>
      <c r="C94" s="32" t="s">
        <v>16</v>
      </c>
      <c r="D94" s="32">
        <f t="shared" si="3"/>
        <v>0.84852813742385702</v>
      </c>
      <c r="E94" s="19">
        <f t="shared" si="4"/>
        <v>0.5934055444890729</v>
      </c>
      <c r="F94" s="32">
        <f t="shared" si="5"/>
        <v>42.426406871192839</v>
      </c>
      <c r="G94" s="59"/>
      <c r="H94" s="20"/>
    </row>
    <row r="95" spans="2:13" x14ac:dyDescent="0.25">
      <c r="B95" s="31">
        <v>37</v>
      </c>
      <c r="C95" s="32" t="s">
        <v>16</v>
      </c>
      <c r="D95" s="32">
        <f t="shared" si="3"/>
        <v>0.86023252670426265</v>
      </c>
      <c r="E95" s="19">
        <f t="shared" si="4"/>
        <v>0.58521946402028124</v>
      </c>
      <c r="F95" s="32">
        <f t="shared" si="5"/>
        <v>43.011626335213123</v>
      </c>
      <c r="G95" s="59"/>
      <c r="H95" s="20"/>
    </row>
    <row r="96" spans="2:13" x14ac:dyDescent="0.25">
      <c r="B96" s="31">
        <v>38</v>
      </c>
      <c r="C96" s="32" t="s">
        <v>16</v>
      </c>
      <c r="D96" s="32">
        <f t="shared" si="3"/>
        <v>0.87177978870813466</v>
      </c>
      <c r="E96" s="19">
        <f t="shared" si="4"/>
        <v>0.57736310019360082</v>
      </c>
      <c r="F96" s="32">
        <f t="shared" si="5"/>
        <v>43.588989435406724</v>
      </c>
      <c r="G96" s="59"/>
      <c r="H96" s="20"/>
    </row>
    <row r="97" spans="2:8" x14ac:dyDescent="0.25">
      <c r="B97" s="31">
        <v>39</v>
      </c>
      <c r="C97" s="32" t="s">
        <v>16</v>
      </c>
      <c r="D97" s="32">
        <f t="shared" si="3"/>
        <v>0.88317608663278468</v>
      </c>
      <c r="E97" s="19">
        <f t="shared" si="4"/>
        <v>0.56981489623250114</v>
      </c>
      <c r="F97" s="32">
        <f t="shared" si="5"/>
        <v>44.158804331639224</v>
      </c>
      <c r="G97" s="59"/>
      <c r="H97" s="20"/>
    </row>
    <row r="98" spans="2:8" x14ac:dyDescent="0.25">
      <c r="B98" s="31">
        <v>40</v>
      </c>
      <c r="C98" s="32" t="s">
        <v>16</v>
      </c>
      <c r="D98" s="32">
        <f t="shared" si="3"/>
        <v>0.89442719099991586</v>
      </c>
      <c r="E98" s="19">
        <f t="shared" si="4"/>
        <v>0.56255521835655853</v>
      </c>
      <c r="F98" s="32">
        <f t="shared" si="5"/>
        <v>44.721359549995782</v>
      </c>
      <c r="G98" s="59"/>
      <c r="H98" s="20"/>
    </row>
    <row r="99" spans="2:8" x14ac:dyDescent="0.25">
      <c r="B99" s="31">
        <v>41</v>
      </c>
      <c r="C99" s="32" t="s">
        <v>16</v>
      </c>
      <c r="D99" s="32">
        <f t="shared" si="3"/>
        <v>0.90553851381374162</v>
      </c>
      <c r="E99" s="19">
        <f t="shared" si="4"/>
        <v>0.55556614069128818</v>
      </c>
      <c r="F99" s="32">
        <f t="shared" si="5"/>
        <v>45.276925690687072</v>
      </c>
      <c r="G99" s="59"/>
    </row>
    <row r="100" spans="2:8" x14ac:dyDescent="0.25">
      <c r="B100" s="31">
        <v>42</v>
      </c>
      <c r="C100" s="32" t="s">
        <v>16</v>
      </c>
      <c r="D100" s="32">
        <f t="shared" si="3"/>
        <v>0.91651513899116799</v>
      </c>
      <c r="E100" s="19">
        <f t="shared" si="4"/>
        <v>0.54883125887131845</v>
      </c>
      <c r="F100" s="32">
        <f t="shared" si="5"/>
        <v>45.825756949558389</v>
      </c>
      <c r="G100" s="59"/>
      <c r="H100" s="8"/>
    </row>
    <row r="101" spans="2:8" x14ac:dyDescent="0.25">
      <c r="B101" s="31">
        <v>43</v>
      </c>
      <c r="C101" s="32" t="s">
        <v>16</v>
      </c>
      <c r="D101" s="32">
        <f t="shared" si="3"/>
        <v>0.92736184954957035</v>
      </c>
      <c r="E101" s="19">
        <f t="shared" si="4"/>
        <v>0.54233552792011808</v>
      </c>
      <c r="F101" s="32">
        <f t="shared" si="5"/>
        <v>46.368092477478505</v>
      </c>
      <c r="G101" s="59"/>
      <c r="H101" s="8"/>
    </row>
    <row r="102" spans="2:8" x14ac:dyDescent="0.25">
      <c r="B102" s="31">
        <v>44</v>
      </c>
      <c r="C102" s="32" t="s">
        <v>16</v>
      </c>
      <c r="D102" s="32">
        <f t="shared" si="3"/>
        <v>0.93808315196468595</v>
      </c>
      <c r="E102" s="19">
        <f t="shared" si="4"/>
        <v>0.53606512075577983</v>
      </c>
      <c r="F102" s="32">
        <f t="shared" si="5"/>
        <v>46.904157598234285</v>
      </c>
      <c r="G102" s="59"/>
      <c r="H102" s="8"/>
    </row>
    <row r="103" spans="2:8" x14ac:dyDescent="0.25">
      <c r="B103" s="31">
        <v>45</v>
      </c>
      <c r="C103" s="32" t="s">
        <v>16</v>
      </c>
      <c r="D103" s="32">
        <f t="shared" si="3"/>
        <v>0.94868329805051377</v>
      </c>
      <c r="E103" s="19">
        <f t="shared" si="4"/>
        <v>0.53000730429139109</v>
      </c>
      <c r="F103" s="32">
        <f t="shared" si="5"/>
        <v>47.434164902525673</v>
      </c>
      <c r="G103" s="59"/>
      <c r="H103" s="8"/>
    </row>
    <row r="104" spans="2:8" x14ac:dyDescent="0.25">
      <c r="B104" s="31">
        <v>46</v>
      </c>
      <c r="C104" s="32" t="s">
        <v>16</v>
      </c>
      <c r="D104" s="32">
        <f t="shared" si="3"/>
        <v>0.95916630466254393</v>
      </c>
      <c r="E104" s="19">
        <f t="shared" si="4"/>
        <v>0.52415033060150829</v>
      </c>
      <c r="F104" s="32">
        <f t="shared" si="5"/>
        <v>47.95831523312718</v>
      </c>
      <c r="G104" s="59"/>
      <c r="H104" s="8"/>
    </row>
    <row r="105" spans="2:8" x14ac:dyDescent="0.25">
      <c r="B105" s="31">
        <v>47</v>
      </c>
      <c r="C105" s="32" t="s">
        <v>16</v>
      </c>
      <c r="D105" s="32">
        <f t="shared" si="3"/>
        <v>0.96953597148326576</v>
      </c>
      <c r="E105" s="19">
        <f t="shared" si="4"/>
        <v>0.51848334103609117</v>
      </c>
      <c r="F105" s="32">
        <f t="shared" si="5"/>
        <v>48.476798574163269</v>
      </c>
      <c r="G105" s="59"/>
      <c r="H105" s="8"/>
    </row>
    <row r="106" spans="2:8" x14ac:dyDescent="0.25">
      <c r="B106" s="31">
        <v>48</v>
      </c>
      <c r="C106" s="32" t="s">
        <v>16</v>
      </c>
      <c r="D106" s="32">
        <f t="shared" si="3"/>
        <v>0.9797958971132712</v>
      </c>
      <c r="E106" s="19">
        <f t="shared" si="4"/>
        <v>0.51299628150027199</v>
      </c>
      <c r="F106" s="32">
        <f t="shared" si="5"/>
        <v>48.98979485566354</v>
      </c>
      <c r="G106" s="59"/>
      <c r="H106" s="8"/>
    </row>
    <row r="107" spans="2:8" x14ac:dyDescent="0.25">
      <c r="B107" s="31">
        <v>49</v>
      </c>
      <c r="C107" s="32" t="s">
        <v>16</v>
      </c>
      <c r="D107" s="32">
        <f t="shared" si="3"/>
        <v>0.98994949366116658</v>
      </c>
      <c r="E107" s="19">
        <f t="shared" si="4"/>
        <v>0.50767982739476913</v>
      </c>
      <c r="F107" s="32">
        <f t="shared" si="5"/>
        <v>49.497474683058307</v>
      </c>
      <c r="G107" s="59"/>
      <c r="H107" s="8"/>
    </row>
    <row r="108" spans="2:8" x14ac:dyDescent="0.25">
      <c r="B108" s="31">
        <v>50</v>
      </c>
      <c r="C108" s="32" t="s">
        <v>16</v>
      </c>
      <c r="D108" s="32">
        <f t="shared" si="3"/>
        <v>1</v>
      </c>
      <c r="E108" s="19">
        <f t="shared" si="4"/>
        <v>0.50252531694167102</v>
      </c>
      <c r="F108" s="32">
        <f t="shared" si="5"/>
        <v>49.999999999999979</v>
      </c>
      <c r="G108" s="60"/>
      <c r="H108" s="8"/>
    </row>
    <row r="109" spans="2:8" x14ac:dyDescent="0.25">
      <c r="G109" s="25">
        <f>SUM(G59:G108)</f>
        <v>50</v>
      </c>
    </row>
    <row r="112" spans="2:8" x14ac:dyDescent="0.25">
      <c r="B112" s="8"/>
      <c r="C112" s="8"/>
      <c r="D112" s="16" t="s">
        <v>8</v>
      </c>
      <c r="E112" s="16">
        <v>0.8</v>
      </c>
      <c r="F112" s="8"/>
      <c r="G112" s="8" t="s">
        <v>0</v>
      </c>
      <c r="H112" s="8"/>
    </row>
    <row r="113" spans="2:13" ht="60" x14ac:dyDescent="0.25">
      <c r="B113" s="17" t="s">
        <v>9</v>
      </c>
      <c r="C113" s="17" t="s">
        <v>10</v>
      </c>
      <c r="D113" s="17" t="s">
        <v>11</v>
      </c>
      <c r="E113" s="17" t="s">
        <v>12</v>
      </c>
      <c r="F113" s="17" t="s">
        <v>13</v>
      </c>
      <c r="G113" s="17" t="s">
        <v>14</v>
      </c>
      <c r="H113" s="8"/>
      <c r="K113">
        <f>50*0.3</f>
        <v>15</v>
      </c>
    </row>
    <row r="114" spans="2:13" x14ac:dyDescent="0.25">
      <c r="B114" s="18">
        <v>1</v>
      </c>
      <c r="C114" s="18" t="s">
        <v>15</v>
      </c>
      <c r="D114" s="19">
        <f>+(B114/$B$163)^$E$112</f>
        <v>4.3734482957731115E-2</v>
      </c>
      <c r="E114" s="19">
        <f>50*(((B114/$B$163)^$E$112)-((B114-1)/$B$163)^$E$112)</f>
        <v>2.1867241478865558</v>
      </c>
      <c r="F114" s="19">
        <f>+E114</f>
        <v>2.1867241478865558</v>
      </c>
      <c r="G114" s="56">
        <v>14</v>
      </c>
      <c r="H114" s="8"/>
    </row>
    <row r="115" spans="2:13" x14ac:dyDescent="0.25">
      <c r="B115" s="18">
        <v>2</v>
      </c>
      <c r="C115" s="18" t="s">
        <v>15</v>
      </c>
      <c r="D115" s="19">
        <f t="shared" ref="D115:D163" si="6">+(B115/$B$163)^$E$112</f>
        <v>7.6146157548635129E-2</v>
      </c>
      <c r="E115" s="19">
        <f t="shared" ref="E115:E163" si="7">50*(((B115/$B$163)^$E$112)-((B115-1)/$B$163)^$E$112)</f>
        <v>1.6205837295452008</v>
      </c>
      <c r="F115" s="19">
        <f>+E115+F114</f>
        <v>3.8073078774317564</v>
      </c>
      <c r="G115" s="57"/>
      <c r="H115" s="8"/>
    </row>
    <row r="116" spans="2:13" x14ac:dyDescent="0.25">
      <c r="B116" s="18">
        <v>3</v>
      </c>
      <c r="C116" s="18" t="s">
        <v>15</v>
      </c>
      <c r="D116" s="19">
        <f t="shared" si="6"/>
        <v>0.10532246145679582</v>
      </c>
      <c r="E116" s="19">
        <f t="shared" si="7"/>
        <v>1.4588151954080344</v>
      </c>
      <c r="F116" s="19">
        <f t="shared" ref="F116:F163" si="8">+E116+F115</f>
        <v>5.2661230728397905</v>
      </c>
      <c r="G116" s="57"/>
      <c r="H116" s="20">
        <f>+G114/50</f>
        <v>0.28000000000000003</v>
      </c>
      <c r="K116">
        <f>+H116/10</f>
        <v>2.8000000000000004E-2</v>
      </c>
      <c r="M116">
        <f>+K116/K$141</f>
        <v>1.666666666666667</v>
      </c>
    </row>
    <row r="117" spans="2:13" x14ac:dyDescent="0.25">
      <c r="B117" s="18">
        <v>4</v>
      </c>
      <c r="C117" s="18" t="s">
        <v>15</v>
      </c>
      <c r="D117" s="19">
        <f t="shared" si="6"/>
        <v>0.13257816069359946</v>
      </c>
      <c r="E117" s="19">
        <f t="shared" si="7"/>
        <v>1.3627849618401819</v>
      </c>
      <c r="F117" s="19">
        <f t="shared" si="8"/>
        <v>6.6289080346799727</v>
      </c>
      <c r="G117" s="57"/>
      <c r="H117" s="20"/>
    </row>
    <row r="118" spans="2:13" x14ac:dyDescent="0.25">
      <c r="B118" s="18">
        <v>5</v>
      </c>
      <c r="C118" s="18" t="s">
        <v>15</v>
      </c>
      <c r="D118" s="19">
        <f t="shared" si="6"/>
        <v>0.15848931924611137</v>
      </c>
      <c r="E118" s="19">
        <f t="shared" si="7"/>
        <v>1.2955579276255957</v>
      </c>
      <c r="F118" s="19">
        <f t="shared" si="8"/>
        <v>7.9244659623055682</v>
      </c>
      <c r="G118" s="57"/>
      <c r="H118" s="20"/>
    </row>
    <row r="119" spans="2:13" x14ac:dyDescent="0.25">
      <c r="B119" s="18">
        <v>6</v>
      </c>
      <c r="C119" s="18" t="s">
        <v>15</v>
      </c>
      <c r="D119" s="19">
        <f t="shared" si="6"/>
        <v>0.18337705629789586</v>
      </c>
      <c r="E119" s="19">
        <f t="shared" si="7"/>
        <v>1.2443868525892243</v>
      </c>
      <c r="F119" s="19">
        <f t="shared" si="8"/>
        <v>9.1688528148947928</v>
      </c>
      <c r="G119" s="57"/>
      <c r="H119" s="20"/>
    </row>
    <row r="120" spans="2:13" x14ac:dyDescent="0.25">
      <c r="B120" s="18">
        <v>7</v>
      </c>
      <c r="C120" s="18" t="s">
        <v>15</v>
      </c>
      <c r="D120" s="19">
        <f t="shared" si="6"/>
        <v>0.20744474060860166</v>
      </c>
      <c r="E120" s="19">
        <f t="shared" si="7"/>
        <v>1.2033842155352901</v>
      </c>
      <c r="F120" s="19">
        <f t="shared" si="8"/>
        <v>10.372237030430083</v>
      </c>
      <c r="G120" s="57"/>
      <c r="H120" s="20"/>
    </row>
    <row r="121" spans="2:13" x14ac:dyDescent="0.25">
      <c r="B121" s="18">
        <v>8</v>
      </c>
      <c r="C121" s="18" t="s">
        <v>15</v>
      </c>
      <c r="D121" s="19">
        <f t="shared" si="6"/>
        <v>0.23083198494515411</v>
      </c>
      <c r="E121" s="19">
        <f t="shared" si="7"/>
        <v>1.1693622168276228</v>
      </c>
      <c r="F121" s="19">
        <f t="shared" si="8"/>
        <v>11.541599247257706</v>
      </c>
      <c r="G121" s="57"/>
    </row>
    <row r="122" spans="2:13" x14ac:dyDescent="0.25">
      <c r="B122" s="18">
        <v>9</v>
      </c>
      <c r="C122" s="18" t="s">
        <v>15</v>
      </c>
      <c r="D122" s="19">
        <f t="shared" si="6"/>
        <v>0.25364015159477993</v>
      </c>
      <c r="E122" s="19">
        <f t="shared" si="7"/>
        <v>1.1404083324812908</v>
      </c>
      <c r="F122" s="19">
        <f t="shared" si="8"/>
        <v>12.682007579738997</v>
      </c>
      <c r="G122" s="57"/>
    </row>
    <row r="123" spans="2:13" x14ac:dyDescent="0.25">
      <c r="B123" s="18">
        <v>10</v>
      </c>
      <c r="C123" s="18" t="s">
        <v>15</v>
      </c>
      <c r="D123" s="19">
        <f t="shared" si="6"/>
        <v>0.27594593229224296</v>
      </c>
      <c r="E123" s="19">
        <f t="shared" si="7"/>
        <v>1.1152890348731515</v>
      </c>
      <c r="F123" s="19">
        <f t="shared" si="8"/>
        <v>13.797296614612149</v>
      </c>
      <c r="G123" s="57"/>
    </row>
    <row r="124" spans="2:13" x14ac:dyDescent="0.25">
      <c r="B124" s="21">
        <v>11</v>
      </c>
      <c r="C124" s="21" t="s">
        <v>15</v>
      </c>
      <c r="D124" s="22">
        <f t="shared" si="6"/>
        <v>0.2978092237915817</v>
      </c>
      <c r="E124" s="19">
        <f t="shared" si="7"/>
        <v>1.0931645749669372</v>
      </c>
      <c r="F124" s="22">
        <f t="shared" si="8"/>
        <v>14.890461189579087</v>
      </c>
      <c r="G124" s="58">
        <f>29-G114</f>
        <v>15</v>
      </c>
    </row>
    <row r="125" spans="2:13" x14ac:dyDescent="0.25">
      <c r="B125" s="21">
        <v>12</v>
      </c>
      <c r="C125" s="21" t="s">
        <v>15</v>
      </c>
      <c r="D125" s="22">
        <f t="shared" si="6"/>
        <v>0.31927799931143658</v>
      </c>
      <c r="E125" s="19">
        <f t="shared" si="7"/>
        <v>1.0734387759927437</v>
      </c>
      <c r="F125" s="22">
        <f t="shared" si="8"/>
        <v>15.96389996557183</v>
      </c>
      <c r="G125" s="58"/>
    </row>
    <row r="126" spans="2:13" x14ac:dyDescent="0.25">
      <c r="B126" s="21">
        <v>13</v>
      </c>
      <c r="C126" s="21" t="s">
        <v>15</v>
      </c>
      <c r="D126" s="22">
        <f t="shared" si="6"/>
        <v>0.34039147782151968</v>
      </c>
      <c r="E126" s="19">
        <f t="shared" si="7"/>
        <v>1.0556739255041552</v>
      </c>
      <c r="F126" s="22">
        <f t="shared" si="8"/>
        <v>17.019573891075986</v>
      </c>
      <c r="G126" s="58"/>
      <c r="H126" s="20">
        <f>+G124/50</f>
        <v>0.3</v>
      </c>
      <c r="K126">
        <f>+H126/15</f>
        <v>0.02</v>
      </c>
      <c r="M126">
        <f>+K126/K$141</f>
        <v>1.1904761904761905</v>
      </c>
    </row>
    <row r="127" spans="2:13" x14ac:dyDescent="0.25">
      <c r="B127" s="21">
        <v>14</v>
      </c>
      <c r="C127" s="21" t="s">
        <v>15</v>
      </c>
      <c r="D127" s="22">
        <f t="shared" si="6"/>
        <v>0.36118227157927313</v>
      </c>
      <c r="E127" s="19">
        <f t="shared" si="7"/>
        <v>1.0395396878876721</v>
      </c>
      <c r="F127" s="22">
        <f t="shared" si="8"/>
        <v>18.059113578963657</v>
      </c>
      <c r="G127" s="58"/>
    </row>
    <row r="128" spans="2:13" x14ac:dyDescent="0.25">
      <c r="B128" s="21">
        <v>15</v>
      </c>
      <c r="C128" s="21" t="s">
        <v>15</v>
      </c>
      <c r="D128" s="22">
        <f t="shared" si="6"/>
        <v>0.38167789096181753</v>
      </c>
      <c r="E128" s="19">
        <f t="shared" si="7"/>
        <v>1.0247809691272203</v>
      </c>
      <c r="F128" s="22">
        <f t="shared" si="8"/>
        <v>19.083894548090878</v>
      </c>
      <c r="G128" s="58"/>
    </row>
    <row r="129" spans="2:13" x14ac:dyDescent="0.25">
      <c r="B129" s="21">
        <v>16</v>
      </c>
      <c r="C129" s="21" t="s">
        <v>15</v>
      </c>
      <c r="D129" s="22">
        <f t="shared" si="6"/>
        <v>0.40190182904153282</v>
      </c>
      <c r="E129" s="19">
        <f t="shared" si="7"/>
        <v>1.0111969039857645</v>
      </c>
      <c r="F129" s="22">
        <f t="shared" si="8"/>
        <v>20.095091452076645</v>
      </c>
      <c r="G129" s="58"/>
      <c r="H129" s="8"/>
    </row>
    <row r="130" spans="2:13" x14ac:dyDescent="0.25">
      <c r="B130" s="21">
        <v>17</v>
      </c>
      <c r="C130" s="21" t="s">
        <v>15</v>
      </c>
      <c r="D130" s="22">
        <f t="shared" si="6"/>
        <v>0.42187436223424096</v>
      </c>
      <c r="E130" s="19">
        <f t="shared" si="7"/>
        <v>0.99862665963540709</v>
      </c>
      <c r="F130" s="22">
        <f t="shared" si="8"/>
        <v>21.09371811171205</v>
      </c>
      <c r="G130" s="58"/>
      <c r="H130" s="8"/>
    </row>
    <row r="131" spans="2:13" x14ac:dyDescent="0.25">
      <c r="B131" s="21">
        <v>18</v>
      </c>
      <c r="C131" s="21" t="s">
        <v>15</v>
      </c>
      <c r="D131" s="22">
        <f t="shared" si="6"/>
        <v>0.44161315369069992</v>
      </c>
      <c r="E131" s="19">
        <f t="shared" si="7"/>
        <v>0.98693957282294797</v>
      </c>
      <c r="F131" s="22">
        <f t="shared" si="8"/>
        <v>22.080657684534998</v>
      </c>
      <c r="G131" s="58"/>
      <c r="H131" s="8"/>
    </row>
    <row r="132" spans="2:13" x14ac:dyDescent="0.25">
      <c r="B132" s="21">
        <v>19</v>
      </c>
      <c r="C132" s="21" t="s">
        <v>15</v>
      </c>
      <c r="D132" s="22">
        <f t="shared" si="6"/>
        <v>0.46113371629291966</v>
      </c>
      <c r="E132" s="19">
        <f t="shared" si="7"/>
        <v>0.97602813011098688</v>
      </c>
      <c r="F132" s="22">
        <f t="shared" si="8"/>
        <v>23.056685814645984</v>
      </c>
      <c r="G132" s="58"/>
      <c r="H132" s="8"/>
    </row>
    <row r="133" spans="2:13" x14ac:dyDescent="0.25">
      <c r="B133" s="21">
        <v>20</v>
      </c>
      <c r="C133" s="21" t="s">
        <v>15</v>
      </c>
      <c r="D133" s="22">
        <f t="shared" si="6"/>
        <v>0.48044977359257252</v>
      </c>
      <c r="E133" s="19">
        <f t="shared" si="7"/>
        <v>0.96580286498264278</v>
      </c>
      <c r="F133" s="22">
        <f t="shared" si="8"/>
        <v>24.022488679628626</v>
      </c>
      <c r="G133" s="58"/>
      <c r="H133" s="8"/>
    </row>
    <row r="134" spans="2:13" x14ac:dyDescent="0.25">
      <c r="B134" s="21">
        <v>21</v>
      </c>
      <c r="C134" s="22" t="s">
        <v>16</v>
      </c>
      <c r="D134" s="22">
        <f t="shared" si="6"/>
        <v>0.49957354516528452</v>
      </c>
      <c r="E134" s="19">
        <f t="shared" si="7"/>
        <v>0.95618857863560003</v>
      </c>
      <c r="F134" s="22">
        <f t="shared" si="8"/>
        <v>24.978677258264227</v>
      </c>
      <c r="G134" s="58"/>
      <c r="H134" s="8"/>
    </row>
    <row r="135" spans="2:13" x14ac:dyDescent="0.25">
      <c r="B135" s="21">
        <v>22</v>
      </c>
      <c r="C135" s="22" t="s">
        <v>16</v>
      </c>
      <c r="D135" s="22">
        <f t="shared" si="6"/>
        <v>0.51851597505308589</v>
      </c>
      <c r="E135" s="19">
        <f t="shared" si="7"/>
        <v>0.94712149439006854</v>
      </c>
      <c r="F135" s="22">
        <f t="shared" si="8"/>
        <v>25.925798752654295</v>
      </c>
      <c r="G135" s="58"/>
      <c r="H135" s="8"/>
    </row>
    <row r="136" spans="2:13" x14ac:dyDescent="0.25">
      <c r="B136" s="21">
        <v>23</v>
      </c>
      <c r="C136" s="22" t="s">
        <v>16</v>
      </c>
      <c r="D136" s="22">
        <f t="shared" si="6"/>
        <v>0.53728691671525053</v>
      </c>
      <c r="E136" s="19">
        <f t="shared" si="7"/>
        <v>0.93854708310823209</v>
      </c>
      <c r="F136" s="22">
        <f t="shared" si="8"/>
        <v>26.864345835762528</v>
      </c>
      <c r="G136" s="58"/>
      <c r="H136" s="8"/>
    </row>
    <row r="137" spans="2:13" x14ac:dyDescent="0.25">
      <c r="B137" s="21">
        <v>24</v>
      </c>
      <c r="C137" s="22" t="s">
        <v>16</v>
      </c>
      <c r="D137" s="22">
        <f t="shared" si="6"/>
        <v>0.55589528429726132</v>
      </c>
      <c r="E137" s="19">
        <f t="shared" si="7"/>
        <v>0.93041837910053937</v>
      </c>
      <c r="F137" s="22">
        <f t="shared" si="8"/>
        <v>27.794764214863068</v>
      </c>
      <c r="G137" s="58"/>
      <c r="H137" s="8"/>
    </row>
    <row r="138" spans="2:13" x14ac:dyDescent="0.25">
      <c r="B138" s="21">
        <v>25</v>
      </c>
      <c r="C138" s="22" t="s">
        <v>16</v>
      </c>
      <c r="D138" s="22">
        <f t="shared" si="6"/>
        <v>0.57434917749851755</v>
      </c>
      <c r="E138" s="19">
        <f t="shared" si="7"/>
        <v>0.92269466006281164</v>
      </c>
      <c r="F138" s="22">
        <f t="shared" si="8"/>
        <v>28.717458874925882</v>
      </c>
      <c r="G138" s="58"/>
      <c r="H138" s="8"/>
    </row>
    <row r="139" spans="2:13" x14ac:dyDescent="0.25">
      <c r="B139" s="31">
        <v>26</v>
      </c>
      <c r="C139" s="32" t="s">
        <v>16</v>
      </c>
      <c r="D139" s="24">
        <f t="shared" si="6"/>
        <v>0.59265598551744825</v>
      </c>
      <c r="E139" s="19">
        <f t="shared" si="7"/>
        <v>0.9153404009465349</v>
      </c>
      <c r="F139" s="32">
        <f t="shared" si="8"/>
        <v>29.632799275872415</v>
      </c>
      <c r="G139" s="59">
        <f>50-G114-G124</f>
        <v>21</v>
      </c>
      <c r="H139" s="8"/>
    </row>
    <row r="140" spans="2:13" x14ac:dyDescent="0.25">
      <c r="B140" s="31">
        <v>27</v>
      </c>
      <c r="C140" s="32" t="s">
        <v>16</v>
      </c>
      <c r="D140" s="24">
        <f t="shared" si="6"/>
        <v>0.61082247424888592</v>
      </c>
      <c r="E140" s="19">
        <f t="shared" si="7"/>
        <v>0.90832443657188344</v>
      </c>
      <c r="F140" s="32">
        <f t="shared" si="8"/>
        <v>30.5411237124443</v>
      </c>
      <c r="G140" s="59"/>
      <c r="H140" s="8"/>
    </row>
    <row r="141" spans="2:13" x14ac:dyDescent="0.25">
      <c r="B141" s="31">
        <v>28</v>
      </c>
      <c r="C141" s="32" t="s">
        <v>16</v>
      </c>
      <c r="D141" s="24">
        <f t="shared" si="6"/>
        <v>0.62885485995181978</v>
      </c>
      <c r="E141" s="19">
        <f t="shared" si="7"/>
        <v>0.90161928514669309</v>
      </c>
      <c r="F141" s="32">
        <f t="shared" si="8"/>
        <v>31.442742997590994</v>
      </c>
      <c r="G141" s="59"/>
      <c r="H141" s="20">
        <f>+G139/50</f>
        <v>0.42</v>
      </c>
      <c r="K141">
        <f>+H141/25</f>
        <v>1.6799999999999999E-2</v>
      </c>
      <c r="M141">
        <f>+K141/K$141</f>
        <v>1</v>
      </c>
    </row>
    <row r="142" spans="2:13" x14ac:dyDescent="0.25">
      <c r="B142" s="31">
        <v>29</v>
      </c>
      <c r="C142" s="32" t="s">
        <v>16</v>
      </c>
      <c r="D142" s="24">
        <f t="shared" si="6"/>
        <v>0.6467588718945011</v>
      </c>
      <c r="E142" s="19">
        <f t="shared" si="7"/>
        <v>0.89520059713406597</v>
      </c>
      <c r="F142" s="32">
        <f t="shared" si="8"/>
        <v>32.337943594725061</v>
      </c>
      <c r="G142" s="59"/>
      <c r="H142" s="8"/>
    </row>
    <row r="143" spans="2:13" x14ac:dyDescent="0.25">
      <c r="B143" s="31">
        <v>30</v>
      </c>
      <c r="C143" s="32" t="s">
        <v>16</v>
      </c>
      <c r="D143" s="24">
        <f t="shared" si="6"/>
        <v>0.66453980594897388</v>
      </c>
      <c r="E143" s="19">
        <f t="shared" si="7"/>
        <v>0.88904670272363928</v>
      </c>
      <c r="F143" s="32">
        <f t="shared" si="8"/>
        <v>33.226990297448701</v>
      </c>
      <c r="G143" s="59"/>
      <c r="H143" s="8"/>
    </row>
    <row r="144" spans="2:13" x14ac:dyDescent="0.25">
      <c r="B144" s="31">
        <v>31</v>
      </c>
      <c r="C144" s="32" t="s">
        <v>16</v>
      </c>
      <c r="D144" s="24">
        <f t="shared" si="6"/>
        <v>0.68220257070034895</v>
      </c>
      <c r="E144" s="19">
        <f t="shared" si="7"/>
        <v>0.88313823756875354</v>
      </c>
      <c r="F144" s="32">
        <f t="shared" si="8"/>
        <v>34.110128535017452</v>
      </c>
      <c r="G144" s="59"/>
      <c r="H144" s="8"/>
    </row>
    <row r="145" spans="2:8" x14ac:dyDescent="0.25">
      <c r="B145" s="31">
        <v>32</v>
      </c>
      <c r="C145" s="32" t="s">
        <v>16</v>
      </c>
      <c r="D145" s="24">
        <f t="shared" si="6"/>
        <v>0.69975172732369795</v>
      </c>
      <c r="E145" s="19">
        <f t="shared" si="7"/>
        <v>0.87745783116744969</v>
      </c>
      <c r="F145" s="32">
        <f t="shared" si="8"/>
        <v>34.9875863661849</v>
      </c>
      <c r="G145" s="59"/>
      <c r="H145" s="8"/>
    </row>
    <row r="146" spans="2:8" x14ac:dyDescent="0.25">
      <c r="B146" s="31">
        <v>33</v>
      </c>
      <c r="C146" s="32" t="s">
        <v>16</v>
      </c>
      <c r="D146" s="24">
        <f t="shared" si="6"/>
        <v>0.7171915242391691</v>
      </c>
      <c r="E146" s="19">
        <f t="shared" si="7"/>
        <v>0.87198984577355754</v>
      </c>
      <c r="F146" s="32">
        <f t="shared" si="8"/>
        <v>35.859576211958455</v>
      </c>
      <c r="G146" s="59"/>
      <c r="H146" s="8"/>
    </row>
    <row r="147" spans="2:8" x14ac:dyDescent="0.25">
      <c r="B147" s="31">
        <v>34</v>
      </c>
      <c r="C147" s="32" t="s">
        <v>16</v>
      </c>
      <c r="D147" s="24">
        <f t="shared" si="6"/>
        <v>0.73452592736642319</v>
      </c>
      <c r="E147" s="19">
        <f t="shared" si="7"/>
        <v>0.86672015636270472</v>
      </c>
      <c r="F147" s="32">
        <f t="shared" si="8"/>
        <v>36.726296368321158</v>
      </c>
      <c r="G147" s="59"/>
      <c r="H147" s="20"/>
    </row>
    <row r="148" spans="2:8" x14ac:dyDescent="0.25">
      <c r="B148" s="31">
        <v>35</v>
      </c>
      <c r="C148" s="32" t="s">
        <v>16</v>
      </c>
      <c r="D148" s="24">
        <f t="shared" si="6"/>
        <v>0.75175864665004544</v>
      </c>
      <c r="E148" s="19">
        <f t="shared" si="7"/>
        <v>0.86163596418111221</v>
      </c>
      <c r="F148" s="32">
        <f t="shared" si="8"/>
        <v>37.58793233250227</v>
      </c>
      <c r="G148" s="59"/>
      <c r="H148" s="20"/>
    </row>
    <row r="149" spans="2:8" x14ac:dyDescent="0.25">
      <c r="B149" s="31">
        <v>36</v>
      </c>
      <c r="C149" s="32" t="s">
        <v>16</v>
      </c>
      <c r="D149" s="24">
        <f t="shared" si="6"/>
        <v>0.7688931594088334</v>
      </c>
      <c r="E149" s="19">
        <f t="shared" si="7"/>
        <v>0.85672563793939838</v>
      </c>
      <c r="F149" s="32">
        <f t="shared" si="8"/>
        <v>38.444657970441668</v>
      </c>
      <c r="G149" s="59"/>
      <c r="H149" s="20"/>
    </row>
    <row r="150" spans="2:8" x14ac:dyDescent="0.25">
      <c r="B150" s="31">
        <v>37</v>
      </c>
      <c r="C150" s="32" t="s">
        <v>16</v>
      </c>
      <c r="D150" s="24">
        <f t="shared" si="6"/>
        <v>0.7859327309668146</v>
      </c>
      <c r="E150" s="19">
        <f t="shared" si="7"/>
        <v>0.85197857789905962</v>
      </c>
      <c r="F150" s="32">
        <f t="shared" si="8"/>
        <v>39.296636548340729</v>
      </c>
      <c r="G150" s="59"/>
      <c r="H150" s="20"/>
    </row>
    <row r="151" spans="2:8" x14ac:dyDescent="0.25">
      <c r="B151" s="31">
        <v>38</v>
      </c>
      <c r="C151" s="32" t="s">
        <v>16</v>
      </c>
      <c r="D151" s="24">
        <f t="shared" si="6"/>
        <v>0.80288043294727274</v>
      </c>
      <c r="E151" s="19">
        <f t="shared" si="7"/>
        <v>0.84738509902290704</v>
      </c>
      <c r="F151" s="32">
        <f t="shared" si="8"/>
        <v>40.144021647363637</v>
      </c>
      <c r="G151" s="59"/>
      <c r="H151" s="20"/>
    </row>
    <row r="152" spans="2:8" x14ac:dyDescent="0.25">
      <c r="B152" s="31">
        <v>39</v>
      </c>
      <c r="C152" s="32" t="s">
        <v>16</v>
      </c>
      <c r="D152" s="24">
        <f t="shared" si="6"/>
        <v>0.81973915954895893</v>
      </c>
      <c r="E152" s="19">
        <f t="shared" si="7"/>
        <v>0.84293633008430957</v>
      </c>
      <c r="F152" s="32">
        <f t="shared" si="8"/>
        <v>40.986957977447943</v>
      </c>
      <c r="G152" s="59"/>
      <c r="H152" s="20"/>
    </row>
    <row r="153" spans="2:8" x14ac:dyDescent="0.25">
      <c r="B153" s="31">
        <v>40</v>
      </c>
      <c r="C153" s="32" t="s">
        <v>16</v>
      </c>
      <c r="D153" s="24">
        <f t="shared" si="6"/>
        <v>0.83651164207301865</v>
      </c>
      <c r="E153" s="19">
        <f t="shared" si="7"/>
        <v>0.83862412620298588</v>
      </c>
      <c r="F153" s="32">
        <f t="shared" si="8"/>
        <v>41.82558210365093</v>
      </c>
      <c r="G153" s="59"/>
      <c r="H153" s="20"/>
    </row>
    <row r="154" spans="2:8" x14ac:dyDescent="0.25">
      <c r="B154" s="31">
        <v>41</v>
      </c>
      <c r="C154" s="32" t="s">
        <v>16</v>
      </c>
      <c r="D154" s="24">
        <f t="shared" si="6"/>
        <v>0.85320046192761412</v>
      </c>
      <c r="E154" s="19">
        <f t="shared" si="7"/>
        <v>0.83444099272977357</v>
      </c>
      <c r="F154" s="32">
        <f t="shared" si="8"/>
        <v>42.660023096380705</v>
      </c>
      <c r="G154" s="59"/>
    </row>
    <row r="155" spans="2:8" x14ac:dyDescent="0.25">
      <c r="B155" s="31">
        <v>42</v>
      </c>
      <c r="C155" s="32" t="s">
        <v>16</v>
      </c>
      <c r="D155" s="24">
        <f t="shared" si="6"/>
        <v>0.86980806230296037</v>
      </c>
      <c r="E155" s="19">
        <f t="shared" si="7"/>
        <v>0.83038001876731271</v>
      </c>
      <c r="F155" s="32">
        <f t="shared" si="8"/>
        <v>43.49040311514802</v>
      </c>
      <c r="G155" s="59"/>
      <c r="H155" s="8"/>
    </row>
    <row r="156" spans="2:8" x14ac:dyDescent="0.25">
      <c r="B156" s="31">
        <v>43</v>
      </c>
      <c r="C156" s="32" t="s">
        <v>16</v>
      </c>
      <c r="D156" s="24">
        <f t="shared" si="6"/>
        <v>0.88633675868108885</v>
      </c>
      <c r="E156" s="19">
        <f t="shared" si="7"/>
        <v>0.82643481890642412</v>
      </c>
      <c r="F156" s="32">
        <f t="shared" si="8"/>
        <v>44.31683793405444</v>
      </c>
      <c r="G156" s="59"/>
      <c r="H156" s="8"/>
    </row>
    <row r="157" spans="2:8" x14ac:dyDescent="0.25">
      <c r="B157" s="31">
        <v>44</v>
      </c>
      <c r="C157" s="32" t="s">
        <v>16</v>
      </c>
      <c r="D157" s="24">
        <f t="shared" si="6"/>
        <v>0.90278874832100597</v>
      </c>
      <c r="E157" s="19">
        <f t="shared" si="7"/>
        <v>0.82259948199585597</v>
      </c>
      <c r="F157" s="32">
        <f t="shared" si="8"/>
        <v>45.139437416050299</v>
      </c>
      <c r="G157" s="59"/>
      <c r="H157" s="8"/>
    </row>
    <row r="158" spans="2:8" x14ac:dyDescent="0.25">
      <c r="B158" s="31">
        <v>45</v>
      </c>
      <c r="C158" s="32" t="s">
        <v>16</v>
      </c>
      <c r="D158" s="24">
        <f t="shared" si="6"/>
        <v>0.91916611884012156</v>
      </c>
      <c r="E158" s="19">
        <f t="shared" si="7"/>
        <v>0.8188685259557793</v>
      </c>
      <c r="F158" s="32">
        <f t="shared" si="8"/>
        <v>45.958305942006078</v>
      </c>
      <c r="G158" s="59"/>
      <c r="H158" s="8"/>
    </row>
    <row r="159" spans="2:8" x14ac:dyDescent="0.25">
      <c r="B159" s="31">
        <v>46</v>
      </c>
      <c r="C159" s="32" t="s">
        <v>16</v>
      </c>
      <c r="D159" s="24">
        <f t="shared" si="6"/>
        <v>0.93547085599619828</v>
      </c>
      <c r="E159" s="19">
        <f t="shared" si="7"/>
        <v>0.81523685780383603</v>
      </c>
      <c r="F159" s="32">
        <f t="shared" si="8"/>
        <v>46.773542799809917</v>
      </c>
      <c r="G159" s="59"/>
      <c r="H159" s="8"/>
    </row>
    <row r="160" spans="2:8" x14ac:dyDescent="0.25">
      <c r="B160" s="31">
        <v>47</v>
      </c>
      <c r="C160" s="32" t="s">
        <v>16</v>
      </c>
      <c r="D160" s="24">
        <f t="shared" si="6"/>
        <v>0.95170485076004274</v>
      </c>
      <c r="E160" s="19">
        <f t="shared" si="7"/>
        <v>0.81169973819222307</v>
      </c>
      <c r="F160" s="32">
        <f t="shared" si="8"/>
        <v>47.585242538002142</v>
      </c>
      <c r="G160" s="59"/>
      <c r="H160" s="8"/>
    </row>
    <row r="161" spans="2:8" x14ac:dyDescent="0.25">
      <c r="B161" s="31">
        <v>48</v>
      </c>
      <c r="C161" s="32" t="s">
        <v>16</v>
      </c>
      <c r="D161" s="24">
        <f t="shared" si="6"/>
        <v>0.96786990575727982</v>
      </c>
      <c r="E161" s="19">
        <f t="shared" si="7"/>
        <v>0.80825274986185414</v>
      </c>
      <c r="F161" s="32">
        <f t="shared" si="8"/>
        <v>48.393495287863999</v>
      </c>
      <c r="G161" s="59"/>
      <c r="H161" s="8"/>
    </row>
    <row r="162" spans="2:8" x14ac:dyDescent="0.25">
      <c r="B162" s="31">
        <v>49</v>
      </c>
      <c r="C162" s="32" t="s">
        <v>16</v>
      </c>
      <c r="D162" s="24">
        <f t="shared" si="6"/>
        <v>0.9839677411474429</v>
      </c>
      <c r="E162" s="19">
        <f t="shared" si="7"/>
        <v>0.80489176950815366</v>
      </c>
      <c r="F162" s="32">
        <f t="shared" si="8"/>
        <v>49.198387057372152</v>
      </c>
      <c r="G162" s="59"/>
      <c r="H162" s="8"/>
    </row>
    <row r="163" spans="2:8" x14ac:dyDescent="0.25">
      <c r="B163" s="31">
        <v>50</v>
      </c>
      <c r="C163" s="32" t="s">
        <v>16</v>
      </c>
      <c r="D163" s="24">
        <f t="shared" si="6"/>
        <v>1</v>
      </c>
      <c r="E163" s="19">
        <f t="shared" si="7"/>
        <v>0.8016129426278551</v>
      </c>
      <c r="F163" s="32">
        <f t="shared" si="8"/>
        <v>50.000000000000007</v>
      </c>
      <c r="G163" s="60"/>
      <c r="H163" s="8"/>
    </row>
    <row r="164" spans="2:8" x14ac:dyDescent="0.25">
      <c r="G164" s="25">
        <f>SUM(G114:G163)</f>
        <v>50</v>
      </c>
    </row>
  </sheetData>
  <mergeCells count="9">
    <mergeCell ref="G114:G123"/>
    <mergeCell ref="G124:G138"/>
    <mergeCell ref="G139:G163"/>
    <mergeCell ref="G4:G13"/>
    <mergeCell ref="G14:G28"/>
    <mergeCell ref="G29:G53"/>
    <mergeCell ref="G59:G68"/>
    <mergeCell ref="G69:G83"/>
    <mergeCell ref="G84:G10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B801F-6084-48CE-BBEC-670335861858}">
  <sheetPr>
    <tabColor rgb="FF00B0F0"/>
  </sheetPr>
  <dimension ref="B1:AW65"/>
  <sheetViews>
    <sheetView zoomScale="86" zoomScaleNormal="86" workbookViewId="0">
      <selection activeCell="AA3" sqref="AA3"/>
    </sheetView>
  </sheetViews>
  <sheetFormatPr baseColWidth="10" defaultColWidth="3.7109375" defaultRowHeight="12.95" customHeight="1" x14ac:dyDescent="0.25"/>
  <cols>
    <col min="27" max="27" width="11.42578125" customWidth="1"/>
    <col min="30" max="30" width="3.7109375" customWidth="1"/>
    <col min="34" max="34" width="3.7109375" customWidth="1"/>
  </cols>
  <sheetData>
    <row r="1" spans="2:49" ht="12.95" customHeight="1" thickBot="1" x14ac:dyDescent="0.3">
      <c r="B1" t="s">
        <v>17</v>
      </c>
      <c r="K1" s="1">
        <v>50</v>
      </c>
      <c r="Q1" t="s">
        <v>0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3"/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7">
        <v>2046.032222</v>
      </c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6"/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6"/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15</v>
      </c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6"/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2.2222222222222223</v>
      </c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6"/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6"/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6"/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6"/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6"/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6"/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6"/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6"/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7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6"/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6"/>
    </row>
    <row r="16" spans="2:49" ht="12.95" customHeight="1" x14ac:dyDescent="0.25"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6"/>
    </row>
    <row r="17" spans="2:49" ht="12.95" customHeight="1" x14ac:dyDescent="0.25">
      <c r="B17" s="5">
        <v>2</v>
      </c>
      <c r="C17" s="5">
        <v>2</v>
      </c>
      <c r="D17" s="5">
        <v>2</v>
      </c>
      <c r="E17" s="5">
        <v>2</v>
      </c>
      <c r="F17" s="5">
        <v>2</v>
      </c>
      <c r="G17" s="5">
        <v>3</v>
      </c>
      <c r="H17" s="5">
        <v>2</v>
      </c>
      <c r="I17" s="5">
        <v>2</v>
      </c>
      <c r="J17" s="5">
        <v>2</v>
      </c>
      <c r="K17" s="5">
        <v>3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6"/>
    </row>
    <row r="18" spans="2:49" ht="12.95" customHeight="1" x14ac:dyDescent="0.25">
      <c r="B18" s="5">
        <v>1</v>
      </c>
      <c r="C18" s="5">
        <v>1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  <c r="I18" s="5">
        <v>1</v>
      </c>
      <c r="J18" s="5">
        <v>1</v>
      </c>
      <c r="K18" s="5">
        <v>3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6"/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1</v>
      </c>
      <c r="J19" s="5">
        <v>1</v>
      </c>
      <c r="K19" s="5">
        <v>3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6"/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1</v>
      </c>
      <c r="J20" s="5">
        <v>1</v>
      </c>
      <c r="K20" s="5">
        <v>3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6"/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1</v>
      </c>
      <c r="I21" s="10">
        <v>1</v>
      </c>
      <c r="J21" s="10">
        <v>1</v>
      </c>
      <c r="K21" s="10">
        <v>3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1"/>
    </row>
    <row r="24" spans="2:49" ht="12.95" customHeight="1" x14ac:dyDescent="0.25"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</row>
    <row r="25" spans="2:49" ht="12.95" customHeight="1" x14ac:dyDescent="0.25"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</row>
    <row r="26" spans="2:49" ht="12.95" customHeight="1" x14ac:dyDescent="0.25"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</row>
    <row r="27" spans="2:49" ht="12.95" customHeight="1" x14ac:dyDescent="0.25"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</row>
    <row r="28" spans="2:49" ht="12.95" customHeight="1" x14ac:dyDescent="0.25"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</row>
    <row r="29" spans="2:49" ht="12.95" customHeight="1" x14ac:dyDescent="0.25"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</row>
    <row r="30" spans="2:49" ht="12.95" customHeight="1" x14ac:dyDescent="0.25"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</row>
    <row r="31" spans="2:49" ht="12.95" customHeight="1" x14ac:dyDescent="0.25"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</row>
    <row r="32" spans="2:49" ht="12.95" customHeight="1" x14ac:dyDescent="0.25"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</row>
    <row r="33" spans="27:49" ht="12.95" customHeight="1" x14ac:dyDescent="0.25"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</row>
    <row r="34" spans="27:49" ht="12.95" customHeight="1" x14ac:dyDescent="0.25"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</row>
    <row r="35" spans="27:49" ht="12.95" customHeight="1" x14ac:dyDescent="0.25"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</row>
    <row r="36" spans="27:49" ht="12.95" customHeight="1" x14ac:dyDescent="0.25"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</row>
    <row r="37" spans="27:49" ht="12.95" customHeight="1" x14ac:dyDescent="0.25"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</row>
    <row r="38" spans="27:49" ht="12.95" customHeight="1" x14ac:dyDescent="0.25"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</row>
    <row r="39" spans="27:49" ht="12.95" customHeight="1" thickBot="1" x14ac:dyDescent="0.3">
      <c r="AA39" t="s">
        <v>6</v>
      </c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5"/>
      <c r="AO39" s="5"/>
      <c r="AP39" s="5"/>
      <c r="AQ39" s="5"/>
      <c r="AR39" s="5"/>
      <c r="AS39" s="5"/>
      <c r="AT39" s="5"/>
      <c r="AU39" s="5"/>
      <c r="AV39" s="5"/>
      <c r="AW39" s="5"/>
    </row>
    <row r="40" spans="27:49" ht="12.95" customHeight="1" thickBot="1" x14ac:dyDescent="0.3">
      <c r="AA40">
        <f>SUM(AD40:AM43)</f>
        <v>0</v>
      </c>
      <c r="AD40" s="12"/>
      <c r="AE40" s="12"/>
      <c r="AF40" s="12"/>
      <c r="AG40" s="12"/>
      <c r="AH40" s="12"/>
      <c r="AI40" s="12"/>
      <c r="AJ40" s="12"/>
      <c r="AK40" s="30"/>
      <c r="AL40" s="13"/>
      <c r="AM40" s="14"/>
      <c r="AN40" s="26"/>
      <c r="AO40" s="5"/>
      <c r="AP40" s="5"/>
      <c r="AQ40" s="5"/>
      <c r="AR40" s="5"/>
      <c r="AS40" s="5"/>
      <c r="AT40" s="5"/>
      <c r="AU40" s="5"/>
      <c r="AV40" s="5"/>
      <c r="AW40" s="5"/>
    </row>
    <row r="41" spans="27:49" ht="12.95" customHeight="1" thickBot="1" x14ac:dyDescent="0.3">
      <c r="AD41" s="12"/>
      <c r="AE41" s="12"/>
      <c r="AF41" s="12"/>
      <c r="AG41" s="12"/>
      <c r="AH41" s="12"/>
      <c r="AI41" s="12"/>
      <c r="AJ41" s="12"/>
      <c r="AK41" s="30"/>
      <c r="AL41" s="30"/>
      <c r="AM41" s="35"/>
      <c r="AN41" s="26"/>
      <c r="AO41" s="5"/>
      <c r="AP41" s="5"/>
      <c r="AQ41" s="5"/>
      <c r="AR41" s="5"/>
      <c r="AS41" s="5"/>
      <c r="AT41" s="5"/>
      <c r="AU41" s="5"/>
      <c r="AV41" s="5"/>
      <c r="AW41" s="5"/>
    </row>
    <row r="42" spans="27:49" ht="12.95" customHeight="1" thickBot="1" x14ac:dyDescent="0.3">
      <c r="AD42" s="12"/>
      <c r="AE42" s="12"/>
      <c r="AF42" s="12"/>
      <c r="AG42" s="12"/>
      <c r="AH42" s="12"/>
      <c r="AI42" s="12"/>
      <c r="AJ42" s="12"/>
      <c r="AK42" s="30"/>
      <c r="AL42" s="30"/>
      <c r="AM42" s="35"/>
      <c r="AN42" s="26"/>
      <c r="AO42" s="5"/>
      <c r="AP42" s="5"/>
      <c r="AQ42" s="5"/>
      <c r="AR42" s="5"/>
      <c r="AS42" s="5"/>
      <c r="AT42" s="5"/>
      <c r="AU42" s="5"/>
      <c r="AV42" s="5"/>
      <c r="AW42" s="5"/>
    </row>
    <row r="43" spans="27:49" ht="12.95" customHeight="1" thickBot="1" x14ac:dyDescent="0.3">
      <c r="AD43" s="12"/>
      <c r="AE43" s="12"/>
      <c r="AF43" s="12"/>
      <c r="AG43" s="12"/>
      <c r="AH43" s="12"/>
      <c r="AI43" s="12"/>
      <c r="AJ43" s="12"/>
      <c r="AK43" s="12"/>
      <c r="AL43" s="30"/>
      <c r="AM43" s="15"/>
      <c r="AN43" s="26"/>
      <c r="AO43" s="5"/>
      <c r="AP43" s="5"/>
      <c r="AQ43" s="5"/>
      <c r="AR43" s="5"/>
      <c r="AS43" s="5"/>
      <c r="AT43" s="5"/>
      <c r="AU43" s="5"/>
      <c r="AV43" s="5"/>
      <c r="AW43" s="5"/>
    </row>
    <row r="46" spans="27:49" ht="12.95" customHeight="1" x14ac:dyDescent="0.25"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</row>
    <row r="47" spans="27:49" ht="12.95" customHeight="1" x14ac:dyDescent="0.25"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</row>
    <row r="48" spans="27:49" ht="12.95" customHeight="1" x14ac:dyDescent="0.25"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</row>
    <row r="49" spans="27:49" ht="12.95" customHeight="1" x14ac:dyDescent="0.25"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27:49" ht="12.95" customHeight="1" x14ac:dyDescent="0.25"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</row>
    <row r="51" spans="27:49" ht="12.95" customHeight="1" x14ac:dyDescent="0.25"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</row>
    <row r="52" spans="27:49" ht="12.95" customHeight="1" x14ac:dyDescent="0.25"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</row>
    <row r="53" spans="27:49" ht="12.95" customHeight="1" x14ac:dyDescent="0.25"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</row>
    <row r="54" spans="27:49" ht="12.95" customHeight="1" x14ac:dyDescent="0.25"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</row>
    <row r="55" spans="27:49" ht="12.95" customHeight="1" x14ac:dyDescent="0.25"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</row>
    <row r="56" spans="27:49" ht="12.95" customHeight="1" x14ac:dyDescent="0.25"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</row>
    <row r="57" spans="27:49" ht="12.95" customHeight="1" x14ac:dyDescent="0.25"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</row>
    <row r="58" spans="27:49" ht="12.95" customHeight="1" x14ac:dyDescent="0.25"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</row>
    <row r="59" spans="27:49" ht="12.95" customHeight="1" x14ac:dyDescent="0.25"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</row>
    <row r="60" spans="27:49" ht="12.95" customHeight="1" thickBot="1" x14ac:dyDescent="0.3">
      <c r="AD60" s="27"/>
      <c r="AE60" s="27"/>
      <c r="AF60" s="27"/>
      <c r="AG60" s="27"/>
      <c r="AH60" s="27"/>
      <c r="AI60" s="27"/>
      <c r="AJ60" s="27"/>
      <c r="AK60" s="27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</row>
    <row r="61" spans="27:49" ht="12.95" customHeight="1" thickBot="1" x14ac:dyDescent="0.3">
      <c r="AD61" s="29"/>
      <c r="AE61" s="29"/>
      <c r="AF61" s="29"/>
      <c r="AG61" s="42"/>
      <c r="AH61" s="42"/>
      <c r="AI61" s="42"/>
      <c r="AJ61" s="42"/>
      <c r="AK61" s="43"/>
      <c r="AL61" s="26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</row>
    <row r="62" spans="27:49" ht="12.95" customHeight="1" thickBot="1" x14ac:dyDescent="0.3">
      <c r="AA62" t="s">
        <v>6</v>
      </c>
      <c r="AD62" s="12"/>
      <c r="AE62" s="12"/>
      <c r="AF62" s="12"/>
      <c r="AG62" s="12"/>
      <c r="AH62" s="12"/>
      <c r="AI62" s="12"/>
      <c r="AJ62" s="12"/>
      <c r="AK62" s="29"/>
      <c r="AL62" s="26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</row>
    <row r="63" spans="27:49" ht="12.95" customHeight="1" thickBot="1" x14ac:dyDescent="0.3">
      <c r="AA63">
        <f>SUM(AD61:AK65)</f>
        <v>0</v>
      </c>
      <c r="AD63" s="12"/>
      <c r="AE63" s="12"/>
      <c r="AF63" s="12"/>
      <c r="AG63" s="12"/>
      <c r="AH63" s="12"/>
      <c r="AI63" s="12"/>
      <c r="AJ63" s="12"/>
      <c r="AK63" s="29"/>
      <c r="AL63" s="26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</row>
    <row r="64" spans="27:49" ht="12.95" customHeight="1" thickBot="1" x14ac:dyDescent="0.3">
      <c r="AD64" s="12"/>
      <c r="AE64" s="12"/>
      <c r="AF64" s="12"/>
      <c r="AG64" s="12"/>
      <c r="AH64" s="12"/>
      <c r="AI64" s="12"/>
      <c r="AJ64" s="12"/>
      <c r="AK64" s="29"/>
      <c r="AL64" s="26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</row>
    <row r="65" spans="30:49" ht="12.95" customHeight="1" thickBot="1" x14ac:dyDescent="0.3">
      <c r="AD65" s="12"/>
      <c r="AE65" s="12"/>
      <c r="AF65" s="12"/>
      <c r="AG65" s="12"/>
      <c r="AH65" s="12"/>
      <c r="AI65" s="12"/>
      <c r="AJ65" s="12"/>
      <c r="AK65" s="12"/>
      <c r="AL65" s="26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</row>
  </sheetData>
  <conditionalFormatting sqref="B2:U21">
    <cfRule type="cellIs" dxfId="176" priority="1" operator="between">
      <formula>2.1</formula>
      <formula>3</formula>
    </cfRule>
    <cfRule type="cellIs" dxfId="175" priority="2" operator="between">
      <formula>1.1</formula>
      <formula>2</formula>
    </cfRule>
    <cfRule type="cellIs" dxfId="174" priority="3" operator="between">
      <formula>0.1</formula>
      <formula>1</formula>
    </cfRule>
  </conditionalFormatting>
  <conditionalFormatting sqref="K1">
    <cfRule type="cellIs" dxfId="173" priority="16" operator="between">
      <formula>2.1</formula>
      <formula>3</formula>
    </cfRule>
    <cfRule type="cellIs" dxfId="172" priority="17" operator="between">
      <formula>1.1</formula>
      <formula>2</formula>
    </cfRule>
    <cfRule type="cellIs" dxfId="171" priority="18" operator="between">
      <formula>0.1</formula>
      <formula>1</formula>
    </cfRule>
  </conditionalFormatting>
  <conditionalFormatting sqref="AD2:AW21">
    <cfRule type="cellIs" dxfId="170" priority="4" operator="between">
      <formula>2.1</formula>
      <formula>3</formula>
    </cfRule>
    <cfRule type="cellIs" dxfId="169" priority="5" operator="between">
      <formula>1.1</formula>
      <formula>2</formula>
    </cfRule>
    <cfRule type="cellIs" dxfId="168" priority="6" operator="between">
      <formula>0.1</formula>
      <formula>1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64758-D67B-4347-90CF-4C9BC3D2F722}">
  <sheetPr>
    <tabColor rgb="FF00B0F0"/>
  </sheetPr>
  <dimension ref="B1:AW65"/>
  <sheetViews>
    <sheetView zoomScale="86" zoomScaleNormal="86" workbookViewId="0">
      <selection activeCell="AA3" sqref="AA3"/>
    </sheetView>
  </sheetViews>
  <sheetFormatPr baseColWidth="10" defaultColWidth="3.7109375" defaultRowHeight="12.95" customHeight="1" x14ac:dyDescent="0.25"/>
  <cols>
    <col min="27" max="27" width="11.42578125" customWidth="1"/>
    <col min="30" max="30" width="3.7109375" customWidth="1"/>
    <col min="34" max="34" width="3.7109375" customWidth="1"/>
  </cols>
  <sheetData>
    <row r="1" spans="2:49" ht="12.95" customHeight="1" thickBot="1" x14ac:dyDescent="0.3">
      <c r="B1" t="s">
        <v>7</v>
      </c>
      <c r="K1" s="1">
        <v>50</v>
      </c>
      <c r="Q1" t="s">
        <v>0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3"/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7">
        <v>398.76259299999998</v>
      </c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6"/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6"/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3.6666666666666665</v>
      </c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6"/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1.4444444444444444</v>
      </c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6"/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6"/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6"/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6"/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6"/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6"/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6"/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6"/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7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6"/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6"/>
    </row>
    <row r="16" spans="2:49" ht="12.95" customHeight="1" x14ac:dyDescent="0.25"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6"/>
    </row>
    <row r="17" spans="2:49" ht="12.95" customHeight="1" x14ac:dyDescent="0.25">
      <c r="B17" s="5">
        <v>3</v>
      </c>
      <c r="C17" s="5">
        <v>3</v>
      </c>
      <c r="D17" s="5">
        <v>3</v>
      </c>
      <c r="E17" s="5">
        <v>3</v>
      </c>
      <c r="F17" s="5">
        <v>3</v>
      </c>
      <c r="G17" s="5">
        <v>3</v>
      </c>
      <c r="H17" s="5">
        <v>3</v>
      </c>
      <c r="I17" s="5">
        <v>3</v>
      </c>
      <c r="J17" s="5">
        <v>3</v>
      </c>
      <c r="K17" s="5">
        <v>3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6"/>
    </row>
    <row r="18" spans="2:49" ht="12.95" customHeight="1" x14ac:dyDescent="0.25">
      <c r="B18" s="5">
        <v>2</v>
      </c>
      <c r="C18" s="5">
        <v>2</v>
      </c>
      <c r="D18" s="5">
        <v>2</v>
      </c>
      <c r="E18" s="5">
        <v>1</v>
      </c>
      <c r="F18" s="5">
        <v>2</v>
      </c>
      <c r="G18" s="5">
        <v>2</v>
      </c>
      <c r="H18" s="5">
        <v>2</v>
      </c>
      <c r="I18" s="5">
        <v>2</v>
      </c>
      <c r="J18" s="5">
        <v>3</v>
      </c>
      <c r="K18" s="5">
        <v>3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6"/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2</v>
      </c>
      <c r="J19" s="5">
        <v>2</v>
      </c>
      <c r="K19" s="5">
        <v>3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6"/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2</v>
      </c>
      <c r="J20" s="5">
        <v>2</v>
      </c>
      <c r="K20" s="5">
        <v>3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6"/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1</v>
      </c>
      <c r="I21" s="10">
        <v>2</v>
      </c>
      <c r="J21" s="10">
        <v>2</v>
      </c>
      <c r="K21" s="10">
        <v>3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1"/>
    </row>
    <row r="24" spans="2:49" ht="12.95" customHeight="1" x14ac:dyDescent="0.25"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</row>
    <row r="25" spans="2:49" ht="12.95" customHeight="1" x14ac:dyDescent="0.25"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</row>
    <row r="26" spans="2:49" ht="12.95" customHeight="1" x14ac:dyDescent="0.25"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</row>
    <row r="27" spans="2:49" ht="12.95" customHeight="1" x14ac:dyDescent="0.25"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</row>
    <row r="28" spans="2:49" ht="12.95" customHeight="1" x14ac:dyDescent="0.25"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</row>
    <row r="29" spans="2:49" ht="12.95" customHeight="1" x14ac:dyDescent="0.25"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</row>
    <row r="30" spans="2:49" ht="12.95" customHeight="1" x14ac:dyDescent="0.25"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</row>
    <row r="31" spans="2:49" ht="12.95" customHeight="1" x14ac:dyDescent="0.25"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</row>
    <row r="32" spans="2:49" ht="12.95" customHeight="1" x14ac:dyDescent="0.25"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</row>
    <row r="33" spans="27:49" ht="12.95" customHeight="1" x14ac:dyDescent="0.25"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</row>
    <row r="34" spans="27:49" ht="12.95" customHeight="1" x14ac:dyDescent="0.25"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</row>
    <row r="35" spans="27:49" ht="12.95" customHeight="1" x14ac:dyDescent="0.25"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</row>
    <row r="36" spans="27:49" ht="12.95" customHeight="1" x14ac:dyDescent="0.25"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</row>
    <row r="37" spans="27:49" ht="12.95" customHeight="1" x14ac:dyDescent="0.25"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</row>
    <row r="38" spans="27:49" ht="12.95" customHeight="1" x14ac:dyDescent="0.25"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</row>
    <row r="39" spans="27:49" ht="12.95" customHeight="1" thickBot="1" x14ac:dyDescent="0.3">
      <c r="AA39" t="s">
        <v>6</v>
      </c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5"/>
      <c r="AO39" s="5"/>
      <c r="AP39" s="5"/>
      <c r="AQ39" s="5"/>
      <c r="AR39" s="5"/>
      <c r="AS39" s="5"/>
      <c r="AT39" s="5"/>
      <c r="AU39" s="5"/>
      <c r="AV39" s="5"/>
      <c r="AW39" s="5"/>
    </row>
    <row r="40" spans="27:49" ht="12.95" customHeight="1" thickBot="1" x14ac:dyDescent="0.3">
      <c r="AA40">
        <f>SUM(AD40:AM43)</f>
        <v>0</v>
      </c>
      <c r="AD40" s="12"/>
      <c r="AE40" s="12"/>
      <c r="AF40" s="12"/>
      <c r="AG40" s="12"/>
      <c r="AH40" s="12"/>
      <c r="AI40" s="12"/>
      <c r="AJ40" s="12"/>
      <c r="AK40" s="30"/>
      <c r="AL40" s="13"/>
      <c r="AM40" s="14"/>
      <c r="AN40" s="26"/>
      <c r="AO40" s="5"/>
      <c r="AP40" s="5"/>
      <c r="AQ40" s="5"/>
      <c r="AR40" s="5"/>
      <c r="AS40" s="5"/>
      <c r="AT40" s="5"/>
      <c r="AU40" s="5"/>
      <c r="AV40" s="5"/>
      <c r="AW40" s="5"/>
    </row>
    <row r="41" spans="27:49" ht="12.95" customHeight="1" thickBot="1" x14ac:dyDescent="0.3">
      <c r="AD41" s="12"/>
      <c r="AE41" s="12"/>
      <c r="AF41" s="12"/>
      <c r="AG41" s="12"/>
      <c r="AH41" s="12"/>
      <c r="AI41" s="12"/>
      <c r="AJ41" s="12"/>
      <c r="AK41" s="30"/>
      <c r="AL41" s="30"/>
      <c r="AM41" s="35"/>
      <c r="AN41" s="26"/>
      <c r="AO41" s="5"/>
      <c r="AP41" s="5"/>
      <c r="AQ41" s="5"/>
      <c r="AR41" s="5"/>
      <c r="AS41" s="5"/>
      <c r="AT41" s="5"/>
      <c r="AU41" s="5"/>
      <c r="AV41" s="5"/>
      <c r="AW41" s="5"/>
    </row>
    <row r="42" spans="27:49" ht="12.95" customHeight="1" thickBot="1" x14ac:dyDescent="0.3">
      <c r="AD42" s="12"/>
      <c r="AE42" s="12"/>
      <c r="AF42" s="12"/>
      <c r="AG42" s="12"/>
      <c r="AH42" s="12"/>
      <c r="AI42" s="12"/>
      <c r="AJ42" s="12"/>
      <c r="AK42" s="30"/>
      <c r="AL42" s="30"/>
      <c r="AM42" s="35"/>
      <c r="AN42" s="26"/>
      <c r="AO42" s="5"/>
      <c r="AP42" s="5"/>
      <c r="AQ42" s="5"/>
      <c r="AR42" s="5"/>
      <c r="AS42" s="5"/>
      <c r="AT42" s="5"/>
      <c r="AU42" s="5"/>
      <c r="AV42" s="5"/>
      <c r="AW42" s="5"/>
    </row>
    <row r="43" spans="27:49" ht="12.95" customHeight="1" thickBot="1" x14ac:dyDescent="0.3">
      <c r="AD43" s="12"/>
      <c r="AE43" s="12"/>
      <c r="AF43" s="12"/>
      <c r="AG43" s="12"/>
      <c r="AH43" s="12"/>
      <c r="AI43" s="12"/>
      <c r="AJ43" s="12"/>
      <c r="AK43" s="12"/>
      <c r="AL43" s="30"/>
      <c r="AM43" s="15"/>
      <c r="AN43" s="26"/>
      <c r="AO43" s="5"/>
      <c r="AP43" s="5"/>
      <c r="AQ43" s="5"/>
      <c r="AR43" s="5"/>
      <c r="AS43" s="5"/>
      <c r="AT43" s="5"/>
      <c r="AU43" s="5"/>
      <c r="AV43" s="5"/>
      <c r="AW43" s="5"/>
    </row>
    <row r="46" spans="27:49" ht="12.95" customHeight="1" x14ac:dyDescent="0.25"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</row>
    <row r="47" spans="27:49" ht="12.95" customHeight="1" x14ac:dyDescent="0.25"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</row>
    <row r="48" spans="27:49" ht="12.95" customHeight="1" x14ac:dyDescent="0.25"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</row>
    <row r="49" spans="27:49" ht="12.95" customHeight="1" x14ac:dyDescent="0.25"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27:49" ht="12.95" customHeight="1" x14ac:dyDescent="0.25"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</row>
    <row r="51" spans="27:49" ht="12.95" customHeight="1" x14ac:dyDescent="0.25"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</row>
    <row r="52" spans="27:49" ht="12.95" customHeight="1" x14ac:dyDescent="0.25"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</row>
    <row r="53" spans="27:49" ht="12.95" customHeight="1" x14ac:dyDescent="0.25"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</row>
    <row r="54" spans="27:49" ht="12.95" customHeight="1" x14ac:dyDescent="0.25"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</row>
    <row r="55" spans="27:49" ht="12.95" customHeight="1" x14ac:dyDescent="0.25"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</row>
    <row r="56" spans="27:49" ht="12.95" customHeight="1" x14ac:dyDescent="0.25"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</row>
    <row r="57" spans="27:49" ht="12.95" customHeight="1" x14ac:dyDescent="0.25"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</row>
    <row r="58" spans="27:49" ht="12.95" customHeight="1" x14ac:dyDescent="0.25"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</row>
    <row r="59" spans="27:49" ht="12.95" customHeight="1" x14ac:dyDescent="0.25"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</row>
    <row r="60" spans="27:49" ht="12.95" customHeight="1" thickBot="1" x14ac:dyDescent="0.3">
      <c r="AD60" s="27"/>
      <c r="AE60" s="27"/>
      <c r="AF60" s="27"/>
      <c r="AG60" s="27"/>
      <c r="AH60" s="27"/>
      <c r="AI60" s="27"/>
      <c r="AJ60" s="27"/>
      <c r="AK60" s="27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</row>
    <row r="61" spans="27:49" ht="12.95" customHeight="1" thickBot="1" x14ac:dyDescent="0.3">
      <c r="AD61" s="29"/>
      <c r="AE61" s="29"/>
      <c r="AF61" s="29"/>
      <c r="AG61" s="42"/>
      <c r="AH61" s="42"/>
      <c r="AI61" s="42"/>
      <c r="AJ61" s="42"/>
      <c r="AK61" s="43"/>
      <c r="AL61" s="26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</row>
    <row r="62" spans="27:49" ht="12.95" customHeight="1" thickBot="1" x14ac:dyDescent="0.3">
      <c r="AA62" t="s">
        <v>6</v>
      </c>
      <c r="AD62" s="12"/>
      <c r="AE62" s="12"/>
      <c r="AF62" s="12"/>
      <c r="AG62" s="12"/>
      <c r="AH62" s="12"/>
      <c r="AI62" s="12"/>
      <c r="AJ62" s="12"/>
      <c r="AK62" s="29"/>
      <c r="AL62" s="26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</row>
    <row r="63" spans="27:49" ht="12.95" customHeight="1" thickBot="1" x14ac:dyDescent="0.3">
      <c r="AA63">
        <f>SUM(AD61:AK65)</f>
        <v>0</v>
      </c>
      <c r="AD63" s="12"/>
      <c r="AE63" s="12"/>
      <c r="AF63" s="12"/>
      <c r="AG63" s="12"/>
      <c r="AH63" s="12"/>
      <c r="AI63" s="12"/>
      <c r="AJ63" s="12"/>
      <c r="AK63" s="29"/>
      <c r="AL63" s="26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</row>
    <row r="64" spans="27:49" ht="12.95" customHeight="1" thickBot="1" x14ac:dyDescent="0.3">
      <c r="AD64" s="12"/>
      <c r="AE64" s="12"/>
      <c r="AF64" s="12"/>
      <c r="AG64" s="12"/>
      <c r="AH64" s="12"/>
      <c r="AI64" s="12"/>
      <c r="AJ64" s="12"/>
      <c r="AK64" s="29"/>
      <c r="AL64" s="26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</row>
    <row r="65" spans="30:49" ht="12.95" customHeight="1" thickBot="1" x14ac:dyDescent="0.3">
      <c r="AD65" s="12"/>
      <c r="AE65" s="12"/>
      <c r="AF65" s="12"/>
      <c r="AG65" s="12"/>
      <c r="AH65" s="12"/>
      <c r="AI65" s="12"/>
      <c r="AJ65" s="12"/>
      <c r="AK65" s="12"/>
      <c r="AL65" s="26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</row>
  </sheetData>
  <conditionalFormatting sqref="B2:U21">
    <cfRule type="cellIs" dxfId="167" priority="1" operator="between">
      <formula>2.1</formula>
      <formula>3</formula>
    </cfRule>
    <cfRule type="cellIs" dxfId="166" priority="2" operator="between">
      <formula>1.1</formula>
      <formula>2</formula>
    </cfRule>
    <cfRule type="cellIs" dxfId="165" priority="3" operator="between">
      <formula>0.1</formula>
      <formula>1</formula>
    </cfRule>
  </conditionalFormatting>
  <conditionalFormatting sqref="K1">
    <cfRule type="cellIs" dxfId="164" priority="10" operator="between">
      <formula>2.1</formula>
      <formula>3</formula>
    </cfRule>
    <cfRule type="cellIs" dxfId="163" priority="11" operator="between">
      <formula>1.1</formula>
      <formula>2</formula>
    </cfRule>
    <cfRule type="cellIs" dxfId="162" priority="12" operator="between">
      <formula>0.1</formula>
      <formula>1</formula>
    </cfRule>
  </conditionalFormatting>
  <conditionalFormatting sqref="AD2:AW21">
    <cfRule type="cellIs" dxfId="161" priority="7" operator="between">
      <formula>2.1</formula>
      <formula>3</formula>
    </cfRule>
    <cfRule type="cellIs" dxfId="160" priority="8" operator="between">
      <formula>1.1</formula>
      <formula>2</formula>
    </cfRule>
    <cfRule type="cellIs" dxfId="159" priority="9" operator="between">
      <formula>0.1</formula>
      <formula>1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FDFAF-D0FE-418C-8458-3AFFB68DC3DE}">
  <sheetPr>
    <tabColor rgb="FF00B0F0"/>
  </sheetPr>
  <dimension ref="B1:AW65"/>
  <sheetViews>
    <sheetView zoomScale="86" zoomScaleNormal="86" workbookViewId="0">
      <selection activeCell="AA3" sqref="AA3"/>
    </sheetView>
  </sheetViews>
  <sheetFormatPr baseColWidth="10" defaultColWidth="3.7109375" defaultRowHeight="12.95" customHeight="1" x14ac:dyDescent="0.25"/>
  <cols>
    <col min="27" max="27" width="11.42578125" customWidth="1"/>
    <col min="30" max="30" width="3.7109375" customWidth="1"/>
    <col min="34" max="34" width="3.7109375" customWidth="1"/>
  </cols>
  <sheetData>
    <row r="1" spans="2:49" ht="12.95" customHeight="1" thickBot="1" x14ac:dyDescent="0.3">
      <c r="B1" t="s">
        <v>18</v>
      </c>
      <c r="K1" s="1">
        <v>50</v>
      </c>
      <c r="Q1" t="s">
        <v>0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3"/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7">
        <v>239.32206300000001</v>
      </c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6"/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6"/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1.666666666666667</v>
      </c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6"/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1.1904761904761905</v>
      </c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6"/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6"/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6"/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6"/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6"/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6"/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6"/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6"/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7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6"/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6"/>
    </row>
    <row r="16" spans="2:49" ht="12.95" customHeight="1" x14ac:dyDescent="0.25"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6"/>
    </row>
    <row r="17" spans="2:49" ht="12.95" customHeight="1" x14ac:dyDescent="0.25">
      <c r="B17" s="5">
        <v>3</v>
      </c>
      <c r="C17" s="5">
        <v>3</v>
      </c>
      <c r="D17" s="5">
        <v>3</v>
      </c>
      <c r="E17" s="5">
        <v>3</v>
      </c>
      <c r="F17" s="5">
        <v>3</v>
      </c>
      <c r="G17" s="5">
        <v>3</v>
      </c>
      <c r="H17" s="5">
        <v>3</v>
      </c>
      <c r="I17" s="5">
        <v>3</v>
      </c>
      <c r="J17" s="5">
        <v>3</v>
      </c>
      <c r="K17" s="5">
        <v>3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6"/>
    </row>
    <row r="18" spans="2:49" ht="12.95" customHeight="1" x14ac:dyDescent="0.25">
      <c r="B18" s="5">
        <v>2</v>
      </c>
      <c r="C18" s="5">
        <v>2</v>
      </c>
      <c r="D18" s="5">
        <v>2</v>
      </c>
      <c r="E18" s="5">
        <v>2</v>
      </c>
      <c r="F18" s="5">
        <v>2</v>
      </c>
      <c r="G18" s="5">
        <v>2</v>
      </c>
      <c r="H18" s="5">
        <v>2</v>
      </c>
      <c r="I18" s="5">
        <v>2</v>
      </c>
      <c r="J18" s="5">
        <v>3</v>
      </c>
      <c r="K18" s="5">
        <v>3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6"/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2</v>
      </c>
      <c r="G19" s="5">
        <v>2</v>
      </c>
      <c r="H19" s="5">
        <v>2</v>
      </c>
      <c r="I19" s="5">
        <v>3</v>
      </c>
      <c r="J19" s="5">
        <v>3</v>
      </c>
      <c r="K19" s="5">
        <v>3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6"/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2</v>
      </c>
      <c r="H20" s="5">
        <v>2</v>
      </c>
      <c r="I20" s="5">
        <v>3</v>
      </c>
      <c r="J20" s="5">
        <v>3</v>
      </c>
      <c r="K20" s="5">
        <v>3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6"/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2</v>
      </c>
      <c r="H21" s="10">
        <v>2</v>
      </c>
      <c r="I21" s="10">
        <v>3</v>
      </c>
      <c r="J21" s="10">
        <v>3</v>
      </c>
      <c r="K21" s="10">
        <v>3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1"/>
    </row>
    <row r="24" spans="2:49" ht="12.95" customHeight="1" x14ac:dyDescent="0.25"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</row>
    <row r="25" spans="2:49" ht="12.95" customHeight="1" x14ac:dyDescent="0.25"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</row>
    <row r="26" spans="2:49" ht="12.95" customHeight="1" x14ac:dyDescent="0.25"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</row>
    <row r="27" spans="2:49" ht="12.95" customHeight="1" x14ac:dyDescent="0.25"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</row>
    <row r="28" spans="2:49" ht="12.95" customHeight="1" x14ac:dyDescent="0.25"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</row>
    <row r="29" spans="2:49" ht="12.95" customHeight="1" x14ac:dyDescent="0.25"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</row>
    <row r="30" spans="2:49" ht="12.95" customHeight="1" x14ac:dyDescent="0.25"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</row>
    <row r="31" spans="2:49" ht="12.95" customHeight="1" x14ac:dyDescent="0.25"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</row>
    <row r="32" spans="2:49" ht="12.95" customHeight="1" x14ac:dyDescent="0.25"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</row>
    <row r="33" spans="27:49" ht="12.95" customHeight="1" x14ac:dyDescent="0.25"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</row>
    <row r="34" spans="27:49" ht="12.95" customHeight="1" x14ac:dyDescent="0.25"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</row>
    <row r="35" spans="27:49" ht="12.95" customHeight="1" x14ac:dyDescent="0.25"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</row>
    <row r="36" spans="27:49" ht="12.95" customHeight="1" x14ac:dyDescent="0.25"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</row>
    <row r="37" spans="27:49" ht="12.95" customHeight="1" x14ac:dyDescent="0.25"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</row>
    <row r="38" spans="27:49" ht="12.95" customHeight="1" x14ac:dyDescent="0.25"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</row>
    <row r="39" spans="27:49" ht="12.95" customHeight="1" thickBot="1" x14ac:dyDescent="0.3">
      <c r="AA39" t="s">
        <v>6</v>
      </c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5"/>
      <c r="AO39" s="5"/>
      <c r="AP39" s="5"/>
      <c r="AQ39" s="5"/>
      <c r="AR39" s="5"/>
      <c r="AS39" s="5"/>
      <c r="AT39" s="5"/>
      <c r="AU39" s="5"/>
      <c r="AV39" s="5"/>
      <c r="AW39" s="5"/>
    </row>
    <row r="40" spans="27:49" ht="12.95" customHeight="1" thickBot="1" x14ac:dyDescent="0.3">
      <c r="AA40">
        <f>SUM(AD40:AM43)</f>
        <v>0</v>
      </c>
      <c r="AD40" s="12"/>
      <c r="AE40" s="12"/>
      <c r="AF40" s="12"/>
      <c r="AG40" s="12"/>
      <c r="AH40" s="12"/>
      <c r="AI40" s="12"/>
      <c r="AJ40" s="12"/>
      <c r="AK40" s="30"/>
      <c r="AL40" s="13"/>
      <c r="AM40" s="14"/>
      <c r="AN40" s="26"/>
      <c r="AO40" s="5"/>
      <c r="AP40" s="5"/>
      <c r="AQ40" s="5"/>
      <c r="AR40" s="5"/>
      <c r="AS40" s="5"/>
      <c r="AT40" s="5"/>
      <c r="AU40" s="5"/>
      <c r="AV40" s="5"/>
      <c r="AW40" s="5"/>
    </row>
    <row r="41" spans="27:49" ht="12.95" customHeight="1" thickBot="1" x14ac:dyDescent="0.3">
      <c r="AD41" s="12"/>
      <c r="AE41" s="12"/>
      <c r="AF41" s="12"/>
      <c r="AG41" s="12"/>
      <c r="AH41" s="12"/>
      <c r="AI41" s="12"/>
      <c r="AJ41" s="12"/>
      <c r="AK41" s="30"/>
      <c r="AL41" s="30"/>
      <c r="AM41" s="35"/>
      <c r="AN41" s="26"/>
      <c r="AO41" s="5"/>
      <c r="AP41" s="5"/>
      <c r="AQ41" s="5"/>
      <c r="AR41" s="5"/>
      <c r="AS41" s="5"/>
      <c r="AT41" s="5"/>
      <c r="AU41" s="5"/>
      <c r="AV41" s="5"/>
      <c r="AW41" s="5"/>
    </row>
    <row r="42" spans="27:49" ht="12.95" customHeight="1" thickBot="1" x14ac:dyDescent="0.3">
      <c r="AD42" s="12"/>
      <c r="AE42" s="12"/>
      <c r="AF42" s="12"/>
      <c r="AG42" s="12"/>
      <c r="AH42" s="12"/>
      <c r="AI42" s="12"/>
      <c r="AJ42" s="12"/>
      <c r="AK42" s="30"/>
      <c r="AL42" s="30"/>
      <c r="AM42" s="35"/>
      <c r="AN42" s="26"/>
      <c r="AO42" s="5"/>
      <c r="AP42" s="5"/>
      <c r="AQ42" s="5"/>
      <c r="AR42" s="5"/>
      <c r="AS42" s="5"/>
      <c r="AT42" s="5"/>
      <c r="AU42" s="5"/>
      <c r="AV42" s="5"/>
      <c r="AW42" s="5"/>
    </row>
    <row r="43" spans="27:49" ht="12.95" customHeight="1" thickBot="1" x14ac:dyDescent="0.3">
      <c r="AD43" s="12"/>
      <c r="AE43" s="12"/>
      <c r="AF43" s="12"/>
      <c r="AG43" s="12"/>
      <c r="AH43" s="12"/>
      <c r="AI43" s="12"/>
      <c r="AJ43" s="12"/>
      <c r="AK43" s="12"/>
      <c r="AL43" s="30"/>
      <c r="AM43" s="15"/>
      <c r="AN43" s="26"/>
      <c r="AO43" s="5"/>
      <c r="AP43" s="5"/>
      <c r="AQ43" s="5"/>
      <c r="AR43" s="5"/>
      <c r="AS43" s="5"/>
      <c r="AT43" s="5"/>
      <c r="AU43" s="5"/>
      <c r="AV43" s="5"/>
      <c r="AW43" s="5"/>
    </row>
    <row r="46" spans="27:49" ht="12.95" customHeight="1" x14ac:dyDescent="0.25"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</row>
    <row r="47" spans="27:49" ht="12.95" customHeight="1" x14ac:dyDescent="0.25"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</row>
    <row r="48" spans="27:49" ht="12.95" customHeight="1" x14ac:dyDescent="0.25"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</row>
    <row r="49" spans="27:49" ht="12.95" customHeight="1" x14ac:dyDescent="0.25"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27:49" ht="12.95" customHeight="1" x14ac:dyDescent="0.25"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</row>
    <row r="51" spans="27:49" ht="12.95" customHeight="1" x14ac:dyDescent="0.25"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</row>
    <row r="52" spans="27:49" ht="12.95" customHeight="1" x14ac:dyDescent="0.25"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</row>
    <row r="53" spans="27:49" ht="12.95" customHeight="1" x14ac:dyDescent="0.25"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</row>
    <row r="54" spans="27:49" ht="12.95" customHeight="1" x14ac:dyDescent="0.25"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</row>
    <row r="55" spans="27:49" ht="12.95" customHeight="1" x14ac:dyDescent="0.25"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</row>
    <row r="56" spans="27:49" ht="12.95" customHeight="1" x14ac:dyDescent="0.25"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</row>
    <row r="57" spans="27:49" ht="12.95" customHeight="1" x14ac:dyDescent="0.25"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</row>
    <row r="58" spans="27:49" ht="12.95" customHeight="1" x14ac:dyDescent="0.25"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</row>
    <row r="59" spans="27:49" ht="12.95" customHeight="1" x14ac:dyDescent="0.25"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</row>
    <row r="60" spans="27:49" ht="12.95" customHeight="1" thickBot="1" x14ac:dyDescent="0.3">
      <c r="AD60" s="27"/>
      <c r="AE60" s="27"/>
      <c r="AF60" s="27"/>
      <c r="AG60" s="27"/>
      <c r="AH60" s="27"/>
      <c r="AI60" s="27"/>
      <c r="AJ60" s="27"/>
      <c r="AK60" s="27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</row>
    <row r="61" spans="27:49" ht="12.95" customHeight="1" thickBot="1" x14ac:dyDescent="0.3">
      <c r="AD61" s="29"/>
      <c r="AE61" s="29"/>
      <c r="AF61" s="29"/>
      <c r="AG61" s="42"/>
      <c r="AH61" s="42"/>
      <c r="AI61" s="42"/>
      <c r="AJ61" s="42"/>
      <c r="AK61" s="43"/>
      <c r="AL61" s="26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</row>
    <row r="62" spans="27:49" ht="12.95" customHeight="1" thickBot="1" x14ac:dyDescent="0.3">
      <c r="AA62" t="s">
        <v>6</v>
      </c>
      <c r="AD62" s="12"/>
      <c r="AE62" s="12"/>
      <c r="AF62" s="12"/>
      <c r="AG62" s="12"/>
      <c r="AH62" s="12"/>
      <c r="AI62" s="12"/>
      <c r="AJ62" s="12"/>
      <c r="AK62" s="29"/>
      <c r="AL62" s="26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</row>
    <row r="63" spans="27:49" ht="12.95" customHeight="1" thickBot="1" x14ac:dyDescent="0.3">
      <c r="AA63">
        <f>SUM(AD61:AK65)</f>
        <v>0</v>
      </c>
      <c r="AD63" s="12"/>
      <c r="AE63" s="12"/>
      <c r="AF63" s="12"/>
      <c r="AG63" s="12"/>
      <c r="AH63" s="12"/>
      <c r="AI63" s="12"/>
      <c r="AJ63" s="12"/>
      <c r="AK63" s="29"/>
      <c r="AL63" s="26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</row>
    <row r="64" spans="27:49" ht="12.95" customHeight="1" thickBot="1" x14ac:dyDescent="0.3">
      <c r="AD64" s="12"/>
      <c r="AE64" s="12"/>
      <c r="AF64" s="12"/>
      <c r="AG64" s="12"/>
      <c r="AH64" s="12"/>
      <c r="AI64" s="12"/>
      <c r="AJ64" s="12"/>
      <c r="AK64" s="29"/>
      <c r="AL64" s="26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</row>
    <row r="65" spans="30:49" ht="12.95" customHeight="1" thickBot="1" x14ac:dyDescent="0.3">
      <c r="AD65" s="12"/>
      <c r="AE65" s="12"/>
      <c r="AF65" s="12"/>
      <c r="AG65" s="12"/>
      <c r="AH65" s="12"/>
      <c r="AI65" s="12"/>
      <c r="AJ65" s="12"/>
      <c r="AK65" s="12"/>
      <c r="AL65" s="26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</row>
  </sheetData>
  <conditionalFormatting sqref="B2:U21">
    <cfRule type="cellIs" dxfId="158" priority="1" operator="between">
      <formula>2.1</formula>
      <formula>3</formula>
    </cfRule>
    <cfRule type="cellIs" dxfId="157" priority="2" operator="between">
      <formula>1.1</formula>
      <formula>2</formula>
    </cfRule>
    <cfRule type="cellIs" dxfId="156" priority="3" operator="between">
      <formula>0.1</formula>
      <formula>1</formula>
    </cfRule>
  </conditionalFormatting>
  <conditionalFormatting sqref="K1">
    <cfRule type="cellIs" dxfId="155" priority="16" operator="between">
      <formula>2.1</formula>
      <formula>3</formula>
    </cfRule>
    <cfRule type="cellIs" dxfId="154" priority="17" operator="between">
      <formula>1.1</formula>
      <formula>2</formula>
    </cfRule>
    <cfRule type="cellIs" dxfId="153" priority="18" operator="between">
      <formula>0.1</formula>
      <formula>1</formula>
    </cfRule>
  </conditionalFormatting>
  <conditionalFormatting sqref="AD2:AW21">
    <cfRule type="cellIs" dxfId="152" priority="13" operator="between">
      <formula>2.1</formula>
      <formula>3</formula>
    </cfRule>
    <cfRule type="cellIs" dxfId="151" priority="14" operator="between">
      <formula>1.1</formula>
      <formula>2</formula>
    </cfRule>
    <cfRule type="cellIs" dxfId="150" priority="15" operator="between">
      <formula>0.1</formula>
      <formula>1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1EBF3-2A81-42BA-90F9-DACF14AA1ECE}">
  <sheetPr>
    <tabColor rgb="FF0070C0"/>
  </sheetPr>
  <dimension ref="B2:M164"/>
  <sheetViews>
    <sheetView tabSelected="1" topLeftCell="A55" zoomScale="85" zoomScaleNormal="85" workbookViewId="0">
      <selection activeCell="M141" activeCellId="2" sqref="M116 M126 M141"/>
    </sheetView>
  </sheetViews>
  <sheetFormatPr baseColWidth="10" defaultRowHeight="15" x14ac:dyDescent="0.25"/>
  <cols>
    <col min="6" max="6" width="11.42578125" customWidth="1"/>
  </cols>
  <sheetData>
    <row r="2" spans="2:13" x14ac:dyDescent="0.25">
      <c r="B2" s="8"/>
      <c r="C2" s="8"/>
      <c r="D2" s="16" t="s">
        <v>8</v>
      </c>
      <c r="E2" s="16">
        <v>0.2</v>
      </c>
      <c r="F2" s="8"/>
      <c r="G2" s="8" t="s">
        <v>0</v>
      </c>
      <c r="H2" s="8"/>
    </row>
    <row r="3" spans="2:13" ht="60" x14ac:dyDescent="0.25">
      <c r="B3" s="17" t="s">
        <v>9</v>
      </c>
      <c r="C3" s="17" t="s">
        <v>10</v>
      </c>
      <c r="D3" s="17" t="s">
        <v>11</v>
      </c>
      <c r="E3" s="17" t="s">
        <v>12</v>
      </c>
      <c r="F3" s="17" t="s">
        <v>13</v>
      </c>
      <c r="G3" s="17" t="s">
        <v>14</v>
      </c>
      <c r="H3" s="8"/>
      <c r="K3">
        <f>50*0.3</f>
        <v>15</v>
      </c>
    </row>
    <row r="4" spans="2:13" x14ac:dyDescent="0.25">
      <c r="B4" s="18">
        <v>1</v>
      </c>
      <c r="C4" s="18" t="s">
        <v>15</v>
      </c>
      <c r="D4" s="19">
        <f>+(B4/$B$53)^$E$2</f>
        <v>0.45730505192732634</v>
      </c>
      <c r="E4" s="19">
        <f>60*(((B4/$B$53)^$E$2)-((B4-1)/$B$53)^$E$2)</f>
        <v>27.438303115639581</v>
      </c>
      <c r="F4" s="19">
        <f>+E4</f>
        <v>27.438303115639581</v>
      </c>
      <c r="G4" s="56">
        <v>43</v>
      </c>
      <c r="H4" s="8"/>
    </row>
    <row r="5" spans="2:13" x14ac:dyDescent="0.25">
      <c r="B5" s="18">
        <v>2</v>
      </c>
      <c r="C5" s="18" t="s">
        <v>15</v>
      </c>
      <c r="D5" s="19">
        <f t="shared" ref="D5:D53" si="0">+(B5/$B$53)^$E$2</f>
        <v>0.52530556088075342</v>
      </c>
      <c r="E5" s="19">
        <f t="shared" ref="E5:E53" si="1">60*(((B5/$B$53)^$E$2)-((B5-1)/$B$53)^$E$2)</f>
        <v>4.0800305372056247</v>
      </c>
      <c r="F5" s="19">
        <f>+E5+F4</f>
        <v>31.518333652845207</v>
      </c>
      <c r="G5" s="57"/>
      <c r="H5" s="8"/>
    </row>
    <row r="6" spans="2:13" x14ac:dyDescent="0.25">
      <c r="B6" s="18">
        <v>3</v>
      </c>
      <c r="C6" s="18" t="s">
        <v>15</v>
      </c>
      <c r="D6" s="19">
        <f t="shared" si="0"/>
        <v>0.56967905202835123</v>
      </c>
      <c r="E6" s="19">
        <f t="shared" si="1"/>
        <v>2.6624094688558686</v>
      </c>
      <c r="F6" s="19">
        <f t="shared" ref="F6:F53" si="2">+E6+F5</f>
        <v>34.180743121701077</v>
      </c>
      <c r="G6" s="57"/>
      <c r="H6" s="20">
        <f>+G4/60</f>
        <v>0.71666666666666667</v>
      </c>
      <c r="K6">
        <f>+H6/10</f>
        <v>7.166666666666667E-2</v>
      </c>
      <c r="M6">
        <f>+K6/$K$31</f>
        <v>13.437500000000002</v>
      </c>
    </row>
    <row r="7" spans="2:13" x14ac:dyDescent="0.25">
      <c r="B7" s="18">
        <v>4</v>
      </c>
      <c r="C7" s="18" t="s">
        <v>15</v>
      </c>
      <c r="D7" s="19">
        <f t="shared" si="0"/>
        <v>0.60341763365451628</v>
      </c>
      <c r="E7" s="19">
        <f t="shared" si="1"/>
        <v>2.0243148975699032</v>
      </c>
      <c r="F7" s="19">
        <f t="shared" si="2"/>
        <v>36.205058019270979</v>
      </c>
      <c r="G7" s="57"/>
      <c r="H7" s="20"/>
    </row>
    <row r="8" spans="2:13" x14ac:dyDescent="0.25">
      <c r="B8" s="18">
        <v>5</v>
      </c>
      <c r="C8" s="18" t="s">
        <v>15</v>
      </c>
      <c r="D8" s="19">
        <f t="shared" si="0"/>
        <v>0.63095734448019325</v>
      </c>
      <c r="E8" s="19">
        <f t="shared" si="1"/>
        <v>1.652382649540618</v>
      </c>
      <c r="F8" s="19">
        <f t="shared" si="2"/>
        <v>37.857440668811599</v>
      </c>
      <c r="G8" s="57"/>
      <c r="H8" s="20"/>
    </row>
    <row r="9" spans="2:13" x14ac:dyDescent="0.25">
      <c r="B9" s="18">
        <v>6</v>
      </c>
      <c r="C9" s="18" t="s">
        <v>15</v>
      </c>
      <c r="D9" s="19">
        <f t="shared" si="0"/>
        <v>0.6543893899412373</v>
      </c>
      <c r="E9" s="19">
        <f t="shared" si="1"/>
        <v>1.4059227276626429</v>
      </c>
      <c r="F9" s="19">
        <f t="shared" si="2"/>
        <v>39.26336339647424</v>
      </c>
      <c r="G9" s="57"/>
      <c r="H9" s="20"/>
    </row>
    <row r="10" spans="2:13" x14ac:dyDescent="0.25">
      <c r="B10" s="18">
        <v>7</v>
      </c>
      <c r="C10" s="18" t="s">
        <v>15</v>
      </c>
      <c r="D10" s="19">
        <f t="shared" si="0"/>
        <v>0.67487852229595124</v>
      </c>
      <c r="E10" s="19">
        <f t="shared" si="1"/>
        <v>1.2293479412828368</v>
      </c>
      <c r="F10" s="19">
        <f t="shared" si="2"/>
        <v>40.492711337757079</v>
      </c>
      <c r="G10" s="57"/>
      <c r="H10" s="20"/>
    </row>
    <row r="11" spans="2:13" x14ac:dyDescent="0.25">
      <c r="B11" s="18">
        <v>8</v>
      </c>
      <c r="C11" s="18" t="s">
        <v>15</v>
      </c>
      <c r="D11" s="19">
        <f t="shared" si="0"/>
        <v>0.69314484315514635</v>
      </c>
      <c r="E11" s="19">
        <f t="shared" si="1"/>
        <v>1.0959792515517064</v>
      </c>
      <c r="F11" s="19">
        <f t="shared" si="2"/>
        <v>41.588690589308783</v>
      </c>
      <c r="G11" s="57"/>
    </row>
    <row r="12" spans="2:13" x14ac:dyDescent="0.25">
      <c r="B12" s="18">
        <v>9</v>
      </c>
      <c r="C12" s="18" t="s">
        <v>15</v>
      </c>
      <c r="D12" s="19">
        <f t="shared" si="0"/>
        <v>0.70966682076255505</v>
      </c>
      <c r="E12" s="19">
        <f t="shared" si="1"/>
        <v>0.991318656444522</v>
      </c>
      <c r="F12" s="19">
        <f t="shared" si="2"/>
        <v>42.580009245753303</v>
      </c>
      <c r="G12" s="57"/>
    </row>
    <row r="13" spans="2:13" x14ac:dyDescent="0.25">
      <c r="B13" s="18">
        <v>10</v>
      </c>
      <c r="C13" s="18" t="s">
        <v>15</v>
      </c>
      <c r="D13" s="19">
        <f t="shared" si="0"/>
        <v>0.72477966367769553</v>
      </c>
      <c r="E13" s="19">
        <f t="shared" si="1"/>
        <v>0.90677057490842872</v>
      </c>
      <c r="F13" s="19">
        <f t="shared" si="2"/>
        <v>43.486779820661731</v>
      </c>
      <c r="G13" s="57"/>
    </row>
    <row r="14" spans="2:13" x14ac:dyDescent="0.25">
      <c r="B14" s="21">
        <v>11</v>
      </c>
      <c r="C14" s="21" t="s">
        <v>15</v>
      </c>
      <c r="D14" s="22">
        <f t="shared" si="0"/>
        <v>0.73872795878869224</v>
      </c>
      <c r="E14" s="19">
        <f t="shared" si="1"/>
        <v>0.83689770665980268</v>
      </c>
      <c r="F14" s="22">
        <f t="shared" si="2"/>
        <v>44.323677527321536</v>
      </c>
      <c r="G14" s="58">
        <f>52-G4</f>
        <v>9</v>
      </c>
    </row>
    <row r="15" spans="2:13" x14ac:dyDescent="0.25">
      <c r="B15" s="21">
        <v>12</v>
      </c>
      <c r="C15" s="21" t="s">
        <v>15</v>
      </c>
      <c r="D15" s="22">
        <f t="shared" si="0"/>
        <v>0.75169601575301259</v>
      </c>
      <c r="E15" s="19">
        <f t="shared" si="1"/>
        <v>0.77808341785922108</v>
      </c>
      <c r="F15" s="22">
        <f t="shared" si="2"/>
        <v>45.101760945180757</v>
      </c>
      <c r="G15" s="58"/>
    </row>
    <row r="16" spans="2:13" x14ac:dyDescent="0.25">
      <c r="B16" s="21">
        <v>13</v>
      </c>
      <c r="C16" s="21" t="s">
        <v>15</v>
      </c>
      <c r="D16" s="22">
        <f t="shared" si="0"/>
        <v>0.76382640853402317</v>
      </c>
      <c r="E16" s="19">
        <f t="shared" si="1"/>
        <v>0.72782356686063476</v>
      </c>
      <c r="F16" s="22">
        <f t="shared" si="2"/>
        <v>45.829584512041393</v>
      </c>
      <c r="G16" s="58"/>
      <c r="H16" s="20">
        <f>+G14/60</f>
        <v>0.15</v>
      </c>
      <c r="K16">
        <f>+H16/15</f>
        <v>0.01</v>
      </c>
      <c r="M16">
        <f>+K16/$K$31</f>
        <v>1.875</v>
      </c>
    </row>
    <row r="17" spans="2:13" x14ac:dyDescent="0.25">
      <c r="B17" s="21">
        <v>14</v>
      </c>
      <c r="C17" s="21" t="s">
        <v>15</v>
      </c>
      <c r="D17" s="22">
        <f t="shared" si="0"/>
        <v>0.77523184838418902</v>
      </c>
      <c r="E17" s="19">
        <f t="shared" si="1"/>
        <v>0.68432639100995063</v>
      </c>
      <c r="F17" s="22">
        <f t="shared" si="2"/>
        <v>46.513910903051347</v>
      </c>
      <c r="G17" s="58"/>
    </row>
    <row r="18" spans="2:13" x14ac:dyDescent="0.25">
      <c r="B18" s="21">
        <v>15</v>
      </c>
      <c r="C18" s="21" t="s">
        <v>15</v>
      </c>
      <c r="D18" s="22">
        <f t="shared" si="0"/>
        <v>0.7860030855966228</v>
      </c>
      <c r="E18" s="19">
        <f t="shared" si="1"/>
        <v>0.64627423274602691</v>
      </c>
      <c r="F18" s="22">
        <f t="shared" si="2"/>
        <v>47.160185135797377</v>
      </c>
      <c r="G18" s="58"/>
    </row>
    <row r="19" spans="2:13" x14ac:dyDescent="0.25">
      <c r="B19" s="21">
        <v>16</v>
      </c>
      <c r="C19" s="21" t="s">
        <v>15</v>
      </c>
      <c r="D19" s="22">
        <f t="shared" si="0"/>
        <v>0.79621434110699452</v>
      </c>
      <c r="E19" s="19">
        <f t="shared" si="1"/>
        <v>0.61267533062230317</v>
      </c>
      <c r="F19" s="22">
        <f t="shared" si="2"/>
        <v>47.772860466419679</v>
      </c>
      <c r="G19" s="58"/>
      <c r="H19" s="8"/>
    </row>
    <row r="20" spans="2:13" x14ac:dyDescent="0.25">
      <c r="B20" s="21">
        <v>17</v>
      </c>
      <c r="C20" s="21" t="s">
        <v>15</v>
      </c>
      <c r="D20" s="22">
        <f t="shared" si="0"/>
        <v>0.80592714427908008</v>
      </c>
      <c r="E20" s="19">
        <f t="shared" si="1"/>
        <v>0.58276819032513361</v>
      </c>
      <c r="F20" s="22">
        <f t="shared" si="2"/>
        <v>48.355628656744813</v>
      </c>
      <c r="G20" s="58"/>
      <c r="H20" s="8"/>
    </row>
    <row r="21" spans="2:13" x14ac:dyDescent="0.25">
      <c r="B21" s="21">
        <v>18</v>
      </c>
      <c r="C21" s="21" t="s">
        <v>15</v>
      </c>
      <c r="D21" s="22">
        <f t="shared" si="0"/>
        <v>0.81519310960592273</v>
      </c>
      <c r="E21" s="19">
        <f t="shared" si="1"/>
        <v>0.55595791961055907</v>
      </c>
      <c r="F21" s="22">
        <f t="shared" si="2"/>
        <v>48.911586576355369</v>
      </c>
      <c r="G21" s="58"/>
      <c r="H21" s="8"/>
    </row>
    <row r="22" spans="2:13" x14ac:dyDescent="0.25">
      <c r="B22" s="21">
        <v>19</v>
      </c>
      <c r="C22" s="21" t="s">
        <v>15</v>
      </c>
      <c r="D22" s="22">
        <f t="shared" si="0"/>
        <v>0.82405598760993171</v>
      </c>
      <c r="E22" s="19">
        <f t="shared" si="1"/>
        <v>0.5317726802405387</v>
      </c>
      <c r="F22" s="22">
        <f t="shared" si="2"/>
        <v>49.443359256595905</v>
      </c>
      <c r="G22" s="58"/>
      <c r="H22" s="8"/>
    </row>
    <row r="23" spans="2:13" x14ac:dyDescent="0.25">
      <c r="B23" s="21">
        <v>20</v>
      </c>
      <c r="C23" s="21" t="s">
        <v>15</v>
      </c>
      <c r="D23" s="22">
        <f t="shared" si="0"/>
        <v>0.83255320740187311</v>
      </c>
      <c r="E23" s="19">
        <f t="shared" si="1"/>
        <v>0.5098331875164841</v>
      </c>
      <c r="F23" s="22">
        <f t="shared" si="2"/>
        <v>49.953192444112389</v>
      </c>
      <c r="G23" s="58"/>
      <c r="H23" s="8"/>
    </row>
    <row r="24" spans="2:13" x14ac:dyDescent="0.25">
      <c r="B24" s="21">
        <v>21</v>
      </c>
      <c r="C24" s="22" t="s">
        <v>16</v>
      </c>
      <c r="D24" s="22">
        <f t="shared" si="0"/>
        <v>0.84071705570606714</v>
      </c>
      <c r="E24" s="19">
        <f t="shared" si="1"/>
        <v>0.48983089825164194</v>
      </c>
      <c r="F24" s="22">
        <f t="shared" si="2"/>
        <v>50.443023342364029</v>
      </c>
      <c r="G24" s="58"/>
      <c r="H24" s="8"/>
    </row>
    <row r="25" spans="2:13" x14ac:dyDescent="0.25">
      <c r="B25" s="21">
        <v>22</v>
      </c>
      <c r="C25" s="22" t="s">
        <v>16</v>
      </c>
      <c r="D25" s="22">
        <f t="shared" si="0"/>
        <v>0.8485755910508882</v>
      </c>
      <c r="E25" s="19">
        <f t="shared" si="1"/>
        <v>0.47151212068926363</v>
      </c>
      <c r="F25" s="22">
        <f t="shared" si="2"/>
        <v>50.914535463053291</v>
      </c>
      <c r="G25" s="58"/>
      <c r="H25" s="8"/>
    </row>
    <row r="26" spans="2:13" x14ac:dyDescent="0.25">
      <c r="B26" s="21">
        <v>23</v>
      </c>
      <c r="C26" s="22" t="s">
        <v>16</v>
      </c>
      <c r="D26" s="22">
        <f t="shared" si="0"/>
        <v>0.85615336180573554</v>
      </c>
      <c r="E26" s="19">
        <f t="shared" si="1"/>
        <v>0.4546662452908401</v>
      </c>
      <c r="F26" s="22">
        <f t="shared" si="2"/>
        <v>51.369201708344129</v>
      </c>
      <c r="G26" s="58"/>
      <c r="H26" s="8"/>
    </row>
    <row r="27" spans="2:13" x14ac:dyDescent="0.25">
      <c r="B27" s="21">
        <v>24</v>
      </c>
      <c r="C27" s="22" t="s">
        <v>16</v>
      </c>
      <c r="D27" s="22">
        <f t="shared" si="0"/>
        <v>0.86347197675331089</v>
      </c>
      <c r="E27" s="19">
        <f t="shared" si="1"/>
        <v>0.43911689685452115</v>
      </c>
      <c r="F27" s="22">
        <f t="shared" si="2"/>
        <v>51.80831860519865</v>
      </c>
      <c r="G27" s="58"/>
      <c r="H27" s="8"/>
    </row>
    <row r="28" spans="2:13" x14ac:dyDescent="0.25">
      <c r="B28" s="21">
        <v>25</v>
      </c>
      <c r="C28" s="22" t="s">
        <v>16</v>
      </c>
      <c r="D28" s="22">
        <f t="shared" si="0"/>
        <v>0.87055056329612412</v>
      </c>
      <c r="E28" s="19">
        <f t="shared" si="1"/>
        <v>0.4247151925687942</v>
      </c>
      <c r="F28" s="22">
        <f t="shared" si="2"/>
        <v>52.233033797767447</v>
      </c>
      <c r="G28" s="58"/>
      <c r="H28" s="8"/>
    </row>
    <row r="29" spans="2:13" x14ac:dyDescent="0.25">
      <c r="B29" s="23">
        <v>26</v>
      </c>
      <c r="C29" s="24" t="s">
        <v>16</v>
      </c>
      <c r="D29" s="24">
        <f t="shared" si="0"/>
        <v>0.87740613898632569</v>
      </c>
      <c r="E29" s="19">
        <f t="shared" si="1"/>
        <v>0.41133454141209391</v>
      </c>
      <c r="F29" s="24">
        <f t="shared" si="2"/>
        <v>52.644368339179543</v>
      </c>
      <c r="G29" s="61">
        <f>60-G4-G14</f>
        <v>8</v>
      </c>
      <c r="H29" s="8"/>
    </row>
    <row r="30" spans="2:13" x14ac:dyDescent="0.25">
      <c r="B30" s="23">
        <v>27</v>
      </c>
      <c r="C30" s="24" t="s">
        <v>16</v>
      </c>
      <c r="D30" s="24">
        <f t="shared" si="0"/>
        <v>0.88405391544249468</v>
      </c>
      <c r="E30" s="19">
        <f t="shared" si="1"/>
        <v>0.39886658737013914</v>
      </c>
      <c r="F30" s="24">
        <f t="shared" si="2"/>
        <v>53.04323492654968</v>
      </c>
      <c r="G30" s="61"/>
      <c r="H30" s="8"/>
    </row>
    <row r="31" spans="2:13" x14ac:dyDescent="0.25">
      <c r="B31" s="23">
        <v>28</v>
      </c>
      <c r="C31" s="24" t="s">
        <v>16</v>
      </c>
      <c r="D31" s="24">
        <f t="shared" si="0"/>
        <v>0.89050754898022877</v>
      </c>
      <c r="E31" s="19">
        <f t="shared" si="1"/>
        <v>0.38721801226404562</v>
      </c>
      <c r="F31" s="24">
        <f t="shared" si="2"/>
        <v>53.430452938813723</v>
      </c>
      <c r="G31" s="61"/>
      <c r="H31" s="20">
        <f>+G29/60</f>
        <v>0.13333333333333333</v>
      </c>
      <c r="K31">
        <f>+H31/25</f>
        <v>5.3333333333333332E-3</v>
      </c>
      <c r="M31">
        <f>+K31/$K$31</f>
        <v>1</v>
      </c>
    </row>
    <row r="32" spans="2:13" x14ac:dyDescent="0.25">
      <c r="B32" s="23">
        <v>29</v>
      </c>
      <c r="C32" s="24" t="s">
        <v>16</v>
      </c>
      <c r="D32" s="24">
        <f t="shared" si="0"/>
        <v>0.8967793488492094</v>
      </c>
      <c r="E32" s="19">
        <f t="shared" si="1"/>
        <v>0.37630799213883792</v>
      </c>
      <c r="F32" s="24">
        <f t="shared" si="2"/>
        <v>53.806760930952564</v>
      </c>
      <c r="G32" s="61"/>
      <c r="H32" s="8"/>
    </row>
    <row r="33" spans="2:8" x14ac:dyDescent="0.25">
      <c r="B33" s="23">
        <v>30</v>
      </c>
      <c r="C33" s="24" t="s">
        <v>16</v>
      </c>
      <c r="D33" s="24">
        <f t="shared" si="0"/>
        <v>0.90288045144743423</v>
      </c>
      <c r="E33" s="19">
        <f t="shared" si="1"/>
        <v>0.36606615589348968</v>
      </c>
      <c r="F33" s="24">
        <f t="shared" si="2"/>
        <v>54.172827086846056</v>
      </c>
      <c r="G33" s="61"/>
      <c r="H33" s="8"/>
    </row>
    <row r="34" spans="2:8" x14ac:dyDescent="0.25">
      <c r="B34" s="23">
        <v>31</v>
      </c>
      <c r="C34" s="24" t="s">
        <v>16</v>
      </c>
      <c r="D34" s="24">
        <f t="shared" si="0"/>
        <v>0.90882096700912185</v>
      </c>
      <c r="E34" s="19">
        <f t="shared" si="1"/>
        <v>0.35643093370125722</v>
      </c>
      <c r="F34" s="24">
        <f t="shared" si="2"/>
        <v>54.52925802054731</v>
      </c>
      <c r="G34" s="61"/>
      <c r="H34" s="8"/>
    </row>
    <row r="35" spans="2:8" x14ac:dyDescent="0.25">
      <c r="B35" s="23">
        <v>32</v>
      </c>
      <c r="C35" s="24" t="s">
        <v>16</v>
      </c>
      <c r="D35" s="24">
        <f t="shared" si="0"/>
        <v>0.91461010385465269</v>
      </c>
      <c r="E35" s="19">
        <f t="shared" si="1"/>
        <v>0.3473482107318504</v>
      </c>
      <c r="F35" s="24">
        <f t="shared" si="2"/>
        <v>54.876606231279162</v>
      </c>
      <c r="G35" s="61"/>
      <c r="H35" s="8"/>
    </row>
    <row r="36" spans="2:8" x14ac:dyDescent="0.25">
      <c r="B36" s="23">
        <v>33</v>
      </c>
      <c r="C36" s="24" t="s">
        <v>16</v>
      </c>
      <c r="D36" s="24">
        <f t="shared" si="0"/>
        <v>0.92025627422209078</v>
      </c>
      <c r="E36" s="19">
        <f t="shared" si="1"/>
        <v>0.33877022204628515</v>
      </c>
      <c r="F36" s="24">
        <f t="shared" si="2"/>
        <v>55.215376453325447</v>
      </c>
      <c r="G36" s="61"/>
      <c r="H36" s="8"/>
    </row>
    <row r="37" spans="2:8" x14ac:dyDescent="0.25">
      <c r="B37" s="23">
        <v>34</v>
      </c>
      <c r="C37" s="24" t="s">
        <v>16</v>
      </c>
      <c r="D37" s="24">
        <f t="shared" si="0"/>
        <v>0.92576718488083742</v>
      </c>
      <c r="E37" s="19">
        <f t="shared" si="1"/>
        <v>0.3306546395247989</v>
      </c>
      <c r="F37" s="24">
        <f t="shared" si="2"/>
        <v>55.546031092850249</v>
      </c>
      <c r="G37" s="61"/>
      <c r="H37" s="20"/>
    </row>
    <row r="38" spans="2:8" x14ac:dyDescent="0.25">
      <c r="B38" s="23">
        <v>35</v>
      </c>
      <c r="C38" s="24" t="s">
        <v>16</v>
      </c>
      <c r="D38" s="24">
        <f t="shared" si="0"/>
        <v>0.93114991509483769</v>
      </c>
      <c r="E38" s="19">
        <f t="shared" si="1"/>
        <v>0.32296381284001585</v>
      </c>
      <c r="F38" s="24">
        <f t="shared" si="2"/>
        <v>55.868994905690265</v>
      </c>
      <c r="G38" s="61"/>
      <c r="H38" s="20"/>
    </row>
    <row r="39" spans="2:8" x14ac:dyDescent="0.25">
      <c r="B39" s="23">
        <v>36</v>
      </c>
      <c r="C39" s="24" t="s">
        <v>16</v>
      </c>
      <c r="D39" s="24">
        <f t="shared" si="0"/>
        <v>0.93641098400924105</v>
      </c>
      <c r="E39" s="19">
        <f t="shared" si="1"/>
        <v>0.31566413486420197</v>
      </c>
      <c r="F39" s="24">
        <f t="shared" si="2"/>
        <v>56.184659040554465</v>
      </c>
      <c r="G39" s="61"/>
      <c r="H39" s="20"/>
    </row>
    <row r="40" spans="2:8" x14ac:dyDescent="0.25">
      <c r="B40" s="23">
        <v>37</v>
      </c>
      <c r="C40" s="24" t="s">
        <v>16</v>
      </c>
      <c r="D40" s="24">
        <f t="shared" si="0"/>
        <v>0.94155640914673389</v>
      </c>
      <c r="E40" s="19">
        <f t="shared" si="1"/>
        <v>0.3087255082495699</v>
      </c>
      <c r="F40" s="24">
        <f t="shared" si="2"/>
        <v>56.493384548804038</v>
      </c>
      <c r="G40" s="61"/>
      <c r="H40" s="20"/>
    </row>
    <row r="41" spans="2:8" x14ac:dyDescent="0.25">
      <c r="B41" s="23">
        <v>38</v>
      </c>
      <c r="C41" s="24" t="s">
        <v>16</v>
      </c>
      <c r="D41" s="24">
        <f t="shared" si="0"/>
        <v>0.94659175739298562</v>
      </c>
      <c r="E41" s="19">
        <f t="shared" si="1"/>
        <v>0.30212089477510418</v>
      </c>
      <c r="F41" s="24">
        <f t="shared" si="2"/>
        <v>56.795505443579145</v>
      </c>
      <c r="G41" s="61"/>
      <c r="H41" s="20"/>
    </row>
    <row r="42" spans="2:8" x14ac:dyDescent="0.25">
      <c r="B42" s="23">
        <v>39</v>
      </c>
      <c r="C42" s="24" t="s">
        <v>16</v>
      </c>
      <c r="D42" s="24">
        <f t="shared" si="0"/>
        <v>0.95152218960623469</v>
      </c>
      <c r="E42" s="19">
        <f t="shared" si="1"/>
        <v>0.29582593279494418</v>
      </c>
      <c r="F42" s="24">
        <f t="shared" si="2"/>
        <v>57.091331376374086</v>
      </c>
      <c r="G42" s="61"/>
      <c r="H42" s="20"/>
    </row>
    <row r="43" spans="2:8" x14ac:dyDescent="0.25">
      <c r="B43" s="23">
        <v>40</v>
      </c>
      <c r="C43" s="24" t="s">
        <v>16</v>
      </c>
      <c r="D43" s="24">
        <f t="shared" si="0"/>
        <v>0.956352499790037</v>
      </c>
      <c r="E43" s="19">
        <f t="shared" si="1"/>
        <v>0.28981861102813866</v>
      </c>
      <c r="F43" s="24">
        <f t="shared" si="2"/>
        <v>57.381149987402225</v>
      </c>
      <c r="G43" s="61"/>
      <c r="H43" s="20"/>
    </row>
    <row r="44" spans="2:8" x14ac:dyDescent="0.25">
      <c r="B44" s="23">
        <v>41</v>
      </c>
      <c r="C44" s="24" t="s">
        <v>16</v>
      </c>
      <c r="D44" s="24">
        <f t="shared" si="0"/>
        <v>0.96108714961006325</v>
      </c>
      <c r="E44" s="19">
        <f t="shared" si="1"/>
        <v>0.28407898920157493</v>
      </c>
      <c r="F44" s="24">
        <f t="shared" si="2"/>
        <v>57.6652289766038</v>
      </c>
      <c r="G44" s="61"/>
    </row>
    <row r="45" spans="2:8" x14ac:dyDescent="0.25">
      <c r="B45" s="23">
        <v>42</v>
      </c>
      <c r="C45" s="24" t="s">
        <v>16</v>
      </c>
      <c r="D45" s="24">
        <f t="shared" si="0"/>
        <v>0.96573029890750994</v>
      </c>
      <c r="E45" s="19">
        <f t="shared" si="1"/>
        <v>0.27858895784680149</v>
      </c>
      <c r="F45" s="24">
        <f t="shared" si="2"/>
        <v>57.9438179344506</v>
      </c>
      <c r="G45" s="61"/>
      <c r="H45" s="8"/>
    </row>
    <row r="46" spans="2:8" x14ac:dyDescent="0.25">
      <c r="B46" s="23">
        <v>43</v>
      </c>
      <c r="C46" s="24" t="s">
        <v>16</v>
      </c>
      <c r="D46" s="24">
        <f t="shared" si="0"/>
        <v>0.97028583275697688</v>
      </c>
      <c r="E46" s="19">
        <f t="shared" si="1"/>
        <v>0.2733320309680165</v>
      </c>
      <c r="F46" s="24">
        <f t="shared" si="2"/>
        <v>58.217149965418614</v>
      </c>
      <c r="G46" s="61"/>
      <c r="H46" s="8"/>
    </row>
    <row r="47" spans="2:8" x14ac:dyDescent="0.25">
      <c r="B47" s="23">
        <v>44</v>
      </c>
      <c r="C47" s="24" t="s">
        <v>16</v>
      </c>
      <c r="D47" s="24">
        <f t="shared" si="0"/>
        <v>0.97475738553079205</v>
      </c>
      <c r="E47" s="19">
        <f t="shared" si="1"/>
        <v>0.2682931664289101</v>
      </c>
      <c r="F47" s="24">
        <f t="shared" si="2"/>
        <v>58.485443131847525</v>
      </c>
      <c r="G47" s="61"/>
      <c r="H47" s="8"/>
    </row>
    <row r="48" spans="2:8" x14ac:dyDescent="0.25">
      <c r="B48" s="23">
        <v>45</v>
      </c>
      <c r="C48" s="24" t="s">
        <v>16</v>
      </c>
      <c r="D48" s="24">
        <f t="shared" si="0"/>
        <v>0.9791483623609768</v>
      </c>
      <c r="E48" s="19">
        <f t="shared" si="1"/>
        <v>0.26345860981108471</v>
      </c>
      <c r="F48" s="24">
        <f t="shared" si="2"/>
        <v>58.748901741658607</v>
      </c>
      <c r="G48" s="61"/>
      <c r="H48" s="8"/>
    </row>
    <row r="49" spans="2:13" x14ac:dyDescent="0.25">
      <c r="B49" s="23">
        <v>46</v>
      </c>
      <c r="C49" s="24" t="s">
        <v>16</v>
      </c>
      <c r="D49" s="24">
        <f t="shared" si="0"/>
        <v>0.9834619583314298</v>
      </c>
      <c r="E49" s="19">
        <f t="shared" si="1"/>
        <v>0.25881575822717995</v>
      </c>
      <c r="F49" s="24">
        <f t="shared" si="2"/>
        <v>59.007717499885786</v>
      </c>
      <c r="G49" s="61"/>
      <c r="H49" s="8"/>
    </row>
    <row r="50" spans="2:13" x14ac:dyDescent="0.25">
      <c r="B50" s="23">
        <v>47</v>
      </c>
      <c r="C50" s="24" t="s">
        <v>16</v>
      </c>
      <c r="D50" s="24">
        <f t="shared" si="0"/>
        <v>0.98770117568414706</v>
      </c>
      <c r="E50" s="19">
        <f t="shared" si="1"/>
        <v>0.2543530411630357</v>
      </c>
      <c r="F50" s="24">
        <f t="shared" si="2"/>
        <v>59.262070541048821</v>
      </c>
      <c r="G50" s="61"/>
      <c r="H50" s="8"/>
    </row>
    <row r="51" spans="2:13" x14ac:dyDescent="0.25">
      <c r="B51" s="23">
        <v>48</v>
      </c>
      <c r="C51" s="24" t="s">
        <v>16</v>
      </c>
      <c r="D51" s="24">
        <f t="shared" si="0"/>
        <v>0.99186883928256631</v>
      </c>
      <c r="E51" s="19">
        <f t="shared" si="1"/>
        <v>0.2500598159051548</v>
      </c>
      <c r="F51" s="24">
        <f t="shared" si="2"/>
        <v>59.512130356953975</v>
      </c>
      <c r="G51" s="61"/>
      <c r="H51" s="8"/>
    </row>
    <row r="52" spans="2:13" x14ac:dyDescent="0.25">
      <c r="B52" s="23">
        <v>49</v>
      </c>
      <c r="C52" s="24" t="s">
        <v>16</v>
      </c>
      <c r="D52" s="24">
        <f t="shared" si="0"/>
        <v>0.99596761054095528</v>
      </c>
      <c r="E52" s="19">
        <f t="shared" si="1"/>
        <v>0.24592627550333868</v>
      </c>
      <c r="F52" s="24">
        <f t="shared" si="2"/>
        <v>59.758056632457311</v>
      </c>
      <c r="G52" s="61"/>
      <c r="H52" s="8"/>
    </row>
    <row r="53" spans="2:13" x14ac:dyDescent="0.25">
      <c r="B53" s="23">
        <v>50</v>
      </c>
      <c r="C53" s="24" t="s">
        <v>16</v>
      </c>
      <c r="D53" s="24">
        <f t="shared" si="0"/>
        <v>1</v>
      </c>
      <c r="E53" s="19">
        <f t="shared" si="1"/>
        <v>0.24194336754268297</v>
      </c>
      <c r="F53" s="24">
        <f t="shared" si="2"/>
        <v>59.999999999999993</v>
      </c>
      <c r="G53" s="62"/>
      <c r="H53" s="8"/>
    </row>
    <row r="54" spans="2:13" x14ac:dyDescent="0.25">
      <c r="G54" s="25">
        <f>SUM(G4:G53)</f>
        <v>60</v>
      </c>
    </row>
    <row r="57" spans="2:13" x14ac:dyDescent="0.25">
      <c r="B57" s="8"/>
      <c r="C57" s="8"/>
      <c r="D57" s="16" t="s">
        <v>8</v>
      </c>
      <c r="E57" s="16">
        <v>0.5</v>
      </c>
      <c r="F57" s="8"/>
      <c r="G57" s="8" t="s">
        <v>0</v>
      </c>
      <c r="H57" s="8"/>
    </row>
    <row r="58" spans="2:13" ht="60" x14ac:dyDescent="0.25">
      <c r="B58" s="17" t="s">
        <v>9</v>
      </c>
      <c r="C58" s="17" t="s">
        <v>10</v>
      </c>
      <c r="D58" s="17" t="s">
        <v>11</v>
      </c>
      <c r="E58" s="17" t="s">
        <v>12</v>
      </c>
      <c r="F58" s="17" t="s">
        <v>13</v>
      </c>
      <c r="G58" s="17" t="s">
        <v>14</v>
      </c>
      <c r="H58" s="8"/>
      <c r="K58">
        <f>50*0.3</f>
        <v>15</v>
      </c>
    </row>
    <row r="59" spans="2:13" x14ac:dyDescent="0.25">
      <c r="B59" s="18">
        <v>1</v>
      </c>
      <c r="C59" s="18" t="s">
        <v>15</v>
      </c>
      <c r="D59" s="19">
        <f>+(B59/$B$108)^$E$57</f>
        <v>0.1414213562373095</v>
      </c>
      <c r="E59" s="19">
        <f>60*(((B59/$B$108)^$E$57)-((B59-1)/$B$108)^$E$57)</f>
        <v>8.4852813742385695</v>
      </c>
      <c r="F59" s="19">
        <f>+E59</f>
        <v>8.4852813742385695</v>
      </c>
      <c r="G59" s="56">
        <v>27</v>
      </c>
      <c r="H59" s="8"/>
    </row>
    <row r="60" spans="2:13" x14ac:dyDescent="0.25">
      <c r="B60" s="18">
        <v>2</v>
      </c>
      <c r="C60" s="18" t="s">
        <v>15</v>
      </c>
      <c r="D60" s="19">
        <f t="shared" ref="D60:D108" si="3">+(B60/$B$108)^$E$57</f>
        <v>0.2</v>
      </c>
      <c r="E60" s="19">
        <f t="shared" ref="E60:E108" si="4">60*(((B60/$B$108)^$E$57)-((B60-1)/$B$108)^$E$57)</f>
        <v>3.5147186257614305</v>
      </c>
      <c r="F60" s="19">
        <f>+E60+F59</f>
        <v>12</v>
      </c>
      <c r="G60" s="57"/>
      <c r="H60" s="8"/>
    </row>
    <row r="61" spans="2:13" x14ac:dyDescent="0.25">
      <c r="B61" s="18">
        <v>3</v>
      </c>
      <c r="C61" s="18" t="s">
        <v>15</v>
      </c>
      <c r="D61" s="19">
        <f t="shared" si="3"/>
        <v>0.2449489742783178</v>
      </c>
      <c r="E61" s="19">
        <f t="shared" si="4"/>
        <v>2.6969384566990673</v>
      </c>
      <c r="F61" s="19">
        <f t="shared" ref="F61:F108" si="5">+E61+F60</f>
        <v>14.696938456699067</v>
      </c>
      <c r="G61" s="57"/>
      <c r="H61" s="20">
        <f>+G59/60</f>
        <v>0.45</v>
      </c>
      <c r="K61">
        <f>+H61/10</f>
        <v>4.4999999999999998E-2</v>
      </c>
      <c r="M61">
        <f>+K61/$K$86</f>
        <v>3.75</v>
      </c>
    </row>
    <row r="62" spans="2:13" x14ac:dyDescent="0.25">
      <c r="B62" s="18">
        <v>4</v>
      </c>
      <c r="C62" s="18" t="s">
        <v>15</v>
      </c>
      <c r="D62" s="19">
        <f t="shared" si="3"/>
        <v>0.28284271247461901</v>
      </c>
      <c r="E62" s="19">
        <f t="shared" si="4"/>
        <v>2.2736242917780727</v>
      </c>
      <c r="F62" s="19">
        <f t="shared" si="5"/>
        <v>16.970562748477139</v>
      </c>
      <c r="G62" s="57"/>
      <c r="H62" s="20"/>
    </row>
    <row r="63" spans="2:13" x14ac:dyDescent="0.25">
      <c r="B63" s="18">
        <v>5</v>
      </c>
      <c r="C63" s="18" t="s">
        <v>15</v>
      </c>
      <c r="D63" s="19">
        <f t="shared" si="3"/>
        <v>0.31622776601683794</v>
      </c>
      <c r="E63" s="19">
        <f t="shared" si="4"/>
        <v>2.0031032125331363</v>
      </c>
      <c r="F63" s="19">
        <f t="shared" si="5"/>
        <v>18.973665961010276</v>
      </c>
      <c r="G63" s="57"/>
      <c r="H63" s="20"/>
    </row>
    <row r="64" spans="2:13" x14ac:dyDescent="0.25">
      <c r="B64" s="18">
        <v>6</v>
      </c>
      <c r="C64" s="18" t="s">
        <v>15</v>
      </c>
      <c r="D64" s="19">
        <f t="shared" si="3"/>
        <v>0.34641016151377546</v>
      </c>
      <c r="E64" s="19">
        <f t="shared" si="4"/>
        <v>1.8109437298162512</v>
      </c>
      <c r="F64" s="19">
        <f t="shared" si="5"/>
        <v>20.784609690826528</v>
      </c>
      <c r="G64" s="57"/>
      <c r="H64" s="20"/>
    </row>
    <row r="65" spans="2:13" x14ac:dyDescent="0.25">
      <c r="B65" s="18">
        <v>7</v>
      </c>
      <c r="C65" s="18" t="s">
        <v>15</v>
      </c>
      <c r="D65" s="19">
        <f t="shared" si="3"/>
        <v>0.37416573867739417</v>
      </c>
      <c r="E65" s="19">
        <f t="shared" si="4"/>
        <v>1.6653346298171223</v>
      </c>
      <c r="F65" s="19">
        <f t="shared" si="5"/>
        <v>22.449944320643649</v>
      </c>
      <c r="G65" s="57"/>
      <c r="H65" s="20"/>
    </row>
    <row r="66" spans="2:13" x14ac:dyDescent="0.25">
      <c r="B66" s="18">
        <v>8</v>
      </c>
      <c r="C66" s="18" t="s">
        <v>15</v>
      </c>
      <c r="D66" s="19">
        <f t="shared" si="3"/>
        <v>0.4</v>
      </c>
      <c r="E66" s="19">
        <f t="shared" si="4"/>
        <v>1.5500556793563514</v>
      </c>
      <c r="F66" s="19">
        <f t="shared" si="5"/>
        <v>24</v>
      </c>
      <c r="G66" s="57"/>
    </row>
    <row r="67" spans="2:13" x14ac:dyDescent="0.25">
      <c r="B67" s="18">
        <v>9</v>
      </c>
      <c r="C67" s="18" t="s">
        <v>15</v>
      </c>
      <c r="D67" s="19">
        <f t="shared" si="3"/>
        <v>0.42426406871192851</v>
      </c>
      <c r="E67" s="19">
        <f t="shared" si="4"/>
        <v>1.4558441227157093</v>
      </c>
      <c r="F67" s="19">
        <f t="shared" si="5"/>
        <v>25.45584412271571</v>
      </c>
      <c r="G67" s="57"/>
    </row>
    <row r="68" spans="2:13" x14ac:dyDescent="0.25">
      <c r="B68" s="18">
        <v>10</v>
      </c>
      <c r="C68" s="18" t="s">
        <v>15</v>
      </c>
      <c r="D68" s="19">
        <f t="shared" si="3"/>
        <v>0.44721359549995793</v>
      </c>
      <c r="E68" s="19">
        <f t="shared" si="4"/>
        <v>1.376971607281765</v>
      </c>
      <c r="F68" s="19">
        <f t="shared" si="5"/>
        <v>26.832815729997474</v>
      </c>
      <c r="G68" s="57"/>
    </row>
    <row r="69" spans="2:13" x14ac:dyDescent="0.25">
      <c r="B69" s="21">
        <v>11</v>
      </c>
      <c r="C69" s="21" t="s">
        <v>15</v>
      </c>
      <c r="D69" s="22">
        <f t="shared" si="3"/>
        <v>0.46904157598234297</v>
      </c>
      <c r="E69" s="19">
        <f t="shared" si="4"/>
        <v>1.3096788289431027</v>
      </c>
      <c r="F69" s="22">
        <f t="shared" si="5"/>
        <v>28.142494558940577</v>
      </c>
      <c r="G69" s="58">
        <f>42-G59</f>
        <v>15</v>
      </c>
    </row>
    <row r="70" spans="2:13" x14ac:dyDescent="0.25">
      <c r="B70" s="21">
        <v>12</v>
      </c>
      <c r="C70" s="21" t="s">
        <v>15</v>
      </c>
      <c r="D70" s="22">
        <f t="shared" si="3"/>
        <v>0.4898979485566356</v>
      </c>
      <c r="E70" s="19">
        <f t="shared" si="4"/>
        <v>1.2513823544575575</v>
      </c>
      <c r="F70" s="22">
        <f t="shared" si="5"/>
        <v>29.393876913398135</v>
      </c>
      <c r="G70" s="58"/>
    </row>
    <row r="71" spans="2:13" x14ac:dyDescent="0.25">
      <c r="B71" s="21">
        <v>13</v>
      </c>
      <c r="C71" s="21" t="s">
        <v>15</v>
      </c>
      <c r="D71" s="22">
        <f t="shared" si="3"/>
        <v>0.50990195135927852</v>
      </c>
      <c r="E71" s="19">
        <f t="shared" si="4"/>
        <v>1.200240168158575</v>
      </c>
      <c r="F71" s="22">
        <f t="shared" si="5"/>
        <v>30.594117081556711</v>
      </c>
      <c r="G71" s="58"/>
      <c r="H71" s="20">
        <f>+G69/60</f>
        <v>0.25</v>
      </c>
      <c r="K71">
        <f>+H71/15</f>
        <v>1.6666666666666666E-2</v>
      </c>
      <c r="M71">
        <f>+K71/$K$86</f>
        <v>1.3888888888888888</v>
      </c>
    </row>
    <row r="72" spans="2:13" x14ac:dyDescent="0.25">
      <c r="B72" s="21">
        <v>14</v>
      </c>
      <c r="C72" s="21" t="s">
        <v>15</v>
      </c>
      <c r="D72" s="22">
        <f t="shared" si="3"/>
        <v>0.52915026221291817</v>
      </c>
      <c r="E72" s="19">
        <f t="shared" si="4"/>
        <v>1.154898651218379</v>
      </c>
      <c r="F72" s="22">
        <f t="shared" si="5"/>
        <v>31.749015732775089</v>
      </c>
      <c r="G72" s="58"/>
    </row>
    <row r="73" spans="2:13" x14ac:dyDescent="0.25">
      <c r="B73" s="21">
        <v>15</v>
      </c>
      <c r="C73" s="21" t="s">
        <v>15</v>
      </c>
      <c r="D73" s="22">
        <f t="shared" si="3"/>
        <v>0.54772255750516607</v>
      </c>
      <c r="E73" s="19">
        <f t="shared" si="4"/>
        <v>1.1143377175348745</v>
      </c>
      <c r="F73" s="22">
        <f t="shared" si="5"/>
        <v>32.863353450309965</v>
      </c>
      <c r="G73" s="58"/>
    </row>
    <row r="74" spans="2:13" x14ac:dyDescent="0.25">
      <c r="B74" s="21">
        <v>16</v>
      </c>
      <c r="C74" s="21" t="s">
        <v>15</v>
      </c>
      <c r="D74" s="22">
        <f t="shared" si="3"/>
        <v>0.56568542494923801</v>
      </c>
      <c r="E74" s="19">
        <f t="shared" si="4"/>
        <v>1.0777720466443164</v>
      </c>
      <c r="F74" s="22">
        <f t="shared" si="5"/>
        <v>33.941125496954285</v>
      </c>
      <c r="G74" s="58"/>
      <c r="H74" s="8"/>
    </row>
    <row r="75" spans="2:13" x14ac:dyDescent="0.25">
      <c r="B75" s="21">
        <v>17</v>
      </c>
      <c r="C75" s="21" t="s">
        <v>15</v>
      </c>
      <c r="D75" s="22">
        <f t="shared" si="3"/>
        <v>0.5830951894845301</v>
      </c>
      <c r="E75" s="19">
        <f t="shared" si="4"/>
        <v>1.044585872117525</v>
      </c>
      <c r="F75" s="22">
        <f t="shared" si="5"/>
        <v>34.985711369071808</v>
      </c>
      <c r="G75" s="58"/>
      <c r="H75" s="8"/>
    </row>
    <row r="76" spans="2:13" x14ac:dyDescent="0.25">
      <c r="B76" s="21">
        <v>18</v>
      </c>
      <c r="C76" s="21" t="s">
        <v>15</v>
      </c>
      <c r="D76" s="22">
        <f t="shared" si="3"/>
        <v>0.6</v>
      </c>
      <c r="E76" s="19">
        <f t="shared" si="4"/>
        <v>1.0142886309281929</v>
      </c>
      <c r="F76" s="22">
        <f t="shared" si="5"/>
        <v>36</v>
      </c>
      <c r="G76" s="58"/>
      <c r="H76" s="8"/>
    </row>
    <row r="77" spans="2:13" x14ac:dyDescent="0.25">
      <c r="B77" s="21">
        <v>19</v>
      </c>
      <c r="C77" s="21" t="s">
        <v>15</v>
      </c>
      <c r="D77" s="22">
        <f t="shared" si="3"/>
        <v>0.61644140029689765</v>
      </c>
      <c r="E77" s="19">
        <f t="shared" si="4"/>
        <v>0.98648401781386008</v>
      </c>
      <c r="F77" s="22">
        <f t="shared" si="5"/>
        <v>36.986484017813858</v>
      </c>
      <c r="G77" s="58"/>
      <c r="H77" s="8"/>
    </row>
    <row r="78" spans="2:13" x14ac:dyDescent="0.25">
      <c r="B78" s="21">
        <v>20</v>
      </c>
      <c r="C78" s="21" t="s">
        <v>15</v>
      </c>
      <c r="D78" s="22">
        <f t="shared" si="3"/>
        <v>0.63245553203367588</v>
      </c>
      <c r="E78" s="19">
        <f t="shared" si="4"/>
        <v>0.96084790420669419</v>
      </c>
      <c r="F78" s="22">
        <f t="shared" si="5"/>
        <v>37.947331922020552</v>
      </c>
      <c r="G78" s="58"/>
      <c r="H78" s="8"/>
    </row>
    <row r="79" spans="2:13" x14ac:dyDescent="0.25">
      <c r="B79" s="21">
        <v>21</v>
      </c>
      <c r="C79" s="22" t="s">
        <v>16</v>
      </c>
      <c r="D79" s="22">
        <f t="shared" si="3"/>
        <v>0.64807406984078597</v>
      </c>
      <c r="E79" s="19">
        <f t="shared" si="4"/>
        <v>0.93711226842660533</v>
      </c>
      <c r="F79" s="22">
        <f t="shared" si="5"/>
        <v>38.884444190447155</v>
      </c>
      <c r="G79" s="58"/>
      <c r="H79" s="8"/>
    </row>
    <row r="80" spans="2:13" x14ac:dyDescent="0.25">
      <c r="B80" s="21">
        <v>22</v>
      </c>
      <c r="C80" s="22" t="s">
        <v>16</v>
      </c>
      <c r="D80" s="22">
        <f t="shared" si="3"/>
        <v>0.66332495807107994</v>
      </c>
      <c r="E80" s="19">
        <f t="shared" si="4"/>
        <v>0.91505329381763811</v>
      </c>
      <c r="F80" s="22">
        <f t="shared" si="5"/>
        <v>39.799497484264791</v>
      </c>
      <c r="G80" s="58"/>
      <c r="H80" s="8"/>
    </row>
    <row r="81" spans="2:13" x14ac:dyDescent="0.25">
      <c r="B81" s="21">
        <v>23</v>
      </c>
      <c r="C81" s="22" t="s">
        <v>16</v>
      </c>
      <c r="D81" s="22">
        <f t="shared" si="3"/>
        <v>0.67823299831252681</v>
      </c>
      <c r="E81" s="19">
        <f t="shared" si="4"/>
        <v>0.89448241448681243</v>
      </c>
      <c r="F81" s="22">
        <f t="shared" si="5"/>
        <v>40.6939798987516</v>
      </c>
      <c r="G81" s="58"/>
      <c r="H81" s="8"/>
    </row>
    <row r="82" spans="2:13" x14ac:dyDescent="0.25">
      <c r="B82" s="21">
        <v>24</v>
      </c>
      <c r="C82" s="22" t="s">
        <v>16</v>
      </c>
      <c r="D82" s="22">
        <f t="shared" si="3"/>
        <v>0.69282032302755092</v>
      </c>
      <c r="E82" s="19">
        <f t="shared" si="4"/>
        <v>0.87523948290144649</v>
      </c>
      <c r="F82" s="22">
        <f t="shared" si="5"/>
        <v>41.569219381653049</v>
      </c>
      <c r="G82" s="58"/>
      <c r="H82" s="8"/>
    </row>
    <row r="83" spans="2:13" x14ac:dyDescent="0.25">
      <c r="B83" s="21">
        <v>25</v>
      </c>
      <c r="C83" s="22" t="s">
        <v>16</v>
      </c>
      <c r="D83" s="22">
        <f t="shared" si="3"/>
        <v>0.70710678118654757</v>
      </c>
      <c r="E83" s="19">
        <f t="shared" si="4"/>
        <v>0.85718748953979906</v>
      </c>
      <c r="F83" s="22">
        <f t="shared" si="5"/>
        <v>42.426406871192846</v>
      </c>
      <c r="G83" s="58"/>
      <c r="H83" s="8"/>
    </row>
    <row r="84" spans="2:13" x14ac:dyDescent="0.25">
      <c r="B84" s="31">
        <v>26</v>
      </c>
      <c r="C84" s="32" t="s">
        <v>16</v>
      </c>
      <c r="D84" s="32">
        <f t="shared" si="3"/>
        <v>0.72111025509279791</v>
      </c>
      <c r="E84" s="19">
        <f t="shared" si="4"/>
        <v>0.84020843437502046</v>
      </c>
      <c r="F84" s="32">
        <f t="shared" si="5"/>
        <v>43.266615305567868</v>
      </c>
      <c r="G84" s="59">
        <f>60-G59-G69</f>
        <v>18</v>
      </c>
      <c r="H84" s="8"/>
    </row>
    <row r="85" spans="2:13" x14ac:dyDescent="0.25">
      <c r="B85" s="31">
        <v>27</v>
      </c>
      <c r="C85" s="32" t="s">
        <v>16</v>
      </c>
      <c r="D85" s="32">
        <f t="shared" si="3"/>
        <v>0.73484692283495345</v>
      </c>
      <c r="E85" s="19">
        <f t="shared" si="4"/>
        <v>0.82420006452933237</v>
      </c>
      <c r="F85" s="32">
        <f t="shared" si="5"/>
        <v>44.090815370097204</v>
      </c>
      <c r="G85" s="59"/>
      <c r="H85" s="8"/>
    </row>
    <row r="86" spans="2:13" x14ac:dyDescent="0.25">
      <c r="B86" s="31">
        <v>28</v>
      </c>
      <c r="C86" s="32" t="s">
        <v>16</v>
      </c>
      <c r="D86" s="32">
        <f t="shared" si="3"/>
        <v>0.74833147735478833</v>
      </c>
      <c r="E86" s="19">
        <f t="shared" si="4"/>
        <v>0.80907327119009276</v>
      </c>
      <c r="F86" s="32">
        <f t="shared" si="5"/>
        <v>44.899888641287298</v>
      </c>
      <c r="G86" s="59"/>
      <c r="H86" s="20">
        <f>+G84/60</f>
        <v>0.3</v>
      </c>
      <c r="K86">
        <f>+H86/25</f>
        <v>1.2E-2</v>
      </c>
      <c r="M86">
        <f>+K86/$K$86</f>
        <v>1</v>
      </c>
    </row>
    <row r="87" spans="2:13" x14ac:dyDescent="0.25">
      <c r="B87" s="31">
        <v>29</v>
      </c>
      <c r="C87" s="32" t="s">
        <v>16</v>
      </c>
      <c r="D87" s="32">
        <f t="shared" si="3"/>
        <v>0.76157731058639078</v>
      </c>
      <c r="E87" s="19">
        <f t="shared" si="4"/>
        <v>0.79474999389614664</v>
      </c>
      <c r="F87" s="32">
        <f t="shared" si="5"/>
        <v>45.694638635183445</v>
      </c>
      <c r="G87" s="59"/>
      <c r="H87" s="8"/>
    </row>
    <row r="88" spans="2:13" x14ac:dyDescent="0.25">
      <c r="B88" s="31">
        <v>30</v>
      </c>
      <c r="C88" s="32" t="s">
        <v>16</v>
      </c>
      <c r="D88" s="32">
        <f t="shared" si="3"/>
        <v>0.7745966692414834</v>
      </c>
      <c r="E88" s="19">
        <f t="shared" si="4"/>
        <v>0.78116151930555766</v>
      </c>
      <c r="F88" s="32">
        <f t="shared" si="5"/>
        <v>46.475800154489001</v>
      </c>
      <c r="G88" s="59"/>
      <c r="H88" s="8"/>
    </row>
    <row r="89" spans="2:13" x14ac:dyDescent="0.25">
      <c r="B89" s="31">
        <v>31</v>
      </c>
      <c r="C89" s="32" t="s">
        <v>16</v>
      </c>
      <c r="D89" s="32">
        <f t="shared" si="3"/>
        <v>0.78740078740118113</v>
      </c>
      <c r="E89" s="19">
        <f t="shared" si="4"/>
        <v>0.76824708958186383</v>
      </c>
      <c r="F89" s="32">
        <f t="shared" si="5"/>
        <v>47.244047244070863</v>
      </c>
      <c r="G89" s="59"/>
      <c r="H89" s="8"/>
    </row>
    <row r="90" spans="2:13" x14ac:dyDescent="0.25">
      <c r="B90" s="31">
        <v>32</v>
      </c>
      <c r="C90" s="32" t="s">
        <v>16</v>
      </c>
      <c r="D90" s="32">
        <f t="shared" si="3"/>
        <v>0.8</v>
      </c>
      <c r="E90" s="19">
        <f t="shared" si="4"/>
        <v>0.75595275592913458</v>
      </c>
      <c r="F90" s="32">
        <f t="shared" si="5"/>
        <v>48</v>
      </c>
      <c r="G90" s="59"/>
      <c r="H90" s="8"/>
    </row>
    <row r="91" spans="2:13" x14ac:dyDescent="0.25">
      <c r="B91" s="31">
        <v>33</v>
      </c>
      <c r="C91" s="32" t="s">
        <v>16</v>
      </c>
      <c r="D91" s="32">
        <f t="shared" si="3"/>
        <v>0.81240384046359604</v>
      </c>
      <c r="E91" s="19">
        <f t="shared" si="4"/>
        <v>0.74423042781575965</v>
      </c>
      <c r="F91" s="32">
        <f t="shared" si="5"/>
        <v>48.744230427815758</v>
      </c>
      <c r="G91" s="59"/>
      <c r="H91" s="8"/>
    </row>
    <row r="92" spans="2:13" x14ac:dyDescent="0.25">
      <c r="B92" s="31">
        <v>34</v>
      </c>
      <c r="C92" s="32" t="s">
        <v>16</v>
      </c>
      <c r="D92" s="32">
        <f t="shared" si="3"/>
        <v>0.82462112512353214</v>
      </c>
      <c r="E92" s="19">
        <f t="shared" si="4"/>
        <v>0.73303707959616604</v>
      </c>
      <c r="F92" s="32">
        <f t="shared" si="5"/>
        <v>49.477267507411923</v>
      </c>
      <c r="G92" s="59"/>
      <c r="H92" s="20"/>
    </row>
    <row r="93" spans="2:13" x14ac:dyDescent="0.25">
      <c r="B93" s="31">
        <v>35</v>
      </c>
      <c r="C93" s="32" t="s">
        <v>16</v>
      </c>
      <c r="D93" s="32">
        <f t="shared" si="3"/>
        <v>0.83666002653407556</v>
      </c>
      <c r="E93" s="19">
        <f t="shared" si="4"/>
        <v>0.7223340846326054</v>
      </c>
      <c r="F93" s="32">
        <f t="shared" si="5"/>
        <v>50.19960159204453</v>
      </c>
      <c r="G93" s="59"/>
      <c r="H93" s="20"/>
    </row>
    <row r="94" spans="2:13" x14ac:dyDescent="0.25">
      <c r="B94" s="31">
        <v>36</v>
      </c>
      <c r="C94" s="32" t="s">
        <v>16</v>
      </c>
      <c r="D94" s="32">
        <f t="shared" si="3"/>
        <v>0.84852813742385702</v>
      </c>
      <c r="E94" s="19">
        <f t="shared" si="4"/>
        <v>0.71208665338688748</v>
      </c>
      <c r="F94" s="32">
        <f t="shared" si="5"/>
        <v>50.911688245431421</v>
      </c>
      <c r="G94" s="59"/>
      <c r="H94" s="20"/>
    </row>
    <row r="95" spans="2:13" x14ac:dyDescent="0.25">
      <c r="B95" s="31">
        <v>37</v>
      </c>
      <c r="C95" s="32" t="s">
        <v>16</v>
      </c>
      <c r="D95" s="32">
        <f t="shared" si="3"/>
        <v>0.86023252670426265</v>
      </c>
      <c r="E95" s="19">
        <f t="shared" si="4"/>
        <v>0.70226335682433749</v>
      </c>
      <c r="F95" s="32">
        <f t="shared" si="5"/>
        <v>51.61395160225576</v>
      </c>
      <c r="G95" s="59"/>
      <c r="H95" s="20"/>
    </row>
    <row r="96" spans="2:13" x14ac:dyDescent="0.25">
      <c r="B96" s="31">
        <v>38</v>
      </c>
      <c r="C96" s="32" t="s">
        <v>16</v>
      </c>
      <c r="D96" s="32">
        <f t="shared" si="3"/>
        <v>0.87177978870813466</v>
      </c>
      <c r="E96" s="19">
        <f t="shared" si="4"/>
        <v>0.69283572023232098</v>
      </c>
      <c r="F96" s="32">
        <f t="shared" si="5"/>
        <v>52.306787322488084</v>
      </c>
      <c r="G96" s="59"/>
      <c r="H96" s="20"/>
    </row>
    <row r="97" spans="2:8" x14ac:dyDescent="0.25">
      <c r="B97" s="31">
        <v>39</v>
      </c>
      <c r="C97" s="32" t="s">
        <v>16</v>
      </c>
      <c r="D97" s="32">
        <f t="shared" si="3"/>
        <v>0.88317608663278468</v>
      </c>
      <c r="E97" s="19">
        <f t="shared" si="4"/>
        <v>0.68377787547900137</v>
      </c>
      <c r="F97" s="32">
        <f t="shared" si="5"/>
        <v>52.990565197967086</v>
      </c>
      <c r="G97" s="59"/>
      <c r="H97" s="20"/>
    </row>
    <row r="98" spans="2:8" x14ac:dyDescent="0.25">
      <c r="B98" s="31">
        <v>40</v>
      </c>
      <c r="C98" s="32" t="s">
        <v>16</v>
      </c>
      <c r="D98" s="32">
        <f t="shared" si="3"/>
        <v>0.89442719099991586</v>
      </c>
      <c r="E98" s="19">
        <f t="shared" si="4"/>
        <v>0.67506626202787023</v>
      </c>
      <c r="F98" s="32">
        <f t="shared" si="5"/>
        <v>53.665631459994955</v>
      </c>
      <c r="G98" s="59"/>
      <c r="H98" s="20"/>
    </row>
    <row r="99" spans="2:8" x14ac:dyDescent="0.25">
      <c r="B99" s="31">
        <v>41</v>
      </c>
      <c r="C99" s="32" t="s">
        <v>16</v>
      </c>
      <c r="D99" s="32">
        <f t="shared" si="3"/>
        <v>0.90553851381374162</v>
      </c>
      <c r="E99" s="19">
        <f t="shared" si="4"/>
        <v>0.66667936882954582</v>
      </c>
      <c r="F99" s="32">
        <f t="shared" si="5"/>
        <v>54.332310828824504</v>
      </c>
      <c r="G99" s="59"/>
    </row>
    <row r="100" spans="2:8" x14ac:dyDescent="0.25">
      <c r="B100" s="31">
        <v>42</v>
      </c>
      <c r="C100" s="32" t="s">
        <v>16</v>
      </c>
      <c r="D100" s="32">
        <f t="shared" si="3"/>
        <v>0.91651513899116799</v>
      </c>
      <c r="E100" s="19">
        <f t="shared" si="4"/>
        <v>0.65859751064558214</v>
      </c>
      <c r="F100" s="32">
        <f t="shared" si="5"/>
        <v>54.990908339470089</v>
      </c>
      <c r="G100" s="59"/>
      <c r="H100" s="8"/>
    </row>
    <row r="101" spans="2:8" x14ac:dyDescent="0.25">
      <c r="B101" s="31">
        <v>43</v>
      </c>
      <c r="C101" s="32" t="s">
        <v>16</v>
      </c>
      <c r="D101" s="32">
        <f t="shared" si="3"/>
        <v>0.92736184954957035</v>
      </c>
      <c r="E101" s="19">
        <f t="shared" si="4"/>
        <v>0.65080263350414169</v>
      </c>
      <c r="F101" s="32">
        <f t="shared" si="5"/>
        <v>55.641710972974231</v>
      </c>
      <c r="G101" s="59"/>
      <c r="H101" s="8"/>
    </row>
    <row r="102" spans="2:8" x14ac:dyDescent="0.25">
      <c r="B102" s="31">
        <v>44</v>
      </c>
      <c r="C102" s="32" t="s">
        <v>16</v>
      </c>
      <c r="D102" s="32">
        <f t="shared" si="3"/>
        <v>0.93808315196468595</v>
      </c>
      <c r="E102" s="19">
        <f t="shared" si="4"/>
        <v>0.6432781449069358</v>
      </c>
      <c r="F102" s="32">
        <f t="shared" si="5"/>
        <v>56.284989117881167</v>
      </c>
      <c r="G102" s="59"/>
      <c r="H102" s="8"/>
    </row>
    <row r="103" spans="2:8" x14ac:dyDescent="0.25">
      <c r="B103" s="31">
        <v>45</v>
      </c>
      <c r="C103" s="32" t="s">
        <v>16</v>
      </c>
      <c r="D103" s="32">
        <f t="shared" si="3"/>
        <v>0.94868329805051377</v>
      </c>
      <c r="E103" s="19">
        <f t="shared" si="4"/>
        <v>0.63600876514966931</v>
      </c>
      <c r="F103" s="32">
        <f t="shared" si="5"/>
        <v>56.920997883030836</v>
      </c>
      <c r="G103" s="59"/>
      <c r="H103" s="8"/>
    </row>
    <row r="104" spans="2:8" x14ac:dyDescent="0.25">
      <c r="B104" s="31">
        <v>46</v>
      </c>
      <c r="C104" s="32" t="s">
        <v>16</v>
      </c>
      <c r="D104" s="32">
        <f t="shared" si="3"/>
        <v>0.95916630466254393</v>
      </c>
      <c r="E104" s="19">
        <f t="shared" si="4"/>
        <v>0.62898039672180994</v>
      </c>
      <c r="F104" s="32">
        <f t="shared" si="5"/>
        <v>57.549978279752644</v>
      </c>
      <c r="G104" s="59"/>
      <c r="H104" s="8"/>
    </row>
    <row r="105" spans="2:8" x14ac:dyDescent="0.25">
      <c r="B105" s="31">
        <v>47</v>
      </c>
      <c r="C105" s="32" t="s">
        <v>16</v>
      </c>
      <c r="D105" s="32">
        <f t="shared" si="3"/>
        <v>0.96953597148326576</v>
      </c>
      <c r="E105" s="19">
        <f t="shared" si="4"/>
        <v>0.62218000924330941</v>
      </c>
      <c r="F105" s="32">
        <f t="shared" si="5"/>
        <v>58.172158288995952</v>
      </c>
      <c r="G105" s="59"/>
      <c r="H105" s="8"/>
    </row>
    <row r="106" spans="2:8" x14ac:dyDescent="0.25">
      <c r="B106" s="31">
        <v>48</v>
      </c>
      <c r="C106" s="32" t="s">
        <v>16</v>
      </c>
      <c r="D106" s="32">
        <f t="shared" si="3"/>
        <v>0.9797958971132712</v>
      </c>
      <c r="E106" s="19">
        <f t="shared" si="4"/>
        <v>0.61559553780032639</v>
      </c>
      <c r="F106" s="32">
        <f t="shared" si="5"/>
        <v>58.787753826796276</v>
      </c>
      <c r="G106" s="59"/>
      <c r="H106" s="8"/>
    </row>
    <row r="107" spans="2:8" x14ac:dyDescent="0.25">
      <c r="B107" s="31">
        <v>49</v>
      </c>
      <c r="C107" s="32" t="s">
        <v>16</v>
      </c>
      <c r="D107" s="32">
        <f t="shared" si="3"/>
        <v>0.98994949366116658</v>
      </c>
      <c r="E107" s="19">
        <f t="shared" si="4"/>
        <v>0.60921579287372296</v>
      </c>
      <c r="F107" s="32">
        <f t="shared" si="5"/>
        <v>59.396969619670003</v>
      </c>
      <c r="G107" s="59"/>
      <c r="H107" s="8"/>
    </row>
    <row r="108" spans="2:8" x14ac:dyDescent="0.25">
      <c r="B108" s="31">
        <v>50</v>
      </c>
      <c r="C108" s="32" t="s">
        <v>16</v>
      </c>
      <c r="D108" s="32">
        <f t="shared" si="3"/>
        <v>1</v>
      </c>
      <c r="E108" s="19">
        <f t="shared" si="4"/>
        <v>0.60303038033000522</v>
      </c>
      <c r="F108" s="32">
        <f t="shared" si="5"/>
        <v>60.000000000000007</v>
      </c>
      <c r="G108" s="60"/>
      <c r="H108" s="8"/>
    </row>
    <row r="109" spans="2:8" x14ac:dyDescent="0.25">
      <c r="G109" s="25">
        <f>SUM(G59:G108)</f>
        <v>60</v>
      </c>
    </row>
    <row r="112" spans="2:8" x14ac:dyDescent="0.25">
      <c r="B112" s="8"/>
      <c r="C112" s="8"/>
      <c r="D112" s="16" t="s">
        <v>8</v>
      </c>
      <c r="E112" s="16">
        <v>0.8</v>
      </c>
      <c r="F112" s="8"/>
      <c r="G112" s="8" t="s">
        <v>0</v>
      </c>
      <c r="H112" s="8"/>
    </row>
    <row r="113" spans="2:13" ht="60" x14ac:dyDescent="0.25">
      <c r="B113" s="17" t="s">
        <v>9</v>
      </c>
      <c r="C113" s="17" t="s">
        <v>10</v>
      </c>
      <c r="D113" s="17" t="s">
        <v>11</v>
      </c>
      <c r="E113" s="17" t="s">
        <v>12</v>
      </c>
      <c r="F113" s="17" t="s">
        <v>13</v>
      </c>
      <c r="G113" s="17" t="s">
        <v>14</v>
      </c>
      <c r="H113" s="8"/>
      <c r="K113">
        <f>50*0.3</f>
        <v>15</v>
      </c>
    </row>
    <row r="114" spans="2:13" x14ac:dyDescent="0.25">
      <c r="B114" s="18">
        <v>1</v>
      </c>
      <c r="C114" s="18" t="s">
        <v>15</v>
      </c>
      <c r="D114" s="19">
        <f>+(B114/$B$163)^$E$112</f>
        <v>4.3734482957731115E-2</v>
      </c>
      <c r="E114" s="19">
        <f>60*(((B114/$B$163)^$E$112)-((B114-1)/$B$163)^$E$112)</f>
        <v>2.624068977463867</v>
      </c>
      <c r="F114" s="19">
        <f>+E114</f>
        <v>2.624068977463867</v>
      </c>
      <c r="G114" s="56">
        <v>17</v>
      </c>
      <c r="H114" s="8"/>
    </row>
    <row r="115" spans="2:13" x14ac:dyDescent="0.25">
      <c r="B115" s="18">
        <v>2</v>
      </c>
      <c r="C115" s="18" t="s">
        <v>15</v>
      </c>
      <c r="D115" s="19">
        <f t="shared" ref="D115:D163" si="6">+(B115/$B$163)^$E$112</f>
        <v>7.6146157548635129E-2</v>
      </c>
      <c r="E115" s="19">
        <f t="shared" ref="E115:E163" si="7">60*(((B115/$B$163)^$E$112)-((B115-1)/$B$163)^$E$112)</f>
        <v>1.944700475454241</v>
      </c>
      <c r="F115" s="19">
        <f>+E115+F114</f>
        <v>4.568769452918108</v>
      </c>
      <c r="G115" s="57"/>
      <c r="H115" s="8"/>
    </row>
    <row r="116" spans="2:13" x14ac:dyDescent="0.25">
      <c r="B116" s="18">
        <v>3</v>
      </c>
      <c r="C116" s="18" t="s">
        <v>15</v>
      </c>
      <c r="D116" s="19">
        <f t="shared" si="6"/>
        <v>0.10532246145679582</v>
      </c>
      <c r="E116" s="19">
        <f t="shared" si="7"/>
        <v>1.7505782344896412</v>
      </c>
      <c r="F116" s="19">
        <f t="shared" ref="F116:F163" si="8">+E116+F115</f>
        <v>6.319347687407749</v>
      </c>
      <c r="G116" s="57"/>
      <c r="H116" s="20">
        <f>+G114/60</f>
        <v>0.28333333333333333</v>
      </c>
      <c r="K116">
        <f>+H116/10</f>
        <v>2.8333333333333332E-2</v>
      </c>
      <c r="M116">
        <f>+K116/K$141</f>
        <v>1.6346153846153846</v>
      </c>
    </row>
    <row r="117" spans="2:13" x14ac:dyDescent="0.25">
      <c r="B117" s="18">
        <v>4</v>
      </c>
      <c r="C117" s="18" t="s">
        <v>15</v>
      </c>
      <c r="D117" s="19">
        <f t="shared" si="6"/>
        <v>0.13257816069359946</v>
      </c>
      <c r="E117" s="19">
        <f t="shared" si="7"/>
        <v>1.6353419542082184</v>
      </c>
      <c r="F117" s="19">
        <f t="shared" si="8"/>
        <v>7.9546896416159676</v>
      </c>
      <c r="G117" s="57"/>
      <c r="H117" s="20"/>
    </row>
    <row r="118" spans="2:13" x14ac:dyDescent="0.25">
      <c r="B118" s="18">
        <v>5</v>
      </c>
      <c r="C118" s="18" t="s">
        <v>15</v>
      </c>
      <c r="D118" s="19">
        <f t="shared" si="6"/>
        <v>0.15848931924611137</v>
      </c>
      <c r="E118" s="19">
        <f t="shared" si="7"/>
        <v>1.5546695131507149</v>
      </c>
      <c r="F118" s="19">
        <f t="shared" si="8"/>
        <v>9.5093591547666829</v>
      </c>
      <c r="G118" s="57"/>
      <c r="H118" s="20"/>
    </row>
    <row r="119" spans="2:13" x14ac:dyDescent="0.25">
      <c r="B119" s="18">
        <v>6</v>
      </c>
      <c r="C119" s="18" t="s">
        <v>15</v>
      </c>
      <c r="D119" s="19">
        <f t="shared" si="6"/>
        <v>0.18337705629789586</v>
      </c>
      <c r="E119" s="19">
        <f t="shared" si="7"/>
        <v>1.4932642231070692</v>
      </c>
      <c r="F119" s="19">
        <f t="shared" si="8"/>
        <v>11.002623377873752</v>
      </c>
      <c r="G119" s="57"/>
      <c r="H119" s="20"/>
    </row>
    <row r="120" spans="2:13" x14ac:dyDescent="0.25">
      <c r="B120" s="18">
        <v>7</v>
      </c>
      <c r="C120" s="18" t="s">
        <v>15</v>
      </c>
      <c r="D120" s="19">
        <f t="shared" si="6"/>
        <v>0.20744474060860166</v>
      </c>
      <c r="E120" s="19">
        <f t="shared" si="7"/>
        <v>1.4440610586423479</v>
      </c>
      <c r="F120" s="19">
        <f t="shared" si="8"/>
        <v>12.446684436516099</v>
      </c>
      <c r="G120" s="57"/>
      <c r="H120" s="20"/>
    </row>
    <row r="121" spans="2:13" x14ac:dyDescent="0.25">
      <c r="B121" s="18">
        <v>8</v>
      </c>
      <c r="C121" s="18" t="s">
        <v>15</v>
      </c>
      <c r="D121" s="19">
        <f t="shared" si="6"/>
        <v>0.23083198494515411</v>
      </c>
      <c r="E121" s="19">
        <f t="shared" si="7"/>
        <v>1.4032346601931471</v>
      </c>
      <c r="F121" s="19">
        <f t="shared" si="8"/>
        <v>13.849919096709247</v>
      </c>
      <c r="G121" s="57"/>
    </row>
    <row r="122" spans="2:13" x14ac:dyDescent="0.25">
      <c r="B122" s="18">
        <v>9</v>
      </c>
      <c r="C122" s="18" t="s">
        <v>15</v>
      </c>
      <c r="D122" s="19">
        <f t="shared" si="6"/>
        <v>0.25364015159477993</v>
      </c>
      <c r="E122" s="19">
        <f t="shared" si="7"/>
        <v>1.368489998977549</v>
      </c>
      <c r="F122" s="19">
        <f t="shared" si="8"/>
        <v>15.218409095686795</v>
      </c>
      <c r="G122" s="57"/>
    </row>
    <row r="123" spans="2:13" x14ac:dyDescent="0.25">
      <c r="B123" s="18">
        <v>10</v>
      </c>
      <c r="C123" s="18" t="s">
        <v>15</v>
      </c>
      <c r="D123" s="19">
        <f t="shared" si="6"/>
        <v>0.27594593229224296</v>
      </c>
      <c r="E123" s="19">
        <f t="shared" si="7"/>
        <v>1.3383468418477817</v>
      </c>
      <c r="F123" s="19">
        <f t="shared" si="8"/>
        <v>16.556755937534575</v>
      </c>
      <c r="G123" s="57"/>
    </row>
    <row r="124" spans="2:13" x14ac:dyDescent="0.25">
      <c r="B124" s="21">
        <v>11</v>
      </c>
      <c r="C124" s="21" t="s">
        <v>15</v>
      </c>
      <c r="D124" s="22">
        <f t="shared" si="6"/>
        <v>0.2978092237915817</v>
      </c>
      <c r="E124" s="19">
        <f t="shared" si="7"/>
        <v>1.3117974899603246</v>
      </c>
      <c r="F124" s="22">
        <f t="shared" si="8"/>
        <v>17.868553427494899</v>
      </c>
      <c r="G124" s="58">
        <f>34-G114</f>
        <v>17</v>
      </c>
    </row>
    <row r="125" spans="2:13" x14ac:dyDescent="0.25">
      <c r="B125" s="21">
        <v>12</v>
      </c>
      <c r="C125" s="21" t="s">
        <v>15</v>
      </c>
      <c r="D125" s="22">
        <f t="shared" si="6"/>
        <v>0.31927799931143658</v>
      </c>
      <c r="E125" s="19">
        <f t="shared" si="7"/>
        <v>1.2881265311912926</v>
      </c>
      <c r="F125" s="22">
        <f t="shared" si="8"/>
        <v>19.15667995868619</v>
      </c>
      <c r="G125" s="58"/>
    </row>
    <row r="126" spans="2:13" x14ac:dyDescent="0.25">
      <c r="B126" s="21">
        <v>13</v>
      </c>
      <c r="C126" s="21" t="s">
        <v>15</v>
      </c>
      <c r="D126" s="22">
        <f t="shared" si="6"/>
        <v>0.34039147782151968</v>
      </c>
      <c r="E126" s="19">
        <f t="shared" si="7"/>
        <v>1.2668087106049863</v>
      </c>
      <c r="F126" s="22">
        <f t="shared" si="8"/>
        <v>20.423488669291178</v>
      </c>
      <c r="G126" s="58"/>
      <c r="H126" s="20">
        <f>+G124/60</f>
        <v>0.28333333333333333</v>
      </c>
      <c r="K126">
        <f>+H126/15</f>
        <v>1.8888888888888889E-2</v>
      </c>
      <c r="M126">
        <f>+K126/K$141</f>
        <v>1.0897435897435899</v>
      </c>
    </row>
    <row r="127" spans="2:13" x14ac:dyDescent="0.25">
      <c r="B127" s="21">
        <v>14</v>
      </c>
      <c r="C127" s="21" t="s">
        <v>15</v>
      </c>
      <c r="D127" s="22">
        <f t="shared" si="6"/>
        <v>0.36118227157927313</v>
      </c>
      <c r="E127" s="19">
        <f t="shared" si="7"/>
        <v>1.2474476254652067</v>
      </c>
      <c r="F127" s="22">
        <f t="shared" si="8"/>
        <v>21.670936294756384</v>
      </c>
      <c r="G127" s="58"/>
    </row>
    <row r="128" spans="2:13" x14ac:dyDescent="0.25">
      <c r="B128" s="21">
        <v>15</v>
      </c>
      <c r="C128" s="21" t="s">
        <v>15</v>
      </c>
      <c r="D128" s="22">
        <f t="shared" si="6"/>
        <v>0.38167789096181753</v>
      </c>
      <c r="E128" s="19">
        <f t="shared" si="7"/>
        <v>1.2297371629526643</v>
      </c>
      <c r="F128" s="22">
        <f t="shared" si="8"/>
        <v>22.900673457709047</v>
      </c>
      <c r="G128" s="58"/>
    </row>
    <row r="129" spans="2:13" x14ac:dyDescent="0.25">
      <c r="B129" s="21">
        <v>16</v>
      </c>
      <c r="C129" s="21" t="s">
        <v>15</v>
      </c>
      <c r="D129" s="22">
        <f t="shared" si="6"/>
        <v>0.40190182904153282</v>
      </c>
      <c r="E129" s="19">
        <f t="shared" si="7"/>
        <v>1.2134362847829172</v>
      </c>
      <c r="F129" s="22">
        <f t="shared" si="8"/>
        <v>24.114109742491966</v>
      </c>
      <c r="G129" s="58"/>
      <c r="H129" s="8"/>
    </row>
    <row r="130" spans="2:13" x14ac:dyDescent="0.25">
      <c r="B130" s="21">
        <v>17</v>
      </c>
      <c r="C130" s="21" t="s">
        <v>15</v>
      </c>
      <c r="D130" s="22">
        <f t="shared" si="6"/>
        <v>0.42187436223424096</v>
      </c>
      <c r="E130" s="19">
        <f t="shared" si="7"/>
        <v>1.1983519915624885</v>
      </c>
      <c r="F130" s="22">
        <f t="shared" si="8"/>
        <v>25.312461734054455</v>
      </c>
      <c r="G130" s="58"/>
      <c r="H130" s="8"/>
    </row>
    <row r="131" spans="2:13" x14ac:dyDescent="0.25">
      <c r="B131" s="21">
        <v>18</v>
      </c>
      <c r="C131" s="21" t="s">
        <v>15</v>
      </c>
      <c r="D131" s="22">
        <f t="shared" si="6"/>
        <v>0.44161315369069992</v>
      </c>
      <c r="E131" s="19">
        <f t="shared" si="7"/>
        <v>1.1843274873875376</v>
      </c>
      <c r="F131" s="22">
        <f t="shared" si="8"/>
        <v>26.496789221441993</v>
      </c>
      <c r="G131" s="58"/>
      <c r="H131" s="8"/>
    </row>
    <row r="132" spans="2:13" x14ac:dyDescent="0.25">
      <c r="B132" s="21">
        <v>19</v>
      </c>
      <c r="C132" s="21" t="s">
        <v>15</v>
      </c>
      <c r="D132" s="22">
        <f t="shared" si="6"/>
        <v>0.46113371629291966</v>
      </c>
      <c r="E132" s="19">
        <f t="shared" si="7"/>
        <v>1.1712337561331843</v>
      </c>
      <c r="F132" s="22">
        <f t="shared" si="8"/>
        <v>27.668022977575177</v>
      </c>
      <c r="G132" s="58"/>
      <c r="H132" s="8"/>
    </row>
    <row r="133" spans="2:13" x14ac:dyDescent="0.25">
      <c r="B133" s="21">
        <v>20</v>
      </c>
      <c r="C133" s="21" t="s">
        <v>15</v>
      </c>
      <c r="D133" s="22">
        <f t="shared" si="6"/>
        <v>0.48044977359257252</v>
      </c>
      <c r="E133" s="19">
        <f t="shared" si="7"/>
        <v>1.1589634379791713</v>
      </c>
      <c r="F133" s="22">
        <f t="shared" si="8"/>
        <v>28.826986415554348</v>
      </c>
      <c r="G133" s="58"/>
      <c r="H133" s="8"/>
    </row>
    <row r="134" spans="2:13" x14ac:dyDescent="0.25">
      <c r="B134" s="21">
        <v>21</v>
      </c>
      <c r="C134" s="22" t="s">
        <v>16</v>
      </c>
      <c r="D134" s="22">
        <f t="shared" si="6"/>
        <v>0.49957354516528452</v>
      </c>
      <c r="E134" s="19">
        <f t="shared" si="7"/>
        <v>1.14742629436272</v>
      </c>
      <c r="F134" s="22">
        <f t="shared" si="8"/>
        <v>29.974412709917068</v>
      </c>
      <c r="G134" s="58"/>
      <c r="H134" s="8"/>
    </row>
    <row r="135" spans="2:13" x14ac:dyDescent="0.25">
      <c r="B135" s="21">
        <v>22</v>
      </c>
      <c r="C135" s="22" t="s">
        <v>16</v>
      </c>
      <c r="D135" s="22">
        <f t="shared" si="6"/>
        <v>0.51851597505308589</v>
      </c>
      <c r="E135" s="19">
        <f t="shared" si="7"/>
        <v>1.1365457932680822</v>
      </c>
      <c r="F135" s="22">
        <f t="shared" si="8"/>
        <v>31.110958503185152</v>
      </c>
      <c r="G135" s="58"/>
      <c r="H135" s="8"/>
    </row>
    <row r="136" spans="2:13" x14ac:dyDescent="0.25">
      <c r="B136" s="21">
        <v>23</v>
      </c>
      <c r="C136" s="22" t="s">
        <v>16</v>
      </c>
      <c r="D136" s="22">
        <f t="shared" si="6"/>
        <v>0.53728691671525053</v>
      </c>
      <c r="E136" s="19">
        <f t="shared" si="7"/>
        <v>1.1262564997298785</v>
      </c>
      <c r="F136" s="22">
        <f t="shared" si="8"/>
        <v>32.237215002915029</v>
      </c>
      <c r="G136" s="58"/>
      <c r="H136" s="8"/>
    </row>
    <row r="137" spans="2:13" x14ac:dyDescent="0.25">
      <c r="B137" s="21">
        <v>24</v>
      </c>
      <c r="C137" s="22" t="s">
        <v>16</v>
      </c>
      <c r="D137" s="22">
        <f t="shared" si="6"/>
        <v>0.55589528429726132</v>
      </c>
      <c r="E137" s="19">
        <f t="shared" si="7"/>
        <v>1.1165020549206472</v>
      </c>
      <c r="F137" s="22">
        <f t="shared" si="8"/>
        <v>33.353717057835674</v>
      </c>
      <c r="G137" s="58"/>
      <c r="H137" s="8"/>
    </row>
    <row r="138" spans="2:13" x14ac:dyDescent="0.25">
      <c r="B138" s="21">
        <v>25</v>
      </c>
      <c r="C138" s="22" t="s">
        <v>16</v>
      </c>
      <c r="D138" s="22">
        <f t="shared" si="6"/>
        <v>0.57434917749851755</v>
      </c>
      <c r="E138" s="19">
        <f t="shared" si="7"/>
        <v>1.107233592075374</v>
      </c>
      <c r="F138" s="22">
        <f t="shared" si="8"/>
        <v>34.460950649911048</v>
      </c>
      <c r="G138" s="58"/>
      <c r="H138" s="8"/>
    </row>
    <row r="139" spans="2:13" x14ac:dyDescent="0.25">
      <c r="B139" s="31">
        <v>26</v>
      </c>
      <c r="C139" s="32" t="s">
        <v>16</v>
      </c>
      <c r="D139" s="24">
        <f t="shared" si="6"/>
        <v>0.59265598551744825</v>
      </c>
      <c r="E139" s="19">
        <f t="shared" si="7"/>
        <v>1.0984084811358419</v>
      </c>
      <c r="F139" s="32">
        <f t="shared" si="8"/>
        <v>35.55935913104689</v>
      </c>
      <c r="G139" s="59">
        <f>60-G114-G124</f>
        <v>26</v>
      </c>
      <c r="H139" s="8"/>
    </row>
    <row r="140" spans="2:13" x14ac:dyDescent="0.25">
      <c r="B140" s="31">
        <v>27</v>
      </c>
      <c r="C140" s="32" t="s">
        <v>16</v>
      </c>
      <c r="D140" s="24">
        <f t="shared" si="6"/>
        <v>0.61082247424888592</v>
      </c>
      <c r="E140" s="19">
        <f t="shared" si="7"/>
        <v>1.0899893238862601</v>
      </c>
      <c r="F140" s="32">
        <f t="shared" si="8"/>
        <v>36.649348454933147</v>
      </c>
      <c r="G140" s="59"/>
      <c r="H140" s="8"/>
    </row>
    <row r="141" spans="2:13" x14ac:dyDescent="0.25">
      <c r="B141" s="31">
        <v>28</v>
      </c>
      <c r="C141" s="32" t="s">
        <v>16</v>
      </c>
      <c r="D141" s="24">
        <f t="shared" si="6"/>
        <v>0.62885485995181978</v>
      </c>
      <c r="E141" s="19">
        <f t="shared" si="7"/>
        <v>1.0819431421760317</v>
      </c>
      <c r="F141" s="32">
        <f t="shared" si="8"/>
        <v>37.731291597109177</v>
      </c>
      <c r="G141" s="59"/>
      <c r="H141" s="20">
        <f>+G139/60</f>
        <v>0.43333333333333335</v>
      </c>
      <c r="K141">
        <f>+H141/25</f>
        <v>1.7333333333333333E-2</v>
      </c>
      <c r="M141">
        <f>+K141/K$141</f>
        <v>1</v>
      </c>
    </row>
    <row r="142" spans="2:13" x14ac:dyDescent="0.25">
      <c r="B142" s="31">
        <v>29</v>
      </c>
      <c r="C142" s="32" t="s">
        <v>16</v>
      </c>
      <c r="D142" s="24">
        <f t="shared" si="6"/>
        <v>0.6467588718945011</v>
      </c>
      <c r="E142" s="19">
        <f t="shared" si="7"/>
        <v>1.0742407165608792</v>
      </c>
      <c r="F142" s="32">
        <f t="shared" si="8"/>
        <v>38.805532313670057</v>
      </c>
      <c r="G142" s="59"/>
      <c r="H142" s="8"/>
    </row>
    <row r="143" spans="2:13" x14ac:dyDescent="0.25">
      <c r="B143" s="31">
        <v>30</v>
      </c>
      <c r="C143" s="32" t="s">
        <v>16</v>
      </c>
      <c r="D143" s="24">
        <f t="shared" si="6"/>
        <v>0.66453980594897388</v>
      </c>
      <c r="E143" s="19">
        <f t="shared" si="7"/>
        <v>1.0668560432683671</v>
      </c>
      <c r="F143" s="32">
        <f t="shared" si="8"/>
        <v>39.872388356938423</v>
      </c>
      <c r="G143" s="59"/>
      <c r="H143" s="8"/>
    </row>
    <row r="144" spans="2:13" x14ac:dyDescent="0.25">
      <c r="B144" s="31">
        <v>31</v>
      </c>
      <c r="C144" s="32" t="s">
        <v>16</v>
      </c>
      <c r="D144" s="24">
        <f t="shared" si="6"/>
        <v>0.68220257070034895</v>
      </c>
      <c r="E144" s="19">
        <f t="shared" si="7"/>
        <v>1.0597658850825042</v>
      </c>
      <c r="F144" s="32">
        <f t="shared" si="8"/>
        <v>40.932154242020928</v>
      </c>
      <c r="G144" s="59"/>
      <c r="H144" s="8"/>
    </row>
    <row r="145" spans="2:8" x14ac:dyDescent="0.25">
      <c r="B145" s="31">
        <v>32</v>
      </c>
      <c r="C145" s="32" t="s">
        <v>16</v>
      </c>
      <c r="D145" s="24">
        <f t="shared" si="6"/>
        <v>0.69975172732369795</v>
      </c>
      <c r="E145" s="19">
        <f t="shared" si="7"/>
        <v>1.0529493974009396</v>
      </c>
      <c r="F145" s="32">
        <f t="shared" si="8"/>
        <v>41.985103639421865</v>
      </c>
      <c r="G145" s="59"/>
      <c r="H145" s="8"/>
    </row>
    <row r="146" spans="2:8" x14ac:dyDescent="0.25">
      <c r="B146" s="31">
        <v>33</v>
      </c>
      <c r="C146" s="32" t="s">
        <v>16</v>
      </c>
      <c r="D146" s="24">
        <f t="shared" si="6"/>
        <v>0.7171915242391691</v>
      </c>
      <c r="E146" s="19">
        <f t="shared" si="7"/>
        <v>1.046387814928269</v>
      </c>
      <c r="F146" s="32">
        <f t="shared" si="8"/>
        <v>43.031491454350132</v>
      </c>
      <c r="G146" s="59"/>
      <c r="H146" s="8"/>
    </row>
    <row r="147" spans="2:8" x14ac:dyDescent="0.25">
      <c r="B147" s="31">
        <v>34</v>
      </c>
      <c r="C147" s="32" t="s">
        <v>16</v>
      </c>
      <c r="D147" s="24">
        <f t="shared" si="6"/>
        <v>0.73452592736642319</v>
      </c>
      <c r="E147" s="19">
        <f t="shared" si="7"/>
        <v>1.0400641876352457</v>
      </c>
      <c r="F147" s="32">
        <f t="shared" si="8"/>
        <v>44.071555641985377</v>
      </c>
      <c r="G147" s="59"/>
      <c r="H147" s="20"/>
    </row>
    <row r="148" spans="2:8" x14ac:dyDescent="0.25">
      <c r="B148" s="31">
        <v>35</v>
      </c>
      <c r="C148" s="32" t="s">
        <v>16</v>
      </c>
      <c r="D148" s="24">
        <f t="shared" si="6"/>
        <v>0.75175864665004544</v>
      </c>
      <c r="E148" s="19">
        <f t="shared" si="7"/>
        <v>1.0339631570173347</v>
      </c>
      <c r="F148" s="32">
        <f t="shared" si="8"/>
        <v>45.105518799002709</v>
      </c>
      <c r="G148" s="59"/>
      <c r="H148" s="20"/>
    </row>
    <row r="149" spans="2:8" x14ac:dyDescent="0.25">
      <c r="B149" s="31">
        <v>36</v>
      </c>
      <c r="C149" s="32" t="s">
        <v>16</v>
      </c>
      <c r="D149" s="24">
        <f t="shared" si="6"/>
        <v>0.7688931594088334</v>
      </c>
      <c r="E149" s="19">
        <f t="shared" si="7"/>
        <v>1.0280707655272781</v>
      </c>
      <c r="F149" s="32">
        <f t="shared" si="8"/>
        <v>46.133589564529984</v>
      </c>
      <c r="G149" s="59"/>
      <c r="H149" s="20"/>
    </row>
    <row r="150" spans="2:8" x14ac:dyDescent="0.25">
      <c r="B150" s="31">
        <v>37</v>
      </c>
      <c r="C150" s="32" t="s">
        <v>16</v>
      </c>
      <c r="D150" s="24">
        <f t="shared" si="6"/>
        <v>0.7859327309668146</v>
      </c>
      <c r="E150" s="19">
        <f t="shared" si="7"/>
        <v>1.0223742934788715</v>
      </c>
      <c r="F150" s="32">
        <f t="shared" si="8"/>
        <v>47.155963858008853</v>
      </c>
      <c r="G150" s="59"/>
      <c r="H150" s="20"/>
    </row>
    <row r="151" spans="2:8" x14ac:dyDescent="0.25">
      <c r="B151" s="31">
        <v>38</v>
      </c>
      <c r="C151" s="32" t="s">
        <v>16</v>
      </c>
      <c r="D151" s="24">
        <f t="shared" si="6"/>
        <v>0.80288043294727274</v>
      </c>
      <c r="E151" s="19">
        <f t="shared" si="7"/>
        <v>1.0168621188274884</v>
      </c>
      <c r="F151" s="32">
        <f t="shared" si="8"/>
        <v>48.172825976836343</v>
      </c>
      <c r="G151" s="59"/>
      <c r="H151" s="20"/>
    </row>
    <row r="152" spans="2:8" x14ac:dyDescent="0.25">
      <c r="B152" s="31">
        <v>39</v>
      </c>
      <c r="C152" s="32" t="s">
        <v>16</v>
      </c>
      <c r="D152" s="24">
        <f t="shared" si="6"/>
        <v>0.81973915954895893</v>
      </c>
      <c r="E152" s="19">
        <f t="shared" si="7"/>
        <v>1.0115235961011715</v>
      </c>
      <c r="F152" s="32">
        <f t="shared" si="8"/>
        <v>49.184349572937514</v>
      </c>
      <c r="G152" s="59"/>
      <c r="H152" s="20"/>
    </row>
    <row r="153" spans="2:8" x14ac:dyDescent="0.25">
      <c r="B153" s="31">
        <v>40</v>
      </c>
      <c r="C153" s="32" t="s">
        <v>16</v>
      </c>
      <c r="D153" s="24">
        <f t="shared" si="6"/>
        <v>0.83651164207301865</v>
      </c>
      <c r="E153" s="19">
        <f t="shared" si="7"/>
        <v>1.0063489514435831</v>
      </c>
      <c r="F153" s="32">
        <f t="shared" si="8"/>
        <v>50.190698524381098</v>
      </c>
      <c r="G153" s="59"/>
      <c r="H153" s="20"/>
    </row>
    <row r="154" spans="2:8" x14ac:dyDescent="0.25">
      <c r="B154" s="31">
        <v>41</v>
      </c>
      <c r="C154" s="32" t="s">
        <v>16</v>
      </c>
      <c r="D154" s="24">
        <f t="shared" si="6"/>
        <v>0.85320046192761412</v>
      </c>
      <c r="E154" s="19">
        <f t="shared" si="7"/>
        <v>1.0013291912757283</v>
      </c>
      <c r="F154" s="32">
        <f t="shared" si="8"/>
        <v>51.192027715656828</v>
      </c>
      <c r="G154" s="59"/>
    </row>
    <row r="155" spans="2:8" x14ac:dyDescent="0.25">
      <c r="B155" s="31">
        <v>42</v>
      </c>
      <c r="C155" s="32" t="s">
        <v>16</v>
      </c>
      <c r="D155" s="24">
        <f t="shared" si="6"/>
        <v>0.86980806230296037</v>
      </c>
      <c r="E155" s="19">
        <f t="shared" si="7"/>
        <v>0.99645602252077525</v>
      </c>
      <c r="F155" s="32">
        <f t="shared" si="8"/>
        <v>52.188483738177602</v>
      </c>
      <c r="G155" s="59"/>
      <c r="H155" s="8"/>
    </row>
    <row r="156" spans="2:8" x14ac:dyDescent="0.25">
      <c r="B156" s="31">
        <v>43</v>
      </c>
      <c r="C156" s="32" t="s">
        <v>16</v>
      </c>
      <c r="D156" s="24">
        <f t="shared" si="6"/>
        <v>0.88633675868108885</v>
      </c>
      <c r="E156" s="19">
        <f t="shared" si="7"/>
        <v>0.99172178268770894</v>
      </c>
      <c r="F156" s="32">
        <f t="shared" si="8"/>
        <v>53.180205520865314</v>
      </c>
      <c r="G156" s="59"/>
      <c r="H156" s="8"/>
    </row>
    <row r="157" spans="2:8" x14ac:dyDescent="0.25">
      <c r="B157" s="31">
        <v>44</v>
      </c>
      <c r="C157" s="32" t="s">
        <v>16</v>
      </c>
      <c r="D157" s="24">
        <f t="shared" si="6"/>
        <v>0.90278874832100597</v>
      </c>
      <c r="E157" s="19">
        <f t="shared" si="7"/>
        <v>0.98711937839502717</v>
      </c>
      <c r="F157" s="32">
        <f t="shared" si="8"/>
        <v>54.167324899260343</v>
      </c>
      <c r="G157" s="59"/>
      <c r="H157" s="8"/>
    </row>
    <row r="158" spans="2:8" x14ac:dyDescent="0.25">
      <c r="B158" s="31">
        <v>45</v>
      </c>
      <c r="C158" s="32" t="s">
        <v>16</v>
      </c>
      <c r="D158" s="24">
        <f t="shared" si="6"/>
        <v>0.91916611884012156</v>
      </c>
      <c r="E158" s="19">
        <f t="shared" si="7"/>
        <v>0.98264223114693516</v>
      </c>
      <c r="F158" s="32">
        <f t="shared" si="8"/>
        <v>55.149967130407276</v>
      </c>
      <c r="G158" s="59"/>
      <c r="H158" s="8"/>
    </row>
    <row r="159" spans="2:8" x14ac:dyDescent="0.25">
      <c r="B159" s="31">
        <v>46</v>
      </c>
      <c r="C159" s="32" t="s">
        <v>16</v>
      </c>
      <c r="D159" s="24">
        <f t="shared" si="6"/>
        <v>0.93547085599619828</v>
      </c>
      <c r="E159" s="19">
        <f t="shared" si="7"/>
        <v>0.97828422936460324</v>
      </c>
      <c r="F159" s="32">
        <f t="shared" si="8"/>
        <v>56.12825135977188</v>
      </c>
      <c r="G159" s="59"/>
      <c r="H159" s="8"/>
    </row>
    <row r="160" spans="2:8" x14ac:dyDescent="0.25">
      <c r="B160" s="31">
        <v>47</v>
      </c>
      <c r="C160" s="32" t="s">
        <v>16</v>
      </c>
      <c r="D160" s="24">
        <f t="shared" si="6"/>
        <v>0.95170485076004274</v>
      </c>
      <c r="E160" s="19">
        <f t="shared" si="7"/>
        <v>0.97403968583066769</v>
      </c>
      <c r="F160" s="32">
        <f t="shared" si="8"/>
        <v>57.102291045602549</v>
      </c>
      <c r="G160" s="59"/>
      <c r="H160" s="8"/>
    </row>
    <row r="161" spans="2:8" x14ac:dyDescent="0.25">
      <c r="B161" s="31">
        <v>48</v>
      </c>
      <c r="C161" s="32" t="s">
        <v>16</v>
      </c>
      <c r="D161" s="24">
        <f t="shared" si="6"/>
        <v>0.96786990575727982</v>
      </c>
      <c r="E161" s="19">
        <f t="shared" si="7"/>
        <v>0.96990329983422496</v>
      </c>
      <c r="F161" s="32">
        <f t="shared" si="8"/>
        <v>58.07219434543677</v>
      </c>
      <c r="G161" s="59"/>
      <c r="H161" s="8"/>
    </row>
    <row r="162" spans="2:8" x14ac:dyDescent="0.25">
      <c r="B162" s="31">
        <v>49</v>
      </c>
      <c r="C162" s="32" t="s">
        <v>16</v>
      </c>
      <c r="D162" s="24">
        <f t="shared" si="6"/>
        <v>0.9839677411474429</v>
      </c>
      <c r="E162" s="19">
        <f t="shared" si="7"/>
        <v>0.9658701234097844</v>
      </c>
      <c r="F162" s="32">
        <f t="shared" si="8"/>
        <v>59.038064468846557</v>
      </c>
      <c r="G162" s="59"/>
      <c r="H162" s="8"/>
    </row>
    <row r="163" spans="2:8" x14ac:dyDescent="0.25">
      <c r="B163" s="31">
        <v>50</v>
      </c>
      <c r="C163" s="32" t="s">
        <v>16</v>
      </c>
      <c r="D163" s="24">
        <f t="shared" si="6"/>
        <v>1</v>
      </c>
      <c r="E163" s="19">
        <f t="shared" si="7"/>
        <v>0.96193553115342612</v>
      </c>
      <c r="F163" s="32">
        <f t="shared" si="8"/>
        <v>59.999999999999986</v>
      </c>
      <c r="G163" s="60"/>
      <c r="H163" s="8"/>
    </row>
    <row r="164" spans="2:8" x14ac:dyDescent="0.25">
      <c r="G164" s="25">
        <f>SUM(G114:G163)</f>
        <v>60</v>
      </c>
    </row>
  </sheetData>
  <mergeCells count="9">
    <mergeCell ref="G114:G123"/>
    <mergeCell ref="G124:G138"/>
    <mergeCell ref="G139:G163"/>
    <mergeCell ref="G4:G13"/>
    <mergeCell ref="G14:G28"/>
    <mergeCell ref="G29:G53"/>
    <mergeCell ref="G59:G68"/>
    <mergeCell ref="G69:G83"/>
    <mergeCell ref="G84:G10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C7DA6-A43F-450F-9824-AD5A55DD0967}">
  <sheetPr>
    <tabColor rgb="FF00B0F0"/>
  </sheetPr>
  <dimension ref="B1:AW65"/>
  <sheetViews>
    <sheetView topLeftCell="A16" zoomScale="86" zoomScaleNormal="86" workbookViewId="0">
      <selection activeCell="AA40" sqref="AA40"/>
    </sheetView>
  </sheetViews>
  <sheetFormatPr baseColWidth="10" defaultColWidth="3.7109375" defaultRowHeight="12.95" customHeight="1" x14ac:dyDescent="0.25"/>
  <cols>
    <col min="27" max="27" width="11.42578125" customWidth="1"/>
    <col min="30" max="30" width="3.7109375" customWidth="1"/>
    <col min="34" max="34" width="3.7109375" customWidth="1"/>
    <col min="38" max="38" width="3.7109375" customWidth="1"/>
  </cols>
  <sheetData>
    <row r="1" spans="2:49" ht="12.95" customHeight="1" thickBot="1" x14ac:dyDescent="0.3">
      <c r="B1" t="s">
        <v>17</v>
      </c>
      <c r="K1" s="1">
        <v>60</v>
      </c>
      <c r="Q1" t="s">
        <v>0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7">
        <v>2384.2739580000002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13.4375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1.875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7" t="s">
        <v>19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3</v>
      </c>
      <c r="C16" s="5">
        <v>3</v>
      </c>
      <c r="D16" s="5">
        <v>3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3</v>
      </c>
      <c r="L16" s="5">
        <v>3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3</v>
      </c>
      <c r="AE16" s="5">
        <v>3</v>
      </c>
      <c r="AF16" s="5">
        <v>3</v>
      </c>
      <c r="AG16" s="5">
        <v>3</v>
      </c>
      <c r="AH16" s="5">
        <v>3</v>
      </c>
      <c r="AI16" s="5">
        <v>3</v>
      </c>
      <c r="AJ16" s="5">
        <v>3</v>
      </c>
      <c r="AK16" s="5">
        <v>3</v>
      </c>
      <c r="AL16" s="5">
        <v>3</v>
      </c>
      <c r="AM16" s="5">
        <v>3</v>
      </c>
      <c r="AN16" s="5">
        <v>3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1</v>
      </c>
      <c r="C17" s="5">
        <v>1</v>
      </c>
      <c r="D17" s="5">
        <v>1</v>
      </c>
      <c r="E17" s="5">
        <v>2</v>
      </c>
      <c r="F17" s="5">
        <v>1</v>
      </c>
      <c r="G17" s="5">
        <v>1</v>
      </c>
      <c r="H17" s="5">
        <v>1</v>
      </c>
      <c r="I17" s="5">
        <v>1</v>
      </c>
      <c r="J17" s="5">
        <v>2</v>
      </c>
      <c r="K17" s="5">
        <v>2</v>
      </c>
      <c r="L17" s="5">
        <v>3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1</v>
      </c>
      <c r="AE17" s="5">
        <v>1</v>
      </c>
      <c r="AF17" s="5">
        <v>2</v>
      </c>
      <c r="AG17" s="5">
        <v>1</v>
      </c>
      <c r="AH17" s="5">
        <v>1</v>
      </c>
      <c r="AI17" s="5">
        <v>1</v>
      </c>
      <c r="AJ17" s="5">
        <v>1</v>
      </c>
      <c r="AK17" s="5">
        <v>1</v>
      </c>
      <c r="AL17" s="5">
        <v>2</v>
      </c>
      <c r="AM17" s="5">
        <v>2</v>
      </c>
      <c r="AN17" s="5">
        <v>3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1</v>
      </c>
      <c r="C18" s="5">
        <v>1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  <c r="I18" s="5">
        <v>1</v>
      </c>
      <c r="J18" s="5">
        <v>1</v>
      </c>
      <c r="K18" s="5">
        <v>2</v>
      </c>
      <c r="L18" s="5">
        <v>3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1</v>
      </c>
      <c r="AE18" s="5">
        <v>1</v>
      </c>
      <c r="AF18" s="5">
        <v>1</v>
      </c>
      <c r="AG18" s="5">
        <v>1</v>
      </c>
      <c r="AH18" s="5">
        <v>1</v>
      </c>
      <c r="AI18" s="5">
        <v>1</v>
      </c>
      <c r="AJ18" s="5">
        <v>1</v>
      </c>
      <c r="AK18" s="5">
        <v>1</v>
      </c>
      <c r="AL18" s="5">
        <v>1</v>
      </c>
      <c r="AM18" s="5">
        <v>2</v>
      </c>
      <c r="AN18" s="5">
        <v>3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1</v>
      </c>
      <c r="J19" s="5">
        <v>1</v>
      </c>
      <c r="K19" s="5">
        <v>2</v>
      </c>
      <c r="L19" s="5">
        <v>3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1</v>
      </c>
      <c r="AL19" s="5">
        <v>1</v>
      </c>
      <c r="AM19" s="5">
        <v>2</v>
      </c>
      <c r="AN19" s="5">
        <v>3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1</v>
      </c>
      <c r="J20" s="5">
        <v>1</v>
      </c>
      <c r="K20" s="5">
        <v>2</v>
      </c>
      <c r="L20" s="5">
        <v>2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1</v>
      </c>
      <c r="AJ20" s="5">
        <v>1</v>
      </c>
      <c r="AK20" s="5">
        <v>1</v>
      </c>
      <c r="AL20" s="5">
        <v>1</v>
      </c>
      <c r="AM20" s="5">
        <v>2</v>
      </c>
      <c r="AN20" s="5">
        <v>2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1</v>
      </c>
      <c r="I21" s="10">
        <v>1</v>
      </c>
      <c r="J21" s="10">
        <v>1</v>
      </c>
      <c r="K21" s="10">
        <v>2</v>
      </c>
      <c r="L21" s="10">
        <v>2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1</v>
      </c>
      <c r="AJ21" s="10">
        <v>1</v>
      </c>
      <c r="AK21" s="10">
        <v>1</v>
      </c>
      <c r="AL21" s="10">
        <v>1</v>
      </c>
      <c r="AM21" s="10">
        <v>2</v>
      </c>
      <c r="AN21" s="10">
        <v>2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x14ac:dyDescent="0.25">
      <c r="AD35" s="5">
        <f>+[1]Hoja1!B13</f>
        <v>10.157999999999999</v>
      </c>
      <c r="AE35" s="5">
        <f>+[1]Hoja1!C13</f>
        <v>10.157999999999999</v>
      </c>
      <c r="AF35" s="5">
        <f>+[1]Hoja1!D13</f>
        <v>10.157999999999999</v>
      </c>
      <c r="AG35" s="5">
        <f>+[1]Hoja1!E13</f>
        <v>10.157999999999999</v>
      </c>
      <c r="AH35" s="5">
        <f>+[1]Hoja1!F13</f>
        <v>10.157999999999999</v>
      </c>
      <c r="AI35" s="5">
        <f>+[1]Hoja1!G13</f>
        <v>10.157999999999999</v>
      </c>
      <c r="AJ35" s="5">
        <f>+[1]Hoja1!H13</f>
        <v>10.157999999999999</v>
      </c>
      <c r="AK35" s="5">
        <f>+[1]Hoja1!I13</f>
        <v>10.157999999999999</v>
      </c>
      <c r="AL35" s="5">
        <f>+[1]Hoja1!J13</f>
        <v>10.157999999999999</v>
      </c>
      <c r="AM35" s="5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x14ac:dyDescent="0.25">
      <c r="AD36" s="5">
        <f>+[1]Hoja1!B14</f>
        <v>8.9960000000000004</v>
      </c>
      <c r="AE36" s="5">
        <f>+[1]Hoja1!C14</f>
        <v>8.9960000000000004</v>
      </c>
      <c r="AF36" s="5">
        <f>+[1]Hoja1!D14</f>
        <v>8.9960000000000004</v>
      </c>
      <c r="AG36" s="5">
        <f>+[1]Hoja1!E14</f>
        <v>8.9960000000000004</v>
      </c>
      <c r="AH36" s="5">
        <f>+[1]Hoja1!F14</f>
        <v>8.9960000000000004</v>
      </c>
      <c r="AI36" s="5">
        <f>+[1]Hoja1!G14</f>
        <v>8.9960000000000004</v>
      </c>
      <c r="AJ36" s="5">
        <f>+[1]Hoja1!H14</f>
        <v>8.9960000000000004</v>
      </c>
      <c r="AK36" s="5">
        <f>+[1]Hoja1!I14</f>
        <v>8.9960000000000004</v>
      </c>
      <c r="AL36" s="5">
        <f>+[1]Hoja1!J14</f>
        <v>8.9960000000000004</v>
      </c>
      <c r="AM36" s="5">
        <f>+[1]Hoja1!K14</f>
        <v>8.9960000000000004</v>
      </c>
      <c r="AN36" s="5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x14ac:dyDescent="0.25">
      <c r="AD37" s="5">
        <f>+[1]Hoja1!B15</f>
        <v>7.8339999999999996</v>
      </c>
      <c r="AE37" s="5">
        <f>+[1]Hoja1!C15</f>
        <v>7.8339999999999996</v>
      </c>
      <c r="AF37" s="5">
        <f>+[1]Hoja1!D15</f>
        <v>7.8339999999999996</v>
      </c>
      <c r="AG37" s="5">
        <f>+[1]Hoja1!E15</f>
        <v>7.8339999999999996</v>
      </c>
      <c r="AH37" s="5">
        <f>+[1]Hoja1!F15</f>
        <v>7.8339999999999996</v>
      </c>
      <c r="AI37" s="5">
        <f>+[1]Hoja1!G15</f>
        <v>7.8339999999999996</v>
      </c>
      <c r="AJ37" s="5">
        <f>+[1]Hoja1!H15</f>
        <v>7.8339999999999996</v>
      </c>
      <c r="AK37" s="5">
        <f>+[1]Hoja1!I15</f>
        <v>7.8339999999999996</v>
      </c>
      <c r="AL37" s="5">
        <f>+[1]Hoja1!J15</f>
        <v>7.8339999999999996</v>
      </c>
      <c r="AM37" s="5">
        <f>+[1]Hoja1!K15</f>
        <v>7.8339999999999996</v>
      </c>
      <c r="AN37" s="5">
        <f>+[1]Hoja1!L15</f>
        <v>7.8339999999999996</v>
      </c>
      <c r="AO37" s="5">
        <f>+[1]Hoja1!M15</f>
        <v>7.8339999999999996</v>
      </c>
      <c r="AP37" s="5">
        <f>+[1]Hoja1!N15</f>
        <v>7.8339999999999996</v>
      </c>
      <c r="AQ37" s="5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thickBot="1" x14ac:dyDescent="0.3">
      <c r="AD38" s="27">
        <f>+[1]Hoja1!B16</f>
        <v>6.6719999999999997</v>
      </c>
      <c r="AE38" s="27">
        <f>+[1]Hoja1!C16</f>
        <v>6.6719999999999997</v>
      </c>
      <c r="AF38" s="27">
        <f>+[1]Hoja1!D16</f>
        <v>6.6719999999999997</v>
      </c>
      <c r="AG38" s="27">
        <f>+[1]Hoja1!E16</f>
        <v>6.6719999999999997</v>
      </c>
      <c r="AH38" s="27">
        <f>+[1]Hoja1!F16</f>
        <v>6.6719999999999997</v>
      </c>
      <c r="AI38" s="27">
        <f>+[1]Hoja1!G16</f>
        <v>6.6719999999999997</v>
      </c>
      <c r="AJ38" s="27">
        <f>+[1]Hoja1!H16</f>
        <v>6.6719999999999997</v>
      </c>
      <c r="AK38" s="27">
        <f>+[1]Hoja1!I16</f>
        <v>6.6719999999999997</v>
      </c>
      <c r="AL38" s="27">
        <f>+[1]Hoja1!J16</f>
        <v>6.6719999999999997</v>
      </c>
      <c r="AM38" s="27">
        <f>+[1]Hoja1!K16</f>
        <v>6.6719999999999997</v>
      </c>
      <c r="AN38" s="27">
        <f>+[1]Hoja1!L16</f>
        <v>6.6719999999999997</v>
      </c>
      <c r="AO38" s="27">
        <f>+[1]Hoja1!M16</f>
        <v>7.0133000000000001</v>
      </c>
      <c r="AP38" s="5">
        <f>+[1]Hoja1!N16</f>
        <v>7.6132999999999997</v>
      </c>
      <c r="AQ38" s="5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12">
        <f>+[1]Hoja1!B17*$AA$5</f>
        <v>74.040624999999991</v>
      </c>
      <c r="AE39" s="12">
        <f>+[1]Hoja1!C17*$AA$5</f>
        <v>74.040624999999991</v>
      </c>
      <c r="AF39" s="12">
        <f>+[1]Hoja1!D17*$AA$5</f>
        <v>74.040624999999991</v>
      </c>
      <c r="AG39" s="12">
        <f>+[1]Hoja1!E17*$AA$5</f>
        <v>74.040624999999991</v>
      </c>
      <c r="AH39" s="12">
        <f>+[1]Hoja1!F17*$AA$5</f>
        <v>74.040624999999991</v>
      </c>
      <c r="AI39" s="12">
        <f>+[1]Hoja1!G17*$AA$5</f>
        <v>74.040624999999991</v>
      </c>
      <c r="AJ39" s="12">
        <f>+[1]Hoja1!H17*$AA$5</f>
        <v>74.040624999999991</v>
      </c>
      <c r="AK39" s="30">
        <f>+[1]Hoja1!I17*$AA$6</f>
        <v>10.331249999999999</v>
      </c>
      <c r="AL39" s="30">
        <f>+[1]Hoja1!J17*$AA$6</f>
        <v>10.331249999999999</v>
      </c>
      <c r="AM39" s="30">
        <f>+[1]Hoja1!K17*$AA$6</f>
        <v>10.8999375</v>
      </c>
      <c r="AN39" s="42">
        <f>+[1]Hoja1!L17</f>
        <v>6.4132999999999996</v>
      </c>
      <c r="AO39" s="43">
        <f>+[1]Hoja1!M17</f>
        <v>7.0133000000000001</v>
      </c>
      <c r="AP39" s="26">
        <f>+[1]Hoja1!N17</f>
        <v>7.6132999999999997</v>
      </c>
      <c r="AQ39" s="5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SUM(AD39:AO43)</f>
        <v>2385.9709624999991</v>
      </c>
      <c r="AD40" s="12">
        <f>+[1]Hoja1!B18*$AA$5</f>
        <v>58.426249999999996</v>
      </c>
      <c r="AE40" s="12">
        <f>+[1]Hoja1!C18*$AA$5</f>
        <v>58.426249999999996</v>
      </c>
      <c r="AF40" s="12">
        <f>+[1]Hoja1!D18*$AA$5</f>
        <v>58.426249999999996</v>
      </c>
      <c r="AG40" s="12">
        <f>+[1]Hoja1!E18*$AA$5</f>
        <v>58.426249999999996</v>
      </c>
      <c r="AH40" s="12">
        <f>+[1]Hoja1!F18*$AA$5</f>
        <v>58.426249999999996</v>
      </c>
      <c r="AI40" s="12">
        <f>+[1]Hoja1!G18*$AA$5</f>
        <v>58.426249999999996</v>
      </c>
      <c r="AJ40" s="12">
        <f>+[1]Hoja1!H18*$AA$5</f>
        <v>58.426249999999996</v>
      </c>
      <c r="AK40" s="12">
        <f>+[1]Hoja1!I18*$AA$5</f>
        <v>61.991218749999994</v>
      </c>
      <c r="AL40" s="12">
        <f>+[1]Hoja1!J18*$AA$5</f>
        <v>70.053718750000002</v>
      </c>
      <c r="AM40" s="30">
        <f>+[1]Hoja1!K18*$AA$6</f>
        <v>10.8999375</v>
      </c>
      <c r="AN40" s="39">
        <f>+[1]Hoja1!L18</f>
        <v>6.4132999999999996</v>
      </c>
      <c r="AO40" s="40">
        <f>+[1]Hoja1!M18</f>
        <v>7.0133000000000001</v>
      </c>
      <c r="AP40" s="26">
        <f>+[1]Hoja1!N18</f>
        <v>7.6132999999999997</v>
      </c>
      <c r="AQ40" s="5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42.811875000000001</v>
      </c>
      <c r="AE41" s="12">
        <f>+[1]Hoja1!C19*$AA$5</f>
        <v>42.811875000000001</v>
      </c>
      <c r="AF41" s="12">
        <f>+[1]Hoja1!D19*$AA$5</f>
        <v>42.811875000000001</v>
      </c>
      <c r="AG41" s="12">
        <f>+[1]Hoja1!E19*$AA$5</f>
        <v>42.811875000000001</v>
      </c>
      <c r="AH41" s="12">
        <f>+[1]Hoja1!F19*$AA$5</f>
        <v>42.811875000000001</v>
      </c>
      <c r="AI41" s="12">
        <f>+[1]Hoja1!G19*$AA$5</f>
        <v>45.866218750000002</v>
      </c>
      <c r="AJ41" s="12">
        <f>+[1]Hoja1!H19*$AA$5</f>
        <v>53.928718750000002</v>
      </c>
      <c r="AK41" s="12">
        <f>+[1]Hoja1!I19*$AA$5</f>
        <v>61.991218749999994</v>
      </c>
      <c r="AL41" s="12">
        <f>+[1]Hoja1!J19*$AA$5</f>
        <v>70.053718750000002</v>
      </c>
      <c r="AM41" s="30">
        <f>+[1]Hoja1!K19*$AA$6</f>
        <v>10.8999375</v>
      </c>
      <c r="AN41" s="39">
        <f>+[1]Hoja1!L19</f>
        <v>6.4132999999999996</v>
      </c>
      <c r="AO41" s="40">
        <f>+[1]Hoja1!M19</f>
        <v>7.0133000000000001</v>
      </c>
      <c r="AP41" s="26">
        <f>+[1]Hoja1!N19</f>
        <v>7.6132999999999997</v>
      </c>
      <c r="AQ41" s="5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27.197500000000002</v>
      </c>
      <c r="AE42" s="12">
        <f>+[1]Hoja1!C20*$AA$5</f>
        <v>27.197500000000002</v>
      </c>
      <c r="AF42" s="12">
        <f>+[1]Hoja1!D20*$AA$5</f>
        <v>27.197500000000002</v>
      </c>
      <c r="AG42" s="12">
        <f>+[1]Hoja1!E20*$AA$5</f>
        <v>29.741218749999998</v>
      </c>
      <c r="AH42" s="12">
        <f>+[1]Hoja1!F20*$AA$5</f>
        <v>37.803718750000002</v>
      </c>
      <c r="AI42" s="12">
        <f>+[1]Hoja1!G20*$AA$5</f>
        <v>45.866218750000002</v>
      </c>
      <c r="AJ42" s="12">
        <f>+[1]Hoja1!H20*$AA$5</f>
        <v>53.928718750000002</v>
      </c>
      <c r="AK42" s="12">
        <f>+[1]Hoja1!I20*$AA$5</f>
        <v>61.991218749999994</v>
      </c>
      <c r="AL42" s="12">
        <f>+[1]Hoja1!J20*$AA$5</f>
        <v>70.053718750000002</v>
      </c>
      <c r="AM42" s="30">
        <f>+[1]Hoja1!K20*$AA$6</f>
        <v>10.8999375</v>
      </c>
      <c r="AN42" s="30">
        <f>+[1]Hoja1!L20*$AA$6</f>
        <v>12.0249375</v>
      </c>
      <c r="AO42" s="40">
        <f>+[1]Hoja1!M20</f>
        <v>7.0133000000000001</v>
      </c>
      <c r="AP42" s="26">
        <f>+[1]Hoja1!N20</f>
        <v>7.6132999999999997</v>
      </c>
      <c r="AQ42" s="5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11.583124999999999</v>
      </c>
      <c r="AE43" s="12">
        <f>+[1]Hoja1!C21*$AA$5</f>
        <v>13.616218750000002</v>
      </c>
      <c r="AF43" s="12">
        <f>+[1]Hoja1!D21*$AA$5</f>
        <v>21.678718749999998</v>
      </c>
      <c r="AG43" s="12">
        <f>+[1]Hoja1!E21*$AA$5</f>
        <v>29.741218749999998</v>
      </c>
      <c r="AH43" s="12">
        <f>+[1]Hoja1!F21*$AA$5</f>
        <v>37.803718750000002</v>
      </c>
      <c r="AI43" s="12">
        <f>+[1]Hoja1!G21*$AA$5</f>
        <v>45.866218750000002</v>
      </c>
      <c r="AJ43" s="12">
        <f>+[1]Hoja1!H21*$AA$5</f>
        <v>53.928718750000002</v>
      </c>
      <c r="AK43" s="12">
        <f>+[1]Hoja1!I21*$AA$5</f>
        <v>61.991218749999994</v>
      </c>
      <c r="AL43" s="12">
        <f>+[1]Hoja1!J21*$AA$5</f>
        <v>70.053718750000002</v>
      </c>
      <c r="AM43" s="30">
        <f>+[1]Hoja1!K21*$AA$6</f>
        <v>10.8999375</v>
      </c>
      <c r="AN43" s="30">
        <f>+[1]Hoja1!L21*$AA$6</f>
        <v>12.0249375</v>
      </c>
      <c r="AO43" s="45">
        <f>+[1]Hoja1!M21</f>
        <v>7.0133000000000001</v>
      </c>
      <c r="AP43" s="26">
        <f>+[1]Hoja1!N21</f>
        <v>7.6132999999999997</v>
      </c>
      <c r="AQ43" s="5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thickBot="1" x14ac:dyDescent="0.3">
      <c r="AD59" s="27">
        <f>+[1]Hoja1!B15</f>
        <v>7.8339999999999996</v>
      </c>
      <c r="AE59" s="27">
        <f>+[1]Hoja1!C15</f>
        <v>7.8339999999999996</v>
      </c>
      <c r="AF59" s="27">
        <f>+[1]Hoja1!D15</f>
        <v>7.8339999999999996</v>
      </c>
      <c r="AG59" s="27">
        <f>+[1]Hoja1!E15</f>
        <v>7.8339999999999996</v>
      </c>
      <c r="AH59" s="27">
        <f>+[1]Hoja1!F15</f>
        <v>7.8339999999999996</v>
      </c>
      <c r="AI59" s="27">
        <f>+[1]Hoja1!G15</f>
        <v>7.8339999999999996</v>
      </c>
      <c r="AJ59" s="27">
        <f>+[1]Hoja1!H15</f>
        <v>7.8339999999999996</v>
      </c>
      <c r="AK59" s="27">
        <f>+[1]Hoja1!I15</f>
        <v>7.8339999999999996</v>
      </c>
      <c r="AL59" s="27">
        <f>+[1]Hoja1!J15</f>
        <v>7.8339999999999996</v>
      </c>
      <c r="AM59" s="27">
        <f>+[1]Hoja1!K15</f>
        <v>7.8339999999999996</v>
      </c>
      <c r="AN59" s="5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x14ac:dyDescent="0.25">
      <c r="AD60" s="47">
        <f>+[1]Hoja1!B16*$AA$6</f>
        <v>12.51</v>
      </c>
      <c r="AE60" s="47">
        <f>+[1]Hoja1!C16*$AA$6</f>
        <v>12.51</v>
      </c>
      <c r="AF60" s="13">
        <f>+[1]Hoja1!D16</f>
        <v>6.6719999999999997</v>
      </c>
      <c r="AG60" s="13">
        <f>+[1]Hoja1!E16</f>
        <v>6.6719999999999997</v>
      </c>
      <c r="AH60" s="13">
        <f>+[1]Hoja1!F16</f>
        <v>6.6719999999999997</v>
      </c>
      <c r="AI60" s="13">
        <f>+[1]Hoja1!G16</f>
        <v>6.6719999999999997</v>
      </c>
      <c r="AJ60" s="13">
        <f>+[1]Hoja1!H16</f>
        <v>6.6719999999999997</v>
      </c>
      <c r="AK60" s="13">
        <f>+[1]Hoja1!I16</f>
        <v>6.6719999999999997</v>
      </c>
      <c r="AL60" s="13">
        <f>+[1]Hoja1!J16</f>
        <v>6.6719999999999997</v>
      </c>
      <c r="AM60" s="14">
        <f>+[1]Hoja1!K16</f>
        <v>6.6719999999999997</v>
      </c>
      <c r="AN60" s="26">
        <f>+[1]Hoja1!L16</f>
        <v>6.6719999999999997</v>
      </c>
      <c r="AO60" s="5">
        <f>+[1]Hoja1!M16</f>
        <v>7.0133000000000001</v>
      </c>
      <c r="AP60" s="5">
        <f>+[1]Hoja1!N16</f>
        <v>7.6132999999999997</v>
      </c>
      <c r="AQ60" s="5">
        <f>+[1]Hoja1!O16</f>
        <v>8.2133000000000003</v>
      </c>
      <c r="AR60" s="5">
        <f>+[1]Hoja1!P16</f>
        <v>8.8132999999999999</v>
      </c>
      <c r="AS60" s="5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thickBot="1" x14ac:dyDescent="0.3">
      <c r="AD61" s="12">
        <f>+[1]Hoja1!B17*$AA$5</f>
        <v>74.040624999999991</v>
      </c>
      <c r="AE61" s="12">
        <f>+[1]Hoja1!C17*$AA$5</f>
        <v>74.040624999999991</v>
      </c>
      <c r="AF61" s="12">
        <f>+[1]Hoja1!D17*$AA$5</f>
        <v>74.040624999999991</v>
      </c>
      <c r="AG61" s="12">
        <f>+[1]Hoja1!E17*$AA$5</f>
        <v>74.040624999999991</v>
      </c>
      <c r="AH61" s="12">
        <f>+[1]Hoja1!F17*$AA$5</f>
        <v>74.040624999999991</v>
      </c>
      <c r="AI61" s="12">
        <f>+[1]Hoja1!G17*$AA$5</f>
        <v>74.040624999999991</v>
      </c>
      <c r="AJ61" s="12">
        <f>+[1]Hoja1!H17*$AA$5</f>
        <v>74.040624999999991</v>
      </c>
      <c r="AK61" s="47">
        <f>+[1]Hoja1!I17*$AA$6</f>
        <v>10.331249999999999</v>
      </c>
      <c r="AL61" s="47">
        <f>+[1]Hoja1!J17*$AA$6</f>
        <v>10.331249999999999</v>
      </c>
      <c r="AM61" s="47">
        <f>+[1]Hoja1!K17*$AA$6</f>
        <v>10.8999375</v>
      </c>
      <c r="AN61" s="26">
        <f>+[1]Hoja1!L17</f>
        <v>6.4132999999999996</v>
      </c>
      <c r="AO61" s="5">
        <f>+[1]Hoja1!M17</f>
        <v>7.0133000000000001</v>
      </c>
      <c r="AP61" s="5">
        <f>+[1]Hoja1!N17</f>
        <v>7.6132999999999997</v>
      </c>
      <c r="AQ61" s="5">
        <f>+[1]Hoja1!O17</f>
        <v>8.2133000000000003</v>
      </c>
      <c r="AR61" s="5">
        <f>+[1]Hoja1!P17</f>
        <v>8.8132999999999999</v>
      </c>
      <c r="AS61" s="5">
        <f>+[1]Hoja1!Q17</f>
        <v>9.4132999999999996</v>
      </c>
      <c r="AT61" s="5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12">
        <f>+[1]Hoja1!B18*$AA$5</f>
        <v>58.426249999999996</v>
      </c>
      <c r="AE62" s="12">
        <f>+[1]Hoja1!C18*$AA$5</f>
        <v>58.426249999999996</v>
      </c>
      <c r="AF62" s="12">
        <f>+[1]Hoja1!D18*$AA$5</f>
        <v>58.426249999999996</v>
      </c>
      <c r="AG62" s="12">
        <f>+[1]Hoja1!E18*$AA$5</f>
        <v>58.426249999999996</v>
      </c>
      <c r="AH62" s="12">
        <f>+[1]Hoja1!F18*$AA$5</f>
        <v>58.426249999999996</v>
      </c>
      <c r="AI62" s="12">
        <f>+[1]Hoja1!G18*$AA$5</f>
        <v>58.426249999999996</v>
      </c>
      <c r="AJ62" s="12">
        <f>+[1]Hoja1!H18*$AA$5</f>
        <v>58.426249999999996</v>
      </c>
      <c r="AK62" s="12">
        <f>+[1]Hoja1!I18*$AA$5</f>
        <v>61.991218749999994</v>
      </c>
      <c r="AL62" s="12">
        <f>+[1]Hoja1!J18*$AA$5</f>
        <v>70.053718750000002</v>
      </c>
      <c r="AM62" s="47">
        <f>+[1]Hoja1!K18*$AA$6</f>
        <v>10.8999375</v>
      </c>
      <c r="AN62" s="26">
        <f>+[1]Hoja1!L18</f>
        <v>6.4132999999999996</v>
      </c>
      <c r="AO62" s="5">
        <f>+[1]Hoja1!M18</f>
        <v>7.0133000000000001</v>
      </c>
      <c r="AP62" s="5">
        <f>+[1]Hoja1!N18</f>
        <v>7.6132999999999997</v>
      </c>
      <c r="AQ62" s="5">
        <f>+[1]Hoja1!O18</f>
        <v>8.2133000000000003</v>
      </c>
      <c r="AR62" s="5">
        <f>+[1]Hoja1!P18</f>
        <v>8.8132999999999999</v>
      </c>
      <c r="AS62" s="5">
        <f>+[1]Hoja1!Q18</f>
        <v>9.4132999999999996</v>
      </c>
      <c r="AT62" s="5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SUM(AD60:AM65)</f>
        <v>2386.0106874999988</v>
      </c>
      <c r="AD63" s="12">
        <f>+[1]Hoja1!B19*$AA$5</f>
        <v>42.811875000000001</v>
      </c>
      <c r="AE63" s="12">
        <f>+[1]Hoja1!C19*$AA$5</f>
        <v>42.811875000000001</v>
      </c>
      <c r="AF63" s="12">
        <f>+[1]Hoja1!D19*$AA$5</f>
        <v>42.811875000000001</v>
      </c>
      <c r="AG63" s="12">
        <f>+[1]Hoja1!E19*$AA$5</f>
        <v>42.811875000000001</v>
      </c>
      <c r="AH63" s="12">
        <f>+[1]Hoja1!F19*$AA$5</f>
        <v>42.811875000000001</v>
      </c>
      <c r="AI63" s="12">
        <f>+[1]Hoja1!G19*$AA$5</f>
        <v>45.866218750000002</v>
      </c>
      <c r="AJ63" s="12">
        <f>+[1]Hoja1!H19*$AA$5</f>
        <v>53.928718750000002</v>
      </c>
      <c r="AK63" s="12">
        <f>+[1]Hoja1!I19*$AA$5</f>
        <v>61.991218749999994</v>
      </c>
      <c r="AL63" s="12">
        <f>+[1]Hoja1!J19*$AA$5</f>
        <v>70.053718750000002</v>
      </c>
      <c r="AM63" s="47">
        <f>+[1]Hoja1!K19*$AA$6</f>
        <v>10.8999375</v>
      </c>
      <c r="AN63" s="26">
        <f>+[1]Hoja1!L19</f>
        <v>6.4132999999999996</v>
      </c>
      <c r="AO63" s="5">
        <f>+[1]Hoja1!M19</f>
        <v>7.0133000000000001</v>
      </c>
      <c r="AP63" s="5">
        <f>+[1]Hoja1!N19</f>
        <v>7.6132999999999997</v>
      </c>
      <c r="AQ63" s="5">
        <f>+[1]Hoja1!O19</f>
        <v>8.2133000000000003</v>
      </c>
      <c r="AR63" s="5">
        <f>+[1]Hoja1!P19</f>
        <v>8.8132999999999999</v>
      </c>
      <c r="AS63" s="5">
        <f>+[1]Hoja1!Q19</f>
        <v>9.4132999999999996</v>
      </c>
      <c r="AT63" s="5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27.197500000000002</v>
      </c>
      <c r="AE64" s="12">
        <f>+[1]Hoja1!C20*$AA$5</f>
        <v>27.197500000000002</v>
      </c>
      <c r="AF64" s="12">
        <f>+[1]Hoja1!D20*$AA$5</f>
        <v>27.197500000000002</v>
      </c>
      <c r="AG64" s="12">
        <f>+[1]Hoja1!E20*$AA$5</f>
        <v>29.741218749999998</v>
      </c>
      <c r="AH64" s="12">
        <f>+[1]Hoja1!F20*$AA$5</f>
        <v>37.803718750000002</v>
      </c>
      <c r="AI64" s="12">
        <f>+[1]Hoja1!G20*$AA$5</f>
        <v>45.866218750000002</v>
      </c>
      <c r="AJ64" s="12">
        <f>+[1]Hoja1!H20*$AA$5</f>
        <v>53.928718750000002</v>
      </c>
      <c r="AK64" s="12">
        <f>+[1]Hoja1!I20*$AA$5</f>
        <v>61.991218749999994</v>
      </c>
      <c r="AL64" s="12">
        <f>+[1]Hoja1!J20*$AA$5</f>
        <v>70.053718750000002</v>
      </c>
      <c r="AM64" s="47">
        <f>+[1]Hoja1!K20*$AA$6</f>
        <v>10.8999375</v>
      </c>
      <c r="AN64" s="26">
        <f>+[1]Hoja1!L20</f>
        <v>6.4132999999999996</v>
      </c>
      <c r="AO64" s="5">
        <f>+[1]Hoja1!M20</f>
        <v>7.0133000000000001</v>
      </c>
      <c r="AP64" s="5">
        <f>+[1]Hoja1!N20</f>
        <v>7.6132999999999997</v>
      </c>
      <c r="AQ64" s="5">
        <f>+[1]Hoja1!O20</f>
        <v>8.2133000000000003</v>
      </c>
      <c r="AR64" s="5">
        <f>+[1]Hoja1!P20</f>
        <v>8.8132999999999999</v>
      </c>
      <c r="AS64" s="5">
        <f>+[1]Hoja1!Q20</f>
        <v>9.4132999999999996</v>
      </c>
      <c r="AT64" s="5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11.583124999999999</v>
      </c>
      <c r="AE65" s="12">
        <f>+[1]Hoja1!C21*$AA$5</f>
        <v>13.616218750000002</v>
      </c>
      <c r="AF65" s="12">
        <f>+[1]Hoja1!D21*$AA$5</f>
        <v>21.678718749999998</v>
      </c>
      <c r="AG65" s="12">
        <f>+[1]Hoja1!E21*$AA$5</f>
        <v>29.741218749999998</v>
      </c>
      <c r="AH65" s="12">
        <f>+[1]Hoja1!F21*$AA$5</f>
        <v>37.803718750000002</v>
      </c>
      <c r="AI65" s="12">
        <f>+[1]Hoja1!G21*$AA$5</f>
        <v>45.866218750000002</v>
      </c>
      <c r="AJ65" s="12">
        <f>+[1]Hoja1!H21*$AA$5</f>
        <v>53.928718750000002</v>
      </c>
      <c r="AK65" s="12">
        <f>+[1]Hoja1!I21*$AA$5</f>
        <v>61.991218749999994</v>
      </c>
      <c r="AL65" s="12">
        <f>+[1]Hoja1!J21*$AA$5</f>
        <v>70.053718750000002</v>
      </c>
      <c r="AM65" s="47">
        <f>+[1]Hoja1!K21*$AA$6</f>
        <v>10.8999375</v>
      </c>
      <c r="AN65" s="26">
        <f>+[1]Hoja1!L21</f>
        <v>6.4132999999999996</v>
      </c>
      <c r="AO65" s="5">
        <f>+[1]Hoja1!M21</f>
        <v>7.0133000000000001</v>
      </c>
      <c r="AP65" s="5">
        <f>+[1]Hoja1!N21</f>
        <v>7.6132999999999997</v>
      </c>
      <c r="AQ65" s="5">
        <f>+[1]Hoja1!O21</f>
        <v>8.2133000000000003</v>
      </c>
      <c r="AR65" s="5">
        <f>+[1]Hoja1!P21</f>
        <v>8.8132999999999999</v>
      </c>
      <c r="AS65" s="5">
        <f>+[1]Hoja1!Q21</f>
        <v>9.4132999999999996</v>
      </c>
      <c r="AT65" s="5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</sheetData>
  <conditionalFormatting sqref="B2:U21">
    <cfRule type="cellIs" dxfId="149" priority="7" operator="between">
      <formula>2.1</formula>
      <formula>3</formula>
    </cfRule>
    <cfRule type="cellIs" dxfId="148" priority="8" operator="between">
      <formula>1.1</formula>
      <formula>2</formula>
    </cfRule>
    <cfRule type="cellIs" dxfId="147" priority="9" operator="between">
      <formula>0.1</formula>
      <formula>1</formula>
    </cfRule>
  </conditionalFormatting>
  <conditionalFormatting sqref="K1">
    <cfRule type="cellIs" dxfId="146" priority="16" operator="between">
      <formula>2.1</formula>
      <formula>3</formula>
    </cfRule>
    <cfRule type="cellIs" dxfId="145" priority="17" operator="between">
      <formula>1.1</formula>
      <formula>2</formula>
    </cfRule>
    <cfRule type="cellIs" dxfId="144" priority="18" operator="between">
      <formula>0.1</formula>
      <formula>1</formula>
    </cfRule>
  </conditionalFormatting>
  <conditionalFormatting sqref="AA14 AA40 AA63">
    <cfRule type="top10" dxfId="143" priority="1" bottom="1" rank="1"/>
  </conditionalFormatting>
  <conditionalFormatting sqref="AD2:AW21">
    <cfRule type="cellIs" dxfId="142" priority="4" operator="between">
      <formula>2.1</formula>
      <formula>3</formula>
    </cfRule>
    <cfRule type="cellIs" dxfId="141" priority="5" operator="between">
      <formula>1.1</formula>
      <formula>2</formula>
    </cfRule>
    <cfRule type="cellIs" dxfId="140" priority="6" operator="between">
      <formula>0.1</formula>
      <formula>1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B2E94-7B5E-4829-B510-53E3368A6420}">
  <sheetPr>
    <tabColor rgb="FF00B0F0"/>
  </sheetPr>
  <dimension ref="B1:AW65"/>
  <sheetViews>
    <sheetView topLeftCell="A43" zoomScale="86" zoomScaleNormal="86" workbookViewId="0">
      <selection activeCell="AA63" sqref="AA63"/>
    </sheetView>
  </sheetViews>
  <sheetFormatPr baseColWidth="10" defaultColWidth="3.7109375" defaultRowHeight="12.95" customHeight="1" x14ac:dyDescent="0.25"/>
  <cols>
    <col min="27" max="27" width="11.42578125" customWidth="1"/>
    <col min="30" max="31" width="3.7109375" customWidth="1"/>
    <col min="34" max="34" width="3.7109375" customWidth="1"/>
    <col min="37" max="39" width="3.7109375" customWidth="1"/>
  </cols>
  <sheetData>
    <row r="1" spans="2:49" ht="12.95" customHeight="1" thickBot="1" x14ac:dyDescent="0.3">
      <c r="B1" t="s">
        <v>7</v>
      </c>
      <c r="K1" s="1">
        <v>60</v>
      </c>
      <c r="Q1" t="s">
        <v>0</v>
      </c>
    </row>
    <row r="2" spans="2:49" ht="12.95" customHeight="1" x14ac:dyDescent="0.25">
      <c r="B2" s="2">
        <v>0</v>
      </c>
      <c r="C2" s="2" t="s">
        <v>21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7" t="s">
        <v>20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3.75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1.3888888888888899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7" t="s">
        <v>22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3</v>
      </c>
      <c r="C16" s="5">
        <v>3</v>
      </c>
      <c r="D16" s="5">
        <v>3</v>
      </c>
      <c r="E16" s="5">
        <v>3</v>
      </c>
      <c r="F16" s="5">
        <v>3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3</v>
      </c>
      <c r="AE16" s="5">
        <v>3</v>
      </c>
      <c r="AF16" s="5">
        <v>3</v>
      </c>
      <c r="AG16" s="5">
        <v>3</v>
      </c>
      <c r="AH16" s="5">
        <v>3</v>
      </c>
      <c r="AI16" s="5">
        <v>3</v>
      </c>
      <c r="AJ16" s="5">
        <v>3</v>
      </c>
      <c r="AK16" s="5">
        <v>3</v>
      </c>
      <c r="AL16" s="5">
        <v>3</v>
      </c>
      <c r="AM16" s="5">
        <v>3</v>
      </c>
      <c r="AN16" s="5">
        <v>3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2</v>
      </c>
      <c r="C17" s="5">
        <v>2</v>
      </c>
      <c r="D17" s="5">
        <v>2</v>
      </c>
      <c r="E17" s="5">
        <v>2</v>
      </c>
      <c r="F17" s="5">
        <v>2</v>
      </c>
      <c r="G17" s="5">
        <v>2</v>
      </c>
      <c r="H17" s="5">
        <v>3</v>
      </c>
      <c r="I17" s="5">
        <v>3</v>
      </c>
      <c r="J17" s="5">
        <v>3</v>
      </c>
      <c r="K17" s="5">
        <v>3</v>
      </c>
      <c r="L17" s="5">
        <v>3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2</v>
      </c>
      <c r="AE17" s="5">
        <v>2</v>
      </c>
      <c r="AF17" s="5">
        <v>2</v>
      </c>
      <c r="AG17" s="5">
        <v>2</v>
      </c>
      <c r="AH17" s="5">
        <v>2</v>
      </c>
      <c r="AI17" s="5">
        <v>2</v>
      </c>
      <c r="AJ17" s="5">
        <v>3</v>
      </c>
      <c r="AK17" s="5">
        <v>3</v>
      </c>
      <c r="AL17" s="5">
        <v>3</v>
      </c>
      <c r="AM17" s="5">
        <v>3</v>
      </c>
      <c r="AN17" s="5">
        <v>3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2</v>
      </c>
      <c r="C18" s="5">
        <v>1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  <c r="I18" s="5">
        <v>2</v>
      </c>
      <c r="J18" s="5">
        <v>2</v>
      </c>
      <c r="K18" s="5">
        <v>3</v>
      </c>
      <c r="L18" s="5">
        <v>3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1</v>
      </c>
      <c r="AE18" s="5">
        <v>1</v>
      </c>
      <c r="AF18" s="5">
        <v>1</v>
      </c>
      <c r="AG18" s="5">
        <v>1</v>
      </c>
      <c r="AH18" s="5">
        <v>1</v>
      </c>
      <c r="AI18" s="5">
        <v>1</v>
      </c>
      <c r="AJ18" s="5">
        <v>2</v>
      </c>
      <c r="AK18" s="5">
        <v>2</v>
      </c>
      <c r="AL18" s="5">
        <v>2</v>
      </c>
      <c r="AM18" s="5">
        <v>3</v>
      </c>
      <c r="AN18" s="5">
        <v>3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2</v>
      </c>
      <c r="J19" s="5">
        <v>2</v>
      </c>
      <c r="K19" s="5">
        <v>3</v>
      </c>
      <c r="L19" s="5">
        <v>3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2</v>
      </c>
      <c r="AL19" s="5">
        <v>2</v>
      </c>
      <c r="AM19" s="5">
        <v>3</v>
      </c>
      <c r="AN19" s="5">
        <v>3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2</v>
      </c>
      <c r="J20" s="5">
        <v>2</v>
      </c>
      <c r="K20" s="5">
        <v>3</v>
      </c>
      <c r="L20" s="5">
        <v>3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1</v>
      </c>
      <c r="AJ20" s="5">
        <v>1</v>
      </c>
      <c r="AK20" s="5">
        <v>2</v>
      </c>
      <c r="AL20" s="5">
        <v>2</v>
      </c>
      <c r="AM20" s="5">
        <v>3</v>
      </c>
      <c r="AN20" s="5">
        <v>3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1</v>
      </c>
      <c r="I21" s="10">
        <v>2</v>
      </c>
      <c r="J21" s="10">
        <v>2</v>
      </c>
      <c r="K21" s="10">
        <v>3</v>
      </c>
      <c r="L21" s="10">
        <v>3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1</v>
      </c>
      <c r="AJ21" s="10">
        <v>1</v>
      </c>
      <c r="AK21" s="10">
        <v>2</v>
      </c>
      <c r="AL21" s="10">
        <v>2</v>
      </c>
      <c r="AM21" s="10">
        <v>3</v>
      </c>
      <c r="AN21" s="10">
        <v>3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x14ac:dyDescent="0.25">
      <c r="AD35" s="5">
        <f>+[1]Hoja1!B13</f>
        <v>10.157999999999999</v>
      </c>
      <c r="AE35" s="5">
        <f>+[1]Hoja1!C13</f>
        <v>10.157999999999999</v>
      </c>
      <c r="AF35" s="5">
        <f>+[1]Hoja1!D13</f>
        <v>10.157999999999999</v>
      </c>
      <c r="AG35" s="5">
        <f>+[1]Hoja1!E13</f>
        <v>10.157999999999999</v>
      </c>
      <c r="AH35" s="5">
        <f>+[1]Hoja1!F13</f>
        <v>10.157999999999999</v>
      </c>
      <c r="AI35" s="5">
        <f>+[1]Hoja1!G13</f>
        <v>10.157999999999999</v>
      </c>
      <c r="AJ35" s="5">
        <f>+[1]Hoja1!H13</f>
        <v>10.157999999999999</v>
      </c>
      <c r="AK35" s="5">
        <f>+[1]Hoja1!I13</f>
        <v>10.157999999999999</v>
      </c>
      <c r="AL35" s="5">
        <f>+[1]Hoja1!J13</f>
        <v>10.157999999999999</v>
      </c>
      <c r="AM35" s="5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x14ac:dyDescent="0.25">
      <c r="AD36" s="5">
        <f>+[1]Hoja1!B14</f>
        <v>8.9960000000000004</v>
      </c>
      <c r="AE36" s="5">
        <f>+[1]Hoja1!C14</f>
        <v>8.9960000000000004</v>
      </c>
      <c r="AF36" s="5">
        <f>+[1]Hoja1!D14</f>
        <v>8.9960000000000004</v>
      </c>
      <c r="AG36" s="5">
        <f>+[1]Hoja1!E14</f>
        <v>8.9960000000000004</v>
      </c>
      <c r="AH36" s="5">
        <f>+[1]Hoja1!F14</f>
        <v>8.9960000000000004</v>
      </c>
      <c r="AI36" s="5">
        <f>+[1]Hoja1!G14</f>
        <v>8.9960000000000004</v>
      </c>
      <c r="AJ36" s="5">
        <f>+[1]Hoja1!H14</f>
        <v>8.9960000000000004</v>
      </c>
      <c r="AK36" s="5">
        <f>+[1]Hoja1!I14</f>
        <v>8.9960000000000004</v>
      </c>
      <c r="AL36" s="5">
        <f>+[1]Hoja1!J14</f>
        <v>8.9960000000000004</v>
      </c>
      <c r="AM36" s="5">
        <f>+[1]Hoja1!K14</f>
        <v>8.9960000000000004</v>
      </c>
      <c r="AN36" s="5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x14ac:dyDescent="0.25">
      <c r="AD37" s="5">
        <f>+[1]Hoja1!B15</f>
        <v>7.8339999999999996</v>
      </c>
      <c r="AE37" s="5">
        <f>+[1]Hoja1!C15</f>
        <v>7.8339999999999996</v>
      </c>
      <c r="AF37" s="5">
        <f>+[1]Hoja1!D15</f>
        <v>7.8339999999999996</v>
      </c>
      <c r="AG37" s="5">
        <f>+[1]Hoja1!E15</f>
        <v>7.8339999999999996</v>
      </c>
      <c r="AH37" s="5">
        <f>+[1]Hoja1!F15</f>
        <v>7.8339999999999996</v>
      </c>
      <c r="AI37" s="5">
        <f>+[1]Hoja1!G15</f>
        <v>7.8339999999999996</v>
      </c>
      <c r="AJ37" s="5">
        <f>+[1]Hoja1!H15</f>
        <v>7.8339999999999996</v>
      </c>
      <c r="AK37" s="5">
        <f>+[1]Hoja1!I15</f>
        <v>7.8339999999999996</v>
      </c>
      <c r="AL37" s="5">
        <f>+[1]Hoja1!J15</f>
        <v>7.8339999999999996</v>
      </c>
      <c r="AM37" s="5">
        <f>+[1]Hoja1!K15</f>
        <v>7.8339999999999996</v>
      </c>
      <c r="AN37" s="5">
        <f>+[1]Hoja1!L15</f>
        <v>7.8339999999999996</v>
      </c>
      <c r="AO37" s="5">
        <f>+[1]Hoja1!M15</f>
        <v>7.8339999999999996</v>
      </c>
      <c r="AP37" s="5">
        <f>+[1]Hoja1!N15</f>
        <v>7.8339999999999996</v>
      </c>
      <c r="AQ37" s="5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x14ac:dyDescent="0.25">
      <c r="AD38" s="27">
        <f>+[1]Hoja1!B16</f>
        <v>6.6719999999999997</v>
      </c>
      <c r="AE38" s="27">
        <f>+[1]Hoja1!C16</f>
        <v>6.6719999999999997</v>
      </c>
      <c r="AF38" s="27">
        <f>+[1]Hoja1!D16</f>
        <v>6.6719999999999997</v>
      </c>
      <c r="AG38" s="27">
        <f>+[1]Hoja1!E16</f>
        <v>6.6719999999999997</v>
      </c>
      <c r="AH38" s="27">
        <f>+[1]Hoja1!F16</f>
        <v>6.6719999999999997</v>
      </c>
      <c r="AI38" s="27">
        <f>+[1]Hoja1!G16</f>
        <v>6.6719999999999997</v>
      </c>
      <c r="AJ38" s="27">
        <f>+[1]Hoja1!H16</f>
        <v>6.6719999999999997</v>
      </c>
      <c r="AK38" s="27">
        <f>+[1]Hoja1!I16</f>
        <v>6.6719999999999997</v>
      </c>
      <c r="AL38" s="27">
        <f>+[1]Hoja1!J16</f>
        <v>6.6719999999999997</v>
      </c>
      <c r="AM38" s="27">
        <f>+[1]Hoja1!K16</f>
        <v>6.6719999999999997</v>
      </c>
      <c r="AN38" s="27">
        <f>+[1]Hoja1!L16</f>
        <v>6.6719999999999997</v>
      </c>
      <c r="AO38" s="27">
        <f>+[1]Hoja1!M16</f>
        <v>7.0133000000000001</v>
      </c>
      <c r="AP38" s="5">
        <f>+[1]Hoja1!N16</f>
        <v>7.6132999999999997</v>
      </c>
      <c r="AQ38" s="5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36">
        <f>+[1]Hoja1!B17*$AA$6</f>
        <v>7.652777777777783</v>
      </c>
      <c r="AE39" s="36">
        <f>+[1]Hoja1!C17*$AA$6</f>
        <v>7.652777777777783</v>
      </c>
      <c r="AF39" s="36">
        <f>+[1]Hoja1!D17*$AA$6</f>
        <v>7.652777777777783</v>
      </c>
      <c r="AG39" s="36">
        <f>+[1]Hoja1!E17*$AA$6</f>
        <v>7.652777777777783</v>
      </c>
      <c r="AH39" s="36">
        <f>+[1]Hoja1!F17*$AA$6</f>
        <v>7.652777777777783</v>
      </c>
      <c r="AI39" s="36">
        <f>+[1]Hoja1!G17*$AA$6</f>
        <v>7.652777777777783</v>
      </c>
      <c r="AJ39" s="37">
        <f>+[1]Hoja1!H17</f>
        <v>5.51</v>
      </c>
      <c r="AK39" s="37">
        <f>+[1]Hoja1!I17</f>
        <v>5.51</v>
      </c>
      <c r="AL39" s="37">
        <f>+[1]Hoja1!J17</f>
        <v>5.51</v>
      </c>
      <c r="AM39" s="37">
        <f>+[1]Hoja1!K17</f>
        <v>5.8132999999999999</v>
      </c>
      <c r="AN39" s="37">
        <f>+[1]Hoja1!L17</f>
        <v>6.4132999999999996</v>
      </c>
      <c r="AO39" s="37">
        <f>+[1]Hoja1!M17</f>
        <v>7.0133000000000001</v>
      </c>
      <c r="AP39" s="26">
        <f>+[1]Hoja1!N17</f>
        <v>7.6132999999999997</v>
      </c>
      <c r="AQ39" s="5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SUM(AD39:AO43)</f>
        <v>533.94577777777772</v>
      </c>
      <c r="AD40" s="12">
        <f>+[1]Hoja1!B18*$AA$5</f>
        <v>16.305</v>
      </c>
      <c r="AE40" s="12">
        <f>+[1]Hoja1!C18*$AA$5</f>
        <v>16.305</v>
      </c>
      <c r="AF40" s="12">
        <f>+[1]Hoja1!D18*$AA$5</f>
        <v>16.305</v>
      </c>
      <c r="AG40" s="12">
        <f>+[1]Hoja1!E18*$AA$5</f>
        <v>16.305</v>
      </c>
      <c r="AH40" s="12">
        <f>+[1]Hoja1!F18*$AA$5</f>
        <v>16.305</v>
      </c>
      <c r="AI40" s="12">
        <f>+[1]Hoja1!G18*$AA$5</f>
        <v>16.305</v>
      </c>
      <c r="AJ40" s="36">
        <f>+[1]Hoja1!H18*$AA$6</f>
        <v>6.0388888888888932</v>
      </c>
      <c r="AK40" s="36">
        <f>+[1]Hoja1!I18*$AA$6</f>
        <v>6.4073611111111157</v>
      </c>
      <c r="AL40" s="36">
        <f>+[1]Hoja1!J18*$AA$6</f>
        <v>7.2406944444444505</v>
      </c>
      <c r="AM40" s="37">
        <f>+[1]Hoja1!K18</f>
        <v>5.8132999999999999</v>
      </c>
      <c r="AN40" s="37">
        <f>+[1]Hoja1!L18</f>
        <v>6.4132999999999996</v>
      </c>
      <c r="AO40" s="37">
        <f>+[1]Hoja1!M18</f>
        <v>7.0133000000000001</v>
      </c>
      <c r="AP40" s="26">
        <f>+[1]Hoja1!N18</f>
        <v>7.6132999999999997</v>
      </c>
      <c r="AQ40" s="5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11.9475</v>
      </c>
      <c r="AE41" s="12">
        <f>+[1]Hoja1!C19*$AA$5</f>
        <v>11.9475</v>
      </c>
      <c r="AF41" s="12">
        <f>+[1]Hoja1!D19*$AA$5</f>
        <v>11.9475</v>
      </c>
      <c r="AG41" s="12">
        <f>+[1]Hoja1!E19*$AA$5</f>
        <v>11.9475</v>
      </c>
      <c r="AH41" s="12">
        <f>+[1]Hoja1!F19*$AA$5</f>
        <v>11.9475</v>
      </c>
      <c r="AI41" s="12">
        <f>+[1]Hoja1!G19*$AA$5</f>
        <v>12.799875</v>
      </c>
      <c r="AJ41" s="12">
        <f>+[1]Hoja1!H19*$AA$5</f>
        <v>15.049875</v>
      </c>
      <c r="AK41" s="36">
        <f>+[1]Hoja1!I19*$AA$6</f>
        <v>6.4073611111111157</v>
      </c>
      <c r="AL41" s="36">
        <f>+[1]Hoja1!J19*$AA$6</f>
        <v>7.2406944444444505</v>
      </c>
      <c r="AM41" s="37">
        <f>+[1]Hoja1!K19</f>
        <v>5.8132999999999999</v>
      </c>
      <c r="AN41" s="37">
        <f>+[1]Hoja1!L19</f>
        <v>6.4132999999999996</v>
      </c>
      <c r="AO41" s="37">
        <f>+[1]Hoja1!M19</f>
        <v>7.0133000000000001</v>
      </c>
      <c r="AP41" s="26">
        <f>+[1]Hoja1!N19</f>
        <v>7.6132999999999997</v>
      </c>
      <c r="AQ41" s="5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7.59</v>
      </c>
      <c r="AE42" s="12">
        <f>+[1]Hoja1!C20*$AA$5</f>
        <v>7.59</v>
      </c>
      <c r="AF42" s="12">
        <f>+[1]Hoja1!D20*$AA$5</f>
        <v>7.59</v>
      </c>
      <c r="AG42" s="12">
        <f>+[1]Hoja1!E20*$AA$5</f>
        <v>8.2998750000000001</v>
      </c>
      <c r="AH42" s="12">
        <f>+[1]Hoja1!F20*$AA$5</f>
        <v>10.549875</v>
      </c>
      <c r="AI42" s="12">
        <f>+[1]Hoja1!G20*$AA$5</f>
        <v>12.799875</v>
      </c>
      <c r="AJ42" s="12">
        <f>+[1]Hoja1!H20*$AA$5</f>
        <v>15.049875</v>
      </c>
      <c r="AK42" s="36">
        <f>+[1]Hoja1!I20*$AA$6</f>
        <v>6.4073611111111157</v>
      </c>
      <c r="AL42" s="36">
        <f>+[1]Hoja1!J20*$AA$6</f>
        <v>7.2406944444444505</v>
      </c>
      <c r="AM42" s="37">
        <f>+[1]Hoja1!K20</f>
        <v>5.8132999999999999</v>
      </c>
      <c r="AN42" s="37">
        <f>+[1]Hoja1!L20</f>
        <v>6.4132999999999996</v>
      </c>
      <c r="AO42" s="37">
        <f>+[1]Hoja1!M20</f>
        <v>7.0133000000000001</v>
      </c>
      <c r="AP42" s="26">
        <f>+[1]Hoja1!N20</f>
        <v>7.6132999999999997</v>
      </c>
      <c r="AQ42" s="5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3.2324999999999999</v>
      </c>
      <c r="AE43" s="12">
        <f>+[1]Hoja1!C21*$AA$5</f>
        <v>3.7998750000000001</v>
      </c>
      <c r="AF43" s="12">
        <f>+[1]Hoja1!D21*$AA$5</f>
        <v>6.0498750000000001</v>
      </c>
      <c r="AG43" s="12">
        <f>+[1]Hoja1!E21*$AA$5</f>
        <v>8.2998750000000001</v>
      </c>
      <c r="AH43" s="12">
        <f>+[1]Hoja1!F21*$AA$5</f>
        <v>10.549875</v>
      </c>
      <c r="AI43" s="12">
        <f>+[1]Hoja1!G21*$AA$5</f>
        <v>12.799875</v>
      </c>
      <c r="AJ43" s="12">
        <f>+[1]Hoja1!H21*$AA$5</f>
        <v>15.049875</v>
      </c>
      <c r="AK43" s="36">
        <f>+[1]Hoja1!I21*$AA$6</f>
        <v>6.4073611111111157</v>
      </c>
      <c r="AL43" s="36">
        <f>+[1]Hoja1!J21*$AA$6</f>
        <v>7.2406944444444505</v>
      </c>
      <c r="AM43" s="37">
        <f>+[1]Hoja1!K21</f>
        <v>5.8132999999999999</v>
      </c>
      <c r="AN43" s="37">
        <f>+[1]Hoja1!L21</f>
        <v>6.4132999999999996</v>
      </c>
      <c r="AO43" s="37">
        <f>+[1]Hoja1!M21</f>
        <v>7.0133000000000001</v>
      </c>
      <c r="AP43" s="26">
        <f>+[1]Hoja1!N21</f>
        <v>7.6132999999999997</v>
      </c>
      <c r="AQ43" s="5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x14ac:dyDescent="0.25">
      <c r="AD59" s="27">
        <f>+[1]Hoja1!B15</f>
        <v>7.8339999999999996</v>
      </c>
      <c r="AE59" s="27">
        <f>+[1]Hoja1!C15</f>
        <v>7.8339999999999996</v>
      </c>
      <c r="AF59" s="27">
        <f>+[1]Hoja1!D15</f>
        <v>7.8339999999999996</v>
      </c>
      <c r="AG59" s="27">
        <f>+[1]Hoja1!E15</f>
        <v>7.8339999999999996</v>
      </c>
      <c r="AH59" s="27">
        <f>+[1]Hoja1!F15</f>
        <v>7.8339999999999996</v>
      </c>
      <c r="AI59" s="27">
        <f>+[1]Hoja1!G15</f>
        <v>7.8339999999999996</v>
      </c>
      <c r="AJ59" s="27">
        <f>+[1]Hoja1!H15</f>
        <v>7.8339999999999996</v>
      </c>
      <c r="AK59" s="27">
        <f>+[1]Hoja1!I15</f>
        <v>7.8339999999999996</v>
      </c>
      <c r="AL59" s="27">
        <f>+[1]Hoja1!J15</f>
        <v>7.8339999999999996</v>
      </c>
      <c r="AM59" s="27">
        <f>+[1]Hoja1!K15</f>
        <v>7.8339999999999996</v>
      </c>
      <c r="AN59" s="5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thickBot="1" x14ac:dyDescent="0.3">
      <c r="AD60" s="37">
        <f>+[1]Hoja1!B16</f>
        <v>6.6719999999999997</v>
      </c>
      <c r="AE60" s="37">
        <f>+[1]Hoja1!C16</f>
        <v>6.6719999999999997</v>
      </c>
      <c r="AF60" s="37">
        <f>+[1]Hoja1!D16</f>
        <v>6.6719999999999997</v>
      </c>
      <c r="AG60" s="37">
        <f>+[1]Hoja1!E16</f>
        <v>6.6719999999999997</v>
      </c>
      <c r="AH60" s="37">
        <f>+[1]Hoja1!F16</f>
        <v>6.6719999999999997</v>
      </c>
      <c r="AI60" s="37">
        <f>+[1]Hoja1!G16</f>
        <v>6.6719999999999997</v>
      </c>
      <c r="AJ60" s="37">
        <f>+[1]Hoja1!H16</f>
        <v>6.6719999999999997</v>
      </c>
      <c r="AK60" s="37">
        <f>+[1]Hoja1!I16</f>
        <v>6.6719999999999997</v>
      </c>
      <c r="AL60" s="37">
        <f>+[1]Hoja1!J16</f>
        <v>6.6719999999999997</v>
      </c>
      <c r="AM60" s="37">
        <f>+[1]Hoja1!K16</f>
        <v>6.6719999999999997</v>
      </c>
      <c r="AN60" s="26">
        <f>+[1]Hoja1!L16</f>
        <v>6.6719999999999997</v>
      </c>
      <c r="AO60" s="5">
        <f>+[1]Hoja1!M16</f>
        <v>7.0133000000000001</v>
      </c>
      <c r="AP60" s="5">
        <f>+[1]Hoja1!N16</f>
        <v>7.6132999999999997</v>
      </c>
      <c r="AQ60" s="5">
        <f>+[1]Hoja1!O16</f>
        <v>8.2133000000000003</v>
      </c>
      <c r="AR60" s="5">
        <f>+[1]Hoja1!P16</f>
        <v>8.8132999999999999</v>
      </c>
      <c r="AS60" s="5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thickBot="1" x14ac:dyDescent="0.3">
      <c r="AD61" s="36">
        <f>+[1]Hoja1!B17*$AA$6</f>
        <v>7.652777777777783</v>
      </c>
      <c r="AE61" s="36">
        <f>+[1]Hoja1!C17*$AA$6</f>
        <v>7.652777777777783</v>
      </c>
      <c r="AF61" s="36">
        <f>+[1]Hoja1!D17*$AA$6</f>
        <v>7.652777777777783</v>
      </c>
      <c r="AG61" s="36">
        <f>+[1]Hoja1!E17*$AA$6</f>
        <v>7.652777777777783</v>
      </c>
      <c r="AH61" s="36">
        <f>+[1]Hoja1!F17*$AA$6</f>
        <v>7.652777777777783</v>
      </c>
      <c r="AI61" s="36">
        <f>+[1]Hoja1!G17*$AA$6</f>
        <v>7.652777777777783</v>
      </c>
      <c r="AJ61" s="37">
        <f>+[1]Hoja1!H17</f>
        <v>5.51</v>
      </c>
      <c r="AK61" s="37">
        <f>+[1]Hoja1!I17</f>
        <v>5.51</v>
      </c>
      <c r="AL61" s="37">
        <f>+[1]Hoja1!J17</f>
        <v>5.51</v>
      </c>
      <c r="AM61" s="37">
        <f>+[1]Hoja1!K17</f>
        <v>5.8132999999999999</v>
      </c>
      <c r="AN61" s="26">
        <f>+[1]Hoja1!L17</f>
        <v>6.4132999999999996</v>
      </c>
      <c r="AO61" s="5">
        <f>+[1]Hoja1!M17</f>
        <v>7.0133000000000001</v>
      </c>
      <c r="AP61" s="5">
        <f>+[1]Hoja1!N17</f>
        <v>7.6132999999999997</v>
      </c>
      <c r="AQ61" s="5">
        <f>+[1]Hoja1!O17</f>
        <v>8.2133000000000003</v>
      </c>
      <c r="AR61" s="5">
        <f>+[1]Hoja1!P17</f>
        <v>8.8132999999999999</v>
      </c>
      <c r="AS61" s="5">
        <f>+[1]Hoja1!Q17</f>
        <v>9.4132999999999996</v>
      </c>
      <c r="AT61" s="5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12">
        <f>+[1]Hoja1!B18*$AA$5</f>
        <v>16.305</v>
      </c>
      <c r="AE62" s="12">
        <f>+[1]Hoja1!C18*$AA$5</f>
        <v>16.305</v>
      </c>
      <c r="AF62" s="12">
        <f>+[1]Hoja1!D18*$AA$5</f>
        <v>16.305</v>
      </c>
      <c r="AG62" s="12">
        <f>+[1]Hoja1!E18*$AA$5</f>
        <v>16.305</v>
      </c>
      <c r="AH62" s="12">
        <f>+[1]Hoja1!F18*$AA$5</f>
        <v>16.305</v>
      </c>
      <c r="AI62" s="12">
        <f>+[1]Hoja1!G18*$AA$5</f>
        <v>16.305</v>
      </c>
      <c r="AJ62" s="36">
        <f>+[1]Hoja1!H18*$AA$6</f>
        <v>6.0388888888888932</v>
      </c>
      <c r="AK62" s="36">
        <f>+[1]Hoja1!I18*$AA$6</f>
        <v>6.4073611111111157</v>
      </c>
      <c r="AL62" s="36">
        <f>+[1]Hoja1!J18*$AA$6</f>
        <v>7.2406944444444505</v>
      </c>
      <c r="AM62" s="37">
        <f>+[1]Hoja1!K18</f>
        <v>5.8132999999999999</v>
      </c>
      <c r="AN62" s="26">
        <f>+[1]Hoja1!L18</f>
        <v>6.4132999999999996</v>
      </c>
      <c r="AO62" s="5">
        <f>+[1]Hoja1!M18</f>
        <v>7.0133000000000001</v>
      </c>
      <c r="AP62" s="5">
        <f>+[1]Hoja1!N18</f>
        <v>7.6132999999999997</v>
      </c>
      <c r="AQ62" s="5">
        <f>+[1]Hoja1!O18</f>
        <v>8.2133000000000003</v>
      </c>
      <c r="AR62" s="5">
        <f>+[1]Hoja1!P18</f>
        <v>8.8132999999999999</v>
      </c>
      <c r="AS62" s="5">
        <f>+[1]Hoja1!Q18</f>
        <v>9.4132999999999996</v>
      </c>
      <c r="AT62" s="5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SUM(AD60:AM65)</f>
        <v>533.53277777777771</v>
      </c>
      <c r="AD63" s="12">
        <f>+[1]Hoja1!B19*$AA$5</f>
        <v>11.9475</v>
      </c>
      <c r="AE63" s="12">
        <f>+[1]Hoja1!C19*$AA$5</f>
        <v>11.9475</v>
      </c>
      <c r="AF63" s="12">
        <f>+[1]Hoja1!D19*$AA$5</f>
        <v>11.9475</v>
      </c>
      <c r="AG63" s="12">
        <f>+[1]Hoja1!E19*$AA$5</f>
        <v>11.9475</v>
      </c>
      <c r="AH63" s="12">
        <f>+[1]Hoja1!F19*$AA$5</f>
        <v>11.9475</v>
      </c>
      <c r="AI63" s="12">
        <f>+[1]Hoja1!G19*$AA$5</f>
        <v>12.799875</v>
      </c>
      <c r="AJ63" s="12">
        <f>+[1]Hoja1!H19*$AA$5</f>
        <v>15.049875</v>
      </c>
      <c r="AK63" s="36">
        <f>+[1]Hoja1!I19*$AA$6</f>
        <v>6.4073611111111157</v>
      </c>
      <c r="AL63" s="36">
        <f>+[1]Hoja1!J19*$AA$6</f>
        <v>7.2406944444444505</v>
      </c>
      <c r="AM63" s="37">
        <f>+[1]Hoja1!K19</f>
        <v>5.8132999999999999</v>
      </c>
      <c r="AN63" s="26">
        <f>+[1]Hoja1!L19</f>
        <v>6.4132999999999996</v>
      </c>
      <c r="AO63" s="5">
        <f>+[1]Hoja1!M19</f>
        <v>7.0133000000000001</v>
      </c>
      <c r="AP63" s="5">
        <f>+[1]Hoja1!N19</f>
        <v>7.6132999999999997</v>
      </c>
      <c r="AQ63" s="5">
        <f>+[1]Hoja1!O19</f>
        <v>8.2133000000000003</v>
      </c>
      <c r="AR63" s="5">
        <f>+[1]Hoja1!P19</f>
        <v>8.8132999999999999</v>
      </c>
      <c r="AS63" s="5">
        <f>+[1]Hoja1!Q19</f>
        <v>9.4132999999999996</v>
      </c>
      <c r="AT63" s="5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7.59</v>
      </c>
      <c r="AE64" s="12">
        <f>+[1]Hoja1!C20*$AA$5</f>
        <v>7.59</v>
      </c>
      <c r="AF64" s="12">
        <f>+[1]Hoja1!D20*$AA$5</f>
        <v>7.59</v>
      </c>
      <c r="AG64" s="12">
        <f>+[1]Hoja1!E20*$AA$5</f>
        <v>8.2998750000000001</v>
      </c>
      <c r="AH64" s="12">
        <f>+[1]Hoja1!F20*$AA$5</f>
        <v>10.549875</v>
      </c>
      <c r="AI64" s="12">
        <f>+[1]Hoja1!G20*$AA$5</f>
        <v>12.799875</v>
      </c>
      <c r="AJ64" s="12">
        <f>+[1]Hoja1!H20*$AA$5</f>
        <v>15.049875</v>
      </c>
      <c r="AK64" s="36">
        <f>+[1]Hoja1!I20*$AA$6</f>
        <v>6.4073611111111157</v>
      </c>
      <c r="AL64" s="36">
        <f>+[1]Hoja1!J20*$AA$6</f>
        <v>7.2406944444444505</v>
      </c>
      <c r="AM64" s="37">
        <f>+[1]Hoja1!K20</f>
        <v>5.8132999999999999</v>
      </c>
      <c r="AN64" s="26">
        <f>+[1]Hoja1!L20</f>
        <v>6.4132999999999996</v>
      </c>
      <c r="AO64" s="5">
        <f>+[1]Hoja1!M20</f>
        <v>7.0133000000000001</v>
      </c>
      <c r="AP64" s="5">
        <f>+[1]Hoja1!N20</f>
        <v>7.6132999999999997</v>
      </c>
      <c r="AQ64" s="5">
        <f>+[1]Hoja1!O20</f>
        <v>8.2133000000000003</v>
      </c>
      <c r="AR64" s="5">
        <f>+[1]Hoja1!P20</f>
        <v>8.8132999999999999</v>
      </c>
      <c r="AS64" s="5">
        <f>+[1]Hoja1!Q20</f>
        <v>9.4132999999999996</v>
      </c>
      <c r="AT64" s="5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3.2324999999999999</v>
      </c>
      <c r="AE65" s="12">
        <f>+[1]Hoja1!C21*$AA$5</f>
        <v>3.7998750000000001</v>
      </c>
      <c r="AF65" s="12">
        <f>+[1]Hoja1!D21*$AA$5</f>
        <v>6.0498750000000001</v>
      </c>
      <c r="AG65" s="12">
        <f>+[1]Hoja1!E21*$AA$5</f>
        <v>8.2998750000000001</v>
      </c>
      <c r="AH65" s="12">
        <f>+[1]Hoja1!F21*$AA$5</f>
        <v>10.549875</v>
      </c>
      <c r="AI65" s="12">
        <f>+[1]Hoja1!G21*$AA$5</f>
        <v>12.799875</v>
      </c>
      <c r="AJ65" s="12">
        <f>+[1]Hoja1!H21*$AA$5</f>
        <v>15.049875</v>
      </c>
      <c r="AK65" s="36">
        <f>+[1]Hoja1!I21*$AA$6</f>
        <v>6.4073611111111157</v>
      </c>
      <c r="AL65" s="36">
        <f>+[1]Hoja1!J21*$AA$6</f>
        <v>7.2406944444444505</v>
      </c>
      <c r="AM65" s="37">
        <f>+[1]Hoja1!K21</f>
        <v>5.8132999999999999</v>
      </c>
      <c r="AN65" s="26">
        <f>+[1]Hoja1!L21</f>
        <v>6.4132999999999996</v>
      </c>
      <c r="AO65" s="5">
        <f>+[1]Hoja1!M21</f>
        <v>7.0133000000000001</v>
      </c>
      <c r="AP65" s="5">
        <f>+[1]Hoja1!N21</f>
        <v>7.6132999999999997</v>
      </c>
      <c r="AQ65" s="5">
        <f>+[1]Hoja1!O21</f>
        <v>8.2133000000000003</v>
      </c>
      <c r="AR65" s="5">
        <f>+[1]Hoja1!P21</f>
        <v>8.8132999999999999</v>
      </c>
      <c r="AS65" s="5">
        <f>+[1]Hoja1!Q21</f>
        <v>9.4132999999999996</v>
      </c>
      <c r="AT65" s="5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</sheetData>
  <conditionalFormatting sqref="B2:U21">
    <cfRule type="cellIs" dxfId="139" priority="5" operator="between">
      <formula>2.1</formula>
      <formula>3</formula>
    </cfRule>
    <cfRule type="cellIs" dxfId="138" priority="6" operator="between">
      <formula>1.1</formula>
      <formula>2</formula>
    </cfRule>
    <cfRule type="cellIs" dxfId="137" priority="7" operator="between">
      <formula>0.1</formula>
      <formula>1</formula>
    </cfRule>
  </conditionalFormatting>
  <conditionalFormatting sqref="K1">
    <cfRule type="cellIs" dxfId="136" priority="26" operator="between">
      <formula>2.1</formula>
      <formula>3</formula>
    </cfRule>
    <cfRule type="cellIs" dxfId="135" priority="27" operator="between">
      <formula>1.1</formula>
      <formula>2</formula>
    </cfRule>
    <cfRule type="cellIs" dxfId="134" priority="28" operator="between">
      <formula>0.1</formula>
      <formula>1</formula>
    </cfRule>
  </conditionalFormatting>
  <conditionalFormatting sqref="AA14 AA40 AA63">
    <cfRule type="top10" dxfId="133" priority="1" bottom="1" rank="1"/>
  </conditionalFormatting>
  <conditionalFormatting sqref="AD2:AW21">
    <cfRule type="cellIs" dxfId="132" priority="2" operator="between">
      <formula>2.1</formula>
      <formula>3</formula>
    </cfRule>
    <cfRule type="cellIs" dxfId="131" priority="3" operator="between">
      <formula>1.1</formula>
      <formula>2</formula>
    </cfRule>
    <cfRule type="cellIs" dxfId="130" priority="4" operator="between">
      <formula>0.1</formula>
      <formula>1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53AA3-0476-45CB-9510-F9371A9CF583}">
  <sheetPr>
    <tabColor rgb="FF00B0F0"/>
  </sheetPr>
  <dimension ref="B1:AW65"/>
  <sheetViews>
    <sheetView topLeftCell="A37" zoomScale="85" zoomScaleNormal="85" workbookViewId="0">
      <selection activeCell="AA63" sqref="AA63"/>
    </sheetView>
  </sheetViews>
  <sheetFormatPr baseColWidth="10" defaultColWidth="3.7109375" defaultRowHeight="12.95" customHeight="1" x14ac:dyDescent="0.25"/>
  <cols>
    <col min="27" max="27" width="11.42578125" customWidth="1"/>
    <col min="30" max="31" width="3.7109375" customWidth="1"/>
    <col min="34" max="34" width="3.7109375" customWidth="1"/>
    <col min="37" max="38" width="3.7109375" customWidth="1"/>
  </cols>
  <sheetData>
    <row r="1" spans="2:49" ht="12.95" customHeight="1" thickBot="1" x14ac:dyDescent="0.3">
      <c r="B1" t="s">
        <v>18</v>
      </c>
      <c r="K1" s="1">
        <v>60</v>
      </c>
      <c r="Q1" t="s">
        <v>0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7">
        <v>305.249145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1.6346153846153799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1.0897435897435901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7">
        <v>345.28114499999998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3</v>
      </c>
      <c r="C16" s="5">
        <v>3</v>
      </c>
      <c r="D16" s="5">
        <v>3</v>
      </c>
      <c r="E16" s="5">
        <v>3</v>
      </c>
      <c r="F16" s="5">
        <v>3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3</v>
      </c>
      <c r="AE16" s="5">
        <v>3</v>
      </c>
      <c r="AF16" s="5">
        <v>3</v>
      </c>
      <c r="AG16" s="5">
        <v>3</v>
      </c>
      <c r="AH16" s="5">
        <v>3</v>
      </c>
      <c r="AI16" s="5">
        <v>3</v>
      </c>
      <c r="AJ16" s="5">
        <v>3</v>
      </c>
      <c r="AK16" s="5">
        <v>3</v>
      </c>
      <c r="AL16" s="5">
        <v>3</v>
      </c>
      <c r="AM16" s="5">
        <v>3</v>
      </c>
      <c r="AN16" s="5">
        <v>3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3</v>
      </c>
      <c r="C17" s="5">
        <v>3</v>
      </c>
      <c r="D17" s="5">
        <v>3</v>
      </c>
      <c r="E17" s="5">
        <v>3</v>
      </c>
      <c r="F17" s="5">
        <v>3</v>
      </c>
      <c r="G17" s="5">
        <v>3</v>
      </c>
      <c r="H17" s="5">
        <v>3</v>
      </c>
      <c r="I17" s="5">
        <v>3</v>
      </c>
      <c r="J17" s="5">
        <v>3</v>
      </c>
      <c r="K17" s="5">
        <v>3</v>
      </c>
      <c r="L17" s="5">
        <v>3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3</v>
      </c>
      <c r="AE17" s="5">
        <v>3</v>
      </c>
      <c r="AF17" s="5">
        <v>3</v>
      </c>
      <c r="AG17" s="5">
        <v>3</v>
      </c>
      <c r="AH17" s="5">
        <v>3</v>
      </c>
      <c r="AI17" s="5">
        <v>3</v>
      </c>
      <c r="AJ17" s="5">
        <v>3</v>
      </c>
      <c r="AK17" s="5">
        <v>3</v>
      </c>
      <c r="AL17" s="5">
        <v>3</v>
      </c>
      <c r="AM17" s="5">
        <v>3</v>
      </c>
      <c r="AN17" s="5">
        <v>3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2</v>
      </c>
      <c r="C18" s="5">
        <v>2</v>
      </c>
      <c r="D18" s="5">
        <v>2</v>
      </c>
      <c r="E18" s="5">
        <v>2</v>
      </c>
      <c r="F18" s="5">
        <v>2</v>
      </c>
      <c r="G18" s="5">
        <v>2</v>
      </c>
      <c r="H18" s="5">
        <v>2</v>
      </c>
      <c r="I18" s="5">
        <v>2</v>
      </c>
      <c r="J18" s="5">
        <v>3</v>
      </c>
      <c r="K18" s="5">
        <v>3</v>
      </c>
      <c r="L18" s="5">
        <v>3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2</v>
      </c>
      <c r="AE18" s="5">
        <v>2</v>
      </c>
      <c r="AF18" s="5">
        <v>2</v>
      </c>
      <c r="AG18" s="5">
        <v>2</v>
      </c>
      <c r="AH18" s="5">
        <v>2</v>
      </c>
      <c r="AI18" s="5">
        <v>2</v>
      </c>
      <c r="AJ18" s="5">
        <v>2</v>
      </c>
      <c r="AK18" s="5">
        <v>2</v>
      </c>
      <c r="AL18" s="5">
        <v>3</v>
      </c>
      <c r="AM18" s="5">
        <v>3</v>
      </c>
      <c r="AN18" s="5">
        <v>3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2</v>
      </c>
      <c r="H19" s="5">
        <v>2</v>
      </c>
      <c r="I19" s="5">
        <v>2</v>
      </c>
      <c r="J19" s="5">
        <v>3</v>
      </c>
      <c r="K19" s="5">
        <v>3</v>
      </c>
      <c r="L19" s="5">
        <v>3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2</v>
      </c>
      <c r="AJ19" s="5">
        <v>2</v>
      </c>
      <c r="AK19" s="5">
        <v>2</v>
      </c>
      <c r="AL19" s="5">
        <v>3</v>
      </c>
      <c r="AM19" s="5">
        <v>3</v>
      </c>
      <c r="AN19" s="5">
        <v>3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2</v>
      </c>
      <c r="I20" s="5">
        <v>2</v>
      </c>
      <c r="J20" s="5">
        <v>2</v>
      </c>
      <c r="K20" s="5">
        <v>3</v>
      </c>
      <c r="L20" s="5">
        <v>3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1</v>
      </c>
      <c r="AJ20" s="5">
        <v>2</v>
      </c>
      <c r="AK20" s="5">
        <v>2</v>
      </c>
      <c r="AL20" s="5">
        <v>2</v>
      </c>
      <c r="AM20" s="5">
        <v>3</v>
      </c>
      <c r="AN20" s="5">
        <v>3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2</v>
      </c>
      <c r="I21" s="10">
        <v>2</v>
      </c>
      <c r="J21" s="10">
        <v>2</v>
      </c>
      <c r="K21" s="10">
        <v>3</v>
      </c>
      <c r="L21" s="10">
        <v>3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1</v>
      </c>
      <c r="AJ21" s="10">
        <v>2</v>
      </c>
      <c r="AK21" s="10">
        <v>2</v>
      </c>
      <c r="AL21" s="10">
        <v>2</v>
      </c>
      <c r="AM21" s="10">
        <v>3</v>
      </c>
      <c r="AN21" s="10">
        <v>3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x14ac:dyDescent="0.25">
      <c r="AD35" s="5">
        <f>+[1]Hoja1!B13</f>
        <v>10.157999999999999</v>
      </c>
      <c r="AE35" s="5">
        <f>+[1]Hoja1!C13</f>
        <v>10.157999999999999</v>
      </c>
      <c r="AF35" s="5">
        <f>+[1]Hoja1!D13</f>
        <v>10.157999999999999</v>
      </c>
      <c r="AG35" s="5">
        <f>+[1]Hoja1!E13</f>
        <v>10.157999999999999</v>
      </c>
      <c r="AH35" s="5">
        <f>+[1]Hoja1!F13</f>
        <v>10.157999999999999</v>
      </c>
      <c r="AI35" s="5">
        <f>+[1]Hoja1!G13</f>
        <v>10.157999999999999</v>
      </c>
      <c r="AJ35" s="5">
        <f>+[1]Hoja1!H13</f>
        <v>10.157999999999999</v>
      </c>
      <c r="AK35" s="5">
        <f>+[1]Hoja1!I13</f>
        <v>10.157999999999999</v>
      </c>
      <c r="AL35" s="5">
        <f>+[1]Hoja1!J13</f>
        <v>10.157999999999999</v>
      </c>
      <c r="AM35" s="5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x14ac:dyDescent="0.25">
      <c r="AD36" s="5">
        <f>+[1]Hoja1!B14</f>
        <v>8.9960000000000004</v>
      </c>
      <c r="AE36" s="5">
        <f>+[1]Hoja1!C14</f>
        <v>8.9960000000000004</v>
      </c>
      <c r="AF36" s="5">
        <f>+[1]Hoja1!D14</f>
        <v>8.9960000000000004</v>
      </c>
      <c r="AG36" s="5">
        <f>+[1]Hoja1!E14</f>
        <v>8.9960000000000004</v>
      </c>
      <c r="AH36" s="5">
        <f>+[1]Hoja1!F14</f>
        <v>8.9960000000000004</v>
      </c>
      <c r="AI36" s="5">
        <f>+[1]Hoja1!G14</f>
        <v>8.9960000000000004</v>
      </c>
      <c r="AJ36" s="5">
        <f>+[1]Hoja1!H14</f>
        <v>8.9960000000000004</v>
      </c>
      <c r="AK36" s="5">
        <f>+[1]Hoja1!I14</f>
        <v>8.9960000000000004</v>
      </c>
      <c r="AL36" s="5">
        <f>+[1]Hoja1!J14</f>
        <v>8.9960000000000004</v>
      </c>
      <c r="AM36" s="5">
        <f>+[1]Hoja1!K14</f>
        <v>8.9960000000000004</v>
      </c>
      <c r="AN36" s="5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x14ac:dyDescent="0.25">
      <c r="AD37" s="5">
        <f>+[1]Hoja1!B15</f>
        <v>7.8339999999999996</v>
      </c>
      <c r="AE37" s="5">
        <f>+[1]Hoja1!C15</f>
        <v>7.8339999999999996</v>
      </c>
      <c r="AF37" s="5">
        <f>+[1]Hoja1!D15</f>
        <v>7.8339999999999996</v>
      </c>
      <c r="AG37" s="5">
        <f>+[1]Hoja1!E15</f>
        <v>7.8339999999999996</v>
      </c>
      <c r="AH37" s="5">
        <f>+[1]Hoja1!F15</f>
        <v>7.8339999999999996</v>
      </c>
      <c r="AI37" s="5">
        <f>+[1]Hoja1!G15</f>
        <v>7.8339999999999996</v>
      </c>
      <c r="AJ37" s="5">
        <f>+[1]Hoja1!H15</f>
        <v>7.8339999999999996</v>
      </c>
      <c r="AK37" s="5">
        <f>+[1]Hoja1!I15</f>
        <v>7.8339999999999996</v>
      </c>
      <c r="AL37" s="5">
        <f>+[1]Hoja1!J15</f>
        <v>7.8339999999999996</v>
      </c>
      <c r="AM37" s="5">
        <f>+[1]Hoja1!K15</f>
        <v>7.8339999999999996</v>
      </c>
      <c r="AN37" s="5">
        <f>+[1]Hoja1!L15</f>
        <v>7.8339999999999996</v>
      </c>
      <c r="AO37" s="5">
        <f>+[1]Hoja1!M15</f>
        <v>7.8339999999999996</v>
      </c>
      <c r="AP37" s="5">
        <f>+[1]Hoja1!N15</f>
        <v>7.8339999999999996</v>
      </c>
      <c r="AQ37" s="5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x14ac:dyDescent="0.25">
      <c r="AD38" s="27">
        <f>+[1]Hoja1!B16</f>
        <v>6.6719999999999997</v>
      </c>
      <c r="AE38" s="27">
        <f>+[1]Hoja1!C16</f>
        <v>6.6719999999999997</v>
      </c>
      <c r="AF38" s="27">
        <f>+[1]Hoja1!D16</f>
        <v>6.6719999999999997</v>
      </c>
      <c r="AG38" s="27">
        <f>+[1]Hoja1!E16</f>
        <v>6.6719999999999997</v>
      </c>
      <c r="AH38" s="27">
        <f>+[1]Hoja1!F16</f>
        <v>6.6719999999999997</v>
      </c>
      <c r="AI38" s="27">
        <f>+[1]Hoja1!G16</f>
        <v>6.6719999999999997</v>
      </c>
      <c r="AJ38" s="27">
        <f>+[1]Hoja1!H16</f>
        <v>6.6719999999999997</v>
      </c>
      <c r="AK38" s="27">
        <f>+[1]Hoja1!I16</f>
        <v>6.6719999999999997</v>
      </c>
      <c r="AL38" s="27">
        <f>+[1]Hoja1!J16</f>
        <v>6.6719999999999997</v>
      </c>
      <c r="AM38" s="27">
        <f>+[1]Hoja1!K16</f>
        <v>6.6719999999999997</v>
      </c>
      <c r="AN38" s="27">
        <f>+[1]Hoja1!L16</f>
        <v>6.6719999999999997</v>
      </c>
      <c r="AO38" s="27">
        <f>+[1]Hoja1!M16</f>
        <v>7.0133000000000001</v>
      </c>
      <c r="AP38" s="5">
        <f>+[1]Hoja1!N16</f>
        <v>7.6132999999999997</v>
      </c>
      <c r="AQ38" s="5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36">
        <f>+[1]Hoja1!B17*$AA$6</f>
        <v>6.0044871794871808</v>
      </c>
      <c r="AE39" s="36">
        <f>+[1]Hoja1!C17*$AA$6</f>
        <v>6.0044871794871808</v>
      </c>
      <c r="AF39" s="46">
        <f>+[1]Hoja1!D17</f>
        <v>5.51</v>
      </c>
      <c r="AG39" s="46">
        <f>+[1]Hoja1!E17</f>
        <v>5.51</v>
      </c>
      <c r="AH39" s="46">
        <f>+[1]Hoja1!F17</f>
        <v>5.51</v>
      </c>
      <c r="AI39" s="46">
        <f>+[1]Hoja1!G17</f>
        <v>5.51</v>
      </c>
      <c r="AJ39" s="46">
        <f>+[1]Hoja1!H17</f>
        <v>5.51</v>
      </c>
      <c r="AK39" s="46">
        <f>+[1]Hoja1!I17</f>
        <v>5.51</v>
      </c>
      <c r="AL39" s="46">
        <f>+[1]Hoja1!J17</f>
        <v>5.51</v>
      </c>
      <c r="AM39" s="46">
        <f>+[1]Hoja1!K17</f>
        <v>5.8132999999999999</v>
      </c>
      <c r="AN39" s="46">
        <f>+[1]Hoja1!L17</f>
        <v>6.4132999999999996</v>
      </c>
      <c r="AO39" s="46">
        <f>+[1]Hoja1!M17</f>
        <v>7.0133000000000001</v>
      </c>
      <c r="AP39" s="26">
        <f>+[1]Hoja1!N17</f>
        <v>7.6132999999999997</v>
      </c>
      <c r="AQ39" s="5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SUM(AD39:AO43)</f>
        <v>307.00769999999972</v>
      </c>
      <c r="AD40" s="36">
        <f>+[1]Hoja1!B18*$AA$6</f>
        <v>4.7382051282051298</v>
      </c>
      <c r="AE40" s="36">
        <f>+[1]Hoja1!C18*$AA$6</f>
        <v>4.7382051282051298</v>
      </c>
      <c r="AF40" s="36">
        <f>+[1]Hoja1!D18*$AA$6</f>
        <v>4.7382051282051298</v>
      </c>
      <c r="AG40" s="36">
        <f>+[1]Hoja1!E18*$AA$6</f>
        <v>4.7382051282051298</v>
      </c>
      <c r="AH40" s="36">
        <f>+[1]Hoja1!F18*$AA$6</f>
        <v>4.7382051282051298</v>
      </c>
      <c r="AI40" s="36">
        <f>+[1]Hoja1!G18*$AA$6</f>
        <v>4.7382051282051298</v>
      </c>
      <c r="AJ40" s="36">
        <f>+[1]Hoja1!H18*$AA$6</f>
        <v>4.7382051282051298</v>
      </c>
      <c r="AK40" s="36">
        <f>+[1]Hoja1!I18*$AA$6</f>
        <v>5.0273141025641035</v>
      </c>
      <c r="AL40" s="46">
        <f>+[1]Hoja1!J18</f>
        <v>5.2133000000000003</v>
      </c>
      <c r="AM40" s="46">
        <f>+[1]Hoja1!K18</f>
        <v>5.8132999999999999</v>
      </c>
      <c r="AN40" s="46">
        <f>+[1]Hoja1!L18</f>
        <v>6.4132999999999996</v>
      </c>
      <c r="AO40" s="46">
        <f>+[1]Hoja1!M18</f>
        <v>7.0133000000000001</v>
      </c>
      <c r="AP40" s="26">
        <f>+[1]Hoja1!N18</f>
        <v>7.6132999999999997</v>
      </c>
      <c r="AQ40" s="5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5.2078846153846001</v>
      </c>
      <c r="AE41" s="12">
        <f>+[1]Hoja1!C19*$AA$5</f>
        <v>5.2078846153846001</v>
      </c>
      <c r="AF41" s="12">
        <f>+[1]Hoja1!D19*$AA$5</f>
        <v>5.2078846153846001</v>
      </c>
      <c r="AG41" s="12">
        <f>+[1]Hoja1!E19*$AA$5</f>
        <v>5.2078846153846001</v>
      </c>
      <c r="AH41" s="12">
        <f>+[1]Hoja1!F19*$AA$5</f>
        <v>5.2078846153846001</v>
      </c>
      <c r="AI41" s="36">
        <f>+[1]Hoja1!G19*$AA$6</f>
        <v>3.719621794871796</v>
      </c>
      <c r="AJ41" s="36">
        <f>+[1]Hoja1!H19*$AA$6</f>
        <v>4.3734679487179502</v>
      </c>
      <c r="AK41" s="36">
        <f>+[1]Hoja1!I19*$AA$6</f>
        <v>5.0273141025641035</v>
      </c>
      <c r="AL41" s="46">
        <f>+[1]Hoja1!J19</f>
        <v>5.2133000000000003</v>
      </c>
      <c r="AM41" s="46">
        <f>+[1]Hoja1!K19</f>
        <v>5.8132999999999999</v>
      </c>
      <c r="AN41" s="46">
        <f>+[1]Hoja1!L19</f>
        <v>6.4132999999999996</v>
      </c>
      <c r="AO41" s="46">
        <f>+[1]Hoja1!M19</f>
        <v>7.0133000000000001</v>
      </c>
      <c r="AP41" s="26">
        <f>+[1]Hoja1!N19</f>
        <v>7.6132999999999997</v>
      </c>
      <c r="AQ41" s="5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3.308461538461529</v>
      </c>
      <c r="AE42" s="12">
        <f>+[1]Hoja1!C20*$AA$5</f>
        <v>3.308461538461529</v>
      </c>
      <c r="AF42" s="12">
        <f>+[1]Hoja1!D20*$AA$5</f>
        <v>3.308461538461529</v>
      </c>
      <c r="AG42" s="12">
        <f>+[1]Hoja1!E20*$AA$5</f>
        <v>3.6178942307692199</v>
      </c>
      <c r="AH42" s="12">
        <f>+[1]Hoja1!F20*$AA$5</f>
        <v>4.5986634615384485</v>
      </c>
      <c r="AI42" s="12">
        <f>+[1]Hoja1!G20*$AA$5</f>
        <v>5.5794326923076767</v>
      </c>
      <c r="AJ42" s="36">
        <f>+[1]Hoja1!H20*$AA$6</f>
        <v>4.3734679487179502</v>
      </c>
      <c r="AK42" s="36">
        <f>+[1]Hoja1!I20*$AA$6</f>
        <v>5.0273141025641035</v>
      </c>
      <c r="AL42" s="46">
        <f>+[1]Hoja1!J20</f>
        <v>5.2133000000000003</v>
      </c>
      <c r="AM42" s="46">
        <f>+[1]Hoja1!K20</f>
        <v>5.8132999999999999</v>
      </c>
      <c r="AN42" s="46">
        <f>+[1]Hoja1!L20</f>
        <v>6.4132999999999996</v>
      </c>
      <c r="AO42" s="46">
        <f>+[1]Hoja1!M20</f>
        <v>7.0133000000000001</v>
      </c>
      <c r="AP42" s="26">
        <f>+[1]Hoja1!N20</f>
        <v>7.6132999999999997</v>
      </c>
      <c r="AQ42" s="5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1.4090384615384575</v>
      </c>
      <c r="AE43" s="12">
        <f>+[1]Hoja1!C21*$AA$5</f>
        <v>1.6563557692307647</v>
      </c>
      <c r="AF43" s="12">
        <f>+[1]Hoja1!D21*$AA$5</f>
        <v>2.6371249999999922</v>
      </c>
      <c r="AG43" s="12">
        <f>+[1]Hoja1!E21*$AA$5</f>
        <v>3.6178942307692199</v>
      </c>
      <c r="AH43" s="12">
        <f>+[1]Hoja1!F21*$AA$5</f>
        <v>4.5986634615384485</v>
      </c>
      <c r="AI43" s="12">
        <f>+[1]Hoja1!G21*$AA$5</f>
        <v>5.5794326923076767</v>
      </c>
      <c r="AJ43" s="36">
        <f>+[1]Hoja1!H21*$AA$6</f>
        <v>4.3734679487179502</v>
      </c>
      <c r="AK43" s="36">
        <f>+[1]Hoja1!I21*$AA$6</f>
        <v>5.0273141025641035</v>
      </c>
      <c r="AL43" s="46">
        <f>+[1]Hoja1!J21</f>
        <v>5.2133000000000003</v>
      </c>
      <c r="AM43" s="46">
        <f>+[1]Hoja1!K21</f>
        <v>5.8132999999999999</v>
      </c>
      <c r="AN43" s="46">
        <f>+[1]Hoja1!L21</f>
        <v>6.4132999999999996</v>
      </c>
      <c r="AO43" s="46">
        <f>+[1]Hoja1!M21</f>
        <v>7.0133000000000001</v>
      </c>
      <c r="AP43" s="26">
        <f>+[1]Hoja1!N21</f>
        <v>7.6132999999999997</v>
      </c>
      <c r="AQ43" s="5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x14ac:dyDescent="0.25">
      <c r="AD59" s="27">
        <f>+[1]Hoja1!B15</f>
        <v>7.8339999999999996</v>
      </c>
      <c r="AE59" s="27">
        <f>+[1]Hoja1!C15</f>
        <v>7.8339999999999996</v>
      </c>
      <c r="AF59" s="27">
        <f>+[1]Hoja1!D15</f>
        <v>7.8339999999999996</v>
      </c>
      <c r="AG59" s="27">
        <f>+[1]Hoja1!E15</f>
        <v>7.8339999999999996</v>
      </c>
      <c r="AH59" s="27">
        <f>+[1]Hoja1!F15</f>
        <v>7.8339999999999996</v>
      </c>
      <c r="AI59" s="27">
        <f>+[1]Hoja1!G15</f>
        <v>7.8339999999999996</v>
      </c>
      <c r="AJ59" s="27">
        <f>+[1]Hoja1!H15</f>
        <v>7.8339999999999996</v>
      </c>
      <c r="AK59" s="27">
        <f>+[1]Hoja1!I15</f>
        <v>7.8339999999999996</v>
      </c>
      <c r="AL59" s="27">
        <f>+[1]Hoja1!J15</f>
        <v>7.8339999999999996</v>
      </c>
      <c r="AM59" s="27">
        <f>+[1]Hoja1!K15</f>
        <v>7.8339999999999996</v>
      </c>
      <c r="AN59" s="5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thickBot="1" x14ac:dyDescent="0.3">
      <c r="AD60" s="37">
        <f>+[1]Hoja1!B16</f>
        <v>6.6719999999999997</v>
      </c>
      <c r="AE60" s="37">
        <f>+[1]Hoja1!C16</f>
        <v>6.6719999999999997</v>
      </c>
      <c r="AF60" s="37">
        <f>+[1]Hoja1!D16</f>
        <v>6.6719999999999997</v>
      </c>
      <c r="AG60" s="37">
        <f>+[1]Hoja1!E16</f>
        <v>6.6719999999999997</v>
      </c>
      <c r="AH60" s="37">
        <f>+[1]Hoja1!F16</f>
        <v>6.6719999999999997</v>
      </c>
      <c r="AI60" s="37">
        <f>+[1]Hoja1!G16</f>
        <v>6.6719999999999997</v>
      </c>
      <c r="AJ60" s="37">
        <f>+[1]Hoja1!H16</f>
        <v>6.6719999999999997</v>
      </c>
      <c r="AK60" s="37">
        <f>+[1]Hoja1!I16</f>
        <v>6.6719999999999997</v>
      </c>
      <c r="AL60" s="37">
        <f>+[1]Hoja1!J16</f>
        <v>6.6719999999999997</v>
      </c>
      <c r="AM60" s="37">
        <f>+[1]Hoja1!K16</f>
        <v>6.6719999999999997</v>
      </c>
      <c r="AN60" s="26">
        <f>+[1]Hoja1!L16</f>
        <v>6.6719999999999997</v>
      </c>
      <c r="AO60" s="5">
        <f>+[1]Hoja1!M16</f>
        <v>7.0133000000000001</v>
      </c>
      <c r="AP60" s="5">
        <f>+[1]Hoja1!N16</f>
        <v>7.6132999999999997</v>
      </c>
      <c r="AQ60" s="5">
        <f>+[1]Hoja1!O16</f>
        <v>8.2133000000000003</v>
      </c>
      <c r="AR60" s="5">
        <f>+[1]Hoja1!P16</f>
        <v>8.8132999999999999</v>
      </c>
      <c r="AS60" s="5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thickBot="1" x14ac:dyDescent="0.3">
      <c r="AD61" s="37">
        <f>+[1]Hoja1!B17</f>
        <v>5.51</v>
      </c>
      <c r="AE61" s="37">
        <f>+[1]Hoja1!C17</f>
        <v>5.51</v>
      </c>
      <c r="AF61" s="37">
        <f>+[1]Hoja1!D17</f>
        <v>5.51</v>
      </c>
      <c r="AG61" s="37">
        <f>+[1]Hoja1!E17</f>
        <v>5.51</v>
      </c>
      <c r="AH61" s="37">
        <f>+[1]Hoja1!F17</f>
        <v>5.51</v>
      </c>
      <c r="AI61" s="37">
        <f>+[1]Hoja1!G17</f>
        <v>5.51</v>
      </c>
      <c r="AJ61" s="37">
        <f>+[1]Hoja1!H17</f>
        <v>5.51</v>
      </c>
      <c r="AK61" s="37">
        <f>+[1]Hoja1!I17</f>
        <v>5.51</v>
      </c>
      <c r="AL61" s="37">
        <f>+[1]Hoja1!J17</f>
        <v>5.51</v>
      </c>
      <c r="AM61" s="37">
        <f>+[1]Hoja1!K17</f>
        <v>5.8132999999999999</v>
      </c>
      <c r="AN61" s="26">
        <f>+[1]Hoja1!L17</f>
        <v>6.4132999999999996</v>
      </c>
      <c r="AO61" s="5">
        <f>+[1]Hoja1!M17</f>
        <v>7.0133000000000001</v>
      </c>
      <c r="AP61" s="5">
        <f>+[1]Hoja1!N17</f>
        <v>7.6132999999999997</v>
      </c>
      <c r="AQ61" s="5">
        <f>+[1]Hoja1!O17</f>
        <v>8.2133000000000003</v>
      </c>
      <c r="AR61" s="5">
        <f>+[1]Hoja1!P17</f>
        <v>8.8132999999999999</v>
      </c>
      <c r="AS61" s="5">
        <f>+[1]Hoja1!Q17</f>
        <v>9.4132999999999996</v>
      </c>
      <c r="AT61" s="5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36">
        <f>+[1]Hoja1!B18*$AA$6</f>
        <v>4.7382051282051298</v>
      </c>
      <c r="AE62" s="36">
        <f>+[1]Hoja1!C18*$AA$6</f>
        <v>4.7382051282051298</v>
      </c>
      <c r="AF62" s="36">
        <f>+[1]Hoja1!D18*$AA$6</f>
        <v>4.7382051282051298</v>
      </c>
      <c r="AG62" s="36">
        <f>+[1]Hoja1!E18*$AA$6</f>
        <v>4.7382051282051298</v>
      </c>
      <c r="AH62" s="36">
        <f>+[1]Hoja1!F18*$AA$6</f>
        <v>4.7382051282051298</v>
      </c>
      <c r="AI62" s="36">
        <f>+[1]Hoja1!G18*$AA$6</f>
        <v>4.7382051282051298</v>
      </c>
      <c r="AJ62" s="36">
        <f>+[1]Hoja1!H18*$AA$6</f>
        <v>4.7382051282051298</v>
      </c>
      <c r="AK62" s="36">
        <f>+[1]Hoja1!I18*$AA$6</f>
        <v>5.0273141025641035</v>
      </c>
      <c r="AL62" s="37">
        <f>+[1]Hoja1!J18</f>
        <v>5.2133000000000003</v>
      </c>
      <c r="AM62" s="37">
        <f>+[1]Hoja1!K18</f>
        <v>5.8132999999999999</v>
      </c>
      <c r="AN62" s="26">
        <f>+[1]Hoja1!L18</f>
        <v>6.4132999999999996</v>
      </c>
      <c r="AO62" s="5">
        <f>+[1]Hoja1!M18</f>
        <v>7.0133000000000001</v>
      </c>
      <c r="AP62" s="5">
        <f>+[1]Hoja1!N18</f>
        <v>7.6132999999999997</v>
      </c>
      <c r="AQ62" s="5">
        <f>+[1]Hoja1!O18</f>
        <v>8.2133000000000003</v>
      </c>
      <c r="AR62" s="5">
        <f>+[1]Hoja1!P18</f>
        <v>8.8132999999999999</v>
      </c>
      <c r="AS62" s="5">
        <f>+[1]Hoja1!Q18</f>
        <v>9.4132999999999996</v>
      </c>
      <c r="AT62" s="5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SUM(AD60:AM65)</f>
        <v>306.54144615384598</v>
      </c>
      <c r="AD63" s="12">
        <f>+[1]Hoja1!B19*$AA$5</f>
        <v>5.2078846153846001</v>
      </c>
      <c r="AE63" s="12">
        <f>+[1]Hoja1!C19*$AA$5</f>
        <v>5.2078846153846001</v>
      </c>
      <c r="AF63" s="12">
        <f>+[1]Hoja1!D19*$AA$5</f>
        <v>5.2078846153846001</v>
      </c>
      <c r="AG63" s="12">
        <f>+[1]Hoja1!E19*$AA$5</f>
        <v>5.2078846153846001</v>
      </c>
      <c r="AH63" s="12">
        <f>+[1]Hoja1!F19*$AA$5</f>
        <v>5.2078846153846001</v>
      </c>
      <c r="AI63" s="36">
        <f>+[1]Hoja1!G19*$AA$6</f>
        <v>3.719621794871796</v>
      </c>
      <c r="AJ63" s="36">
        <f>+[1]Hoja1!H19*$AA$6</f>
        <v>4.3734679487179502</v>
      </c>
      <c r="AK63" s="36">
        <f>+[1]Hoja1!I19*$AA$6</f>
        <v>5.0273141025641035</v>
      </c>
      <c r="AL63" s="37">
        <f>+[1]Hoja1!J19</f>
        <v>5.2133000000000003</v>
      </c>
      <c r="AM63" s="37">
        <f>+[1]Hoja1!K19</f>
        <v>5.8132999999999999</v>
      </c>
      <c r="AN63" s="26">
        <f>+[1]Hoja1!L19</f>
        <v>6.4132999999999996</v>
      </c>
      <c r="AO63" s="5">
        <f>+[1]Hoja1!M19</f>
        <v>7.0133000000000001</v>
      </c>
      <c r="AP63" s="5">
        <f>+[1]Hoja1!N19</f>
        <v>7.6132999999999997</v>
      </c>
      <c r="AQ63" s="5">
        <f>+[1]Hoja1!O19</f>
        <v>8.2133000000000003</v>
      </c>
      <c r="AR63" s="5">
        <f>+[1]Hoja1!P19</f>
        <v>8.8132999999999999</v>
      </c>
      <c r="AS63" s="5">
        <f>+[1]Hoja1!Q19</f>
        <v>9.4132999999999996</v>
      </c>
      <c r="AT63" s="5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3.308461538461529</v>
      </c>
      <c r="AE64" s="12">
        <f>+[1]Hoja1!C20*$AA$5</f>
        <v>3.308461538461529</v>
      </c>
      <c r="AF64" s="12">
        <f>+[1]Hoja1!D20*$AA$5</f>
        <v>3.308461538461529</v>
      </c>
      <c r="AG64" s="12">
        <f>+[1]Hoja1!E20*$AA$5</f>
        <v>3.6178942307692199</v>
      </c>
      <c r="AH64" s="12">
        <f>+[1]Hoja1!F20*$AA$5</f>
        <v>4.5986634615384485</v>
      </c>
      <c r="AI64" s="12">
        <f>+[1]Hoja1!G20*$AA$5</f>
        <v>5.5794326923076767</v>
      </c>
      <c r="AJ64" s="36">
        <f>+[1]Hoja1!H20*$AA$6</f>
        <v>4.3734679487179502</v>
      </c>
      <c r="AK64" s="36">
        <f>+[1]Hoja1!I20*$AA$6</f>
        <v>5.0273141025641035</v>
      </c>
      <c r="AL64" s="36">
        <f>+[1]Hoja1!J20*$AA$6</f>
        <v>5.6811602564102586</v>
      </c>
      <c r="AM64" s="37">
        <f>+[1]Hoja1!K20</f>
        <v>5.8132999999999999</v>
      </c>
      <c r="AN64" s="26">
        <f>+[1]Hoja1!L20</f>
        <v>6.4132999999999996</v>
      </c>
      <c r="AO64" s="5">
        <f>+[1]Hoja1!M20</f>
        <v>7.0133000000000001</v>
      </c>
      <c r="AP64" s="5">
        <f>+[1]Hoja1!N20</f>
        <v>7.6132999999999997</v>
      </c>
      <c r="AQ64" s="5">
        <f>+[1]Hoja1!O20</f>
        <v>8.2133000000000003</v>
      </c>
      <c r="AR64" s="5">
        <f>+[1]Hoja1!P20</f>
        <v>8.8132999999999999</v>
      </c>
      <c r="AS64" s="5">
        <f>+[1]Hoja1!Q20</f>
        <v>9.4132999999999996</v>
      </c>
      <c r="AT64" s="5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1.4090384615384575</v>
      </c>
      <c r="AE65" s="12">
        <f>+[1]Hoja1!C21*$AA$5</f>
        <v>1.6563557692307647</v>
      </c>
      <c r="AF65" s="12">
        <f>+[1]Hoja1!D21*$AA$5</f>
        <v>2.6371249999999922</v>
      </c>
      <c r="AG65" s="12">
        <f>+[1]Hoja1!E21*$AA$5</f>
        <v>3.6178942307692199</v>
      </c>
      <c r="AH65" s="12">
        <f>+[1]Hoja1!F21*$AA$5</f>
        <v>4.5986634615384485</v>
      </c>
      <c r="AI65" s="12">
        <f>+[1]Hoja1!G21*$AA$5</f>
        <v>5.5794326923076767</v>
      </c>
      <c r="AJ65" s="36">
        <f>+[1]Hoja1!H21*$AA$6</f>
        <v>4.3734679487179502</v>
      </c>
      <c r="AK65" s="36">
        <f>+[1]Hoja1!I21*$AA$6</f>
        <v>5.0273141025641035</v>
      </c>
      <c r="AL65" s="36">
        <f>+[1]Hoja1!J21*$AA$6</f>
        <v>5.6811602564102586</v>
      </c>
      <c r="AM65" s="37">
        <f>+[1]Hoja1!K21</f>
        <v>5.8132999999999999</v>
      </c>
      <c r="AN65" s="26">
        <f>+[1]Hoja1!L21</f>
        <v>6.4132999999999996</v>
      </c>
      <c r="AO65" s="5">
        <f>+[1]Hoja1!M21</f>
        <v>7.0133000000000001</v>
      </c>
      <c r="AP65" s="5">
        <f>+[1]Hoja1!N21</f>
        <v>7.6132999999999997</v>
      </c>
      <c r="AQ65" s="5">
        <f>+[1]Hoja1!O21</f>
        <v>8.2133000000000003</v>
      </c>
      <c r="AR65" s="5">
        <f>+[1]Hoja1!P21</f>
        <v>8.8132999999999999</v>
      </c>
      <c r="AS65" s="5">
        <f>+[1]Hoja1!Q21</f>
        <v>9.4132999999999996</v>
      </c>
      <c r="AT65" s="5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</sheetData>
  <conditionalFormatting sqref="B2:U21">
    <cfRule type="cellIs" dxfId="129" priority="5" operator="between">
      <formula>2.1</formula>
      <formula>3</formula>
    </cfRule>
    <cfRule type="cellIs" dxfId="128" priority="6" operator="between">
      <formula>1.1</formula>
      <formula>2</formula>
    </cfRule>
    <cfRule type="cellIs" dxfId="127" priority="7" operator="between">
      <formula>0.1</formula>
      <formula>1</formula>
    </cfRule>
  </conditionalFormatting>
  <conditionalFormatting sqref="K1">
    <cfRule type="cellIs" dxfId="126" priority="23" operator="between">
      <formula>2.1</formula>
      <formula>3</formula>
    </cfRule>
    <cfRule type="cellIs" dxfId="125" priority="24" operator="between">
      <formula>1.1</formula>
      <formula>2</formula>
    </cfRule>
    <cfRule type="cellIs" dxfId="124" priority="25" operator="between">
      <formula>0.1</formula>
      <formula>1</formula>
    </cfRule>
  </conditionalFormatting>
  <conditionalFormatting sqref="AA14 AA40 AA63">
    <cfRule type="top10" dxfId="123" priority="1" bottom="1" rank="1"/>
  </conditionalFormatting>
  <conditionalFormatting sqref="AD2:AW21">
    <cfRule type="cellIs" dxfId="122" priority="2" operator="between">
      <formula>2.1</formula>
      <formula>3</formula>
    </cfRule>
    <cfRule type="cellIs" dxfId="121" priority="3" operator="between">
      <formula>1.1</formula>
      <formula>2</formula>
    </cfRule>
    <cfRule type="cellIs" dxfId="120" priority="4" operator="between">
      <formula>0.1</formula>
      <formula>1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74EC4-60DE-4370-950E-5A521C28F053}">
  <sheetPr>
    <tabColor rgb="FF92D050"/>
  </sheetPr>
  <dimension ref="B2:M164"/>
  <sheetViews>
    <sheetView topLeftCell="A121" zoomScale="85" zoomScaleNormal="85" workbookViewId="0">
      <selection activeCell="M141" activeCellId="2" sqref="M116 M126 M141"/>
    </sheetView>
  </sheetViews>
  <sheetFormatPr baseColWidth="10" defaultRowHeight="15" x14ac:dyDescent="0.25"/>
  <cols>
    <col min="6" max="6" width="11.42578125" customWidth="1"/>
  </cols>
  <sheetData>
    <row r="2" spans="2:13" x14ac:dyDescent="0.25">
      <c r="B2" s="8"/>
      <c r="C2" s="8"/>
      <c r="D2" s="16" t="s">
        <v>8</v>
      </c>
      <c r="E2" s="16">
        <v>0.2</v>
      </c>
      <c r="F2" s="8"/>
      <c r="G2" s="8" t="s">
        <v>0</v>
      </c>
      <c r="H2" s="8"/>
    </row>
    <row r="3" spans="2:13" ht="60" x14ac:dyDescent="0.25">
      <c r="B3" s="17" t="s">
        <v>9</v>
      </c>
      <c r="C3" s="17" t="s">
        <v>10</v>
      </c>
      <c r="D3" s="17" t="s">
        <v>11</v>
      </c>
      <c r="E3" s="17" t="s">
        <v>12</v>
      </c>
      <c r="F3" s="17" t="s">
        <v>13</v>
      </c>
      <c r="G3" s="17" t="s">
        <v>14</v>
      </c>
      <c r="H3" s="8"/>
      <c r="K3">
        <f>50*0.3</f>
        <v>15</v>
      </c>
    </row>
    <row r="4" spans="2:13" x14ac:dyDescent="0.25">
      <c r="B4" s="18">
        <v>1</v>
      </c>
      <c r="C4" s="18" t="s">
        <v>15</v>
      </c>
      <c r="D4" s="19">
        <f>+(B4/$B$53)^$E$2</f>
        <v>0.45730505192732634</v>
      </c>
      <c r="E4" s="19">
        <f>70*(((B4/$B$53)^$E$2)-((B4-1)/$B$53)^$E$2)</f>
        <v>32.011353634912844</v>
      </c>
      <c r="F4" s="19">
        <f>+E4</f>
        <v>32.011353634912844</v>
      </c>
      <c r="G4" s="56">
        <v>51</v>
      </c>
      <c r="H4" s="8"/>
    </row>
    <row r="5" spans="2:13" x14ac:dyDescent="0.25">
      <c r="B5" s="18">
        <v>2</v>
      </c>
      <c r="C5" s="18" t="s">
        <v>15</v>
      </c>
      <c r="D5" s="19">
        <f t="shared" ref="D5:D53" si="0">+(B5/$B$53)^$E$2</f>
        <v>0.52530556088075342</v>
      </c>
      <c r="E5" s="19">
        <f t="shared" ref="E5:E53" si="1">70*(((B5/$B$53)^$E$2)-((B5-1)/$B$53)^$E$2)</f>
        <v>4.7600356267398949</v>
      </c>
      <c r="F5" s="19">
        <f>+E5+F4</f>
        <v>36.771389261652736</v>
      </c>
      <c r="G5" s="57"/>
      <c r="H5" s="8"/>
    </row>
    <row r="6" spans="2:13" x14ac:dyDescent="0.25">
      <c r="B6" s="18">
        <v>3</v>
      </c>
      <c r="C6" s="18" t="s">
        <v>15</v>
      </c>
      <c r="D6" s="19">
        <f t="shared" si="0"/>
        <v>0.56967905202835123</v>
      </c>
      <c r="E6" s="19">
        <f t="shared" si="1"/>
        <v>3.1061443803318465</v>
      </c>
      <c r="F6" s="19">
        <f t="shared" ref="F6:F53" si="2">+E6+F5</f>
        <v>39.877533641984584</v>
      </c>
      <c r="G6" s="57"/>
      <c r="H6" s="20">
        <f>+G4/70</f>
        <v>0.72857142857142854</v>
      </c>
      <c r="K6">
        <f>+H6/10</f>
        <v>7.2857142857142856E-2</v>
      </c>
      <c r="M6">
        <f>+K6/$K$31</f>
        <v>14.166666666666668</v>
      </c>
    </row>
    <row r="7" spans="2:13" x14ac:dyDescent="0.25">
      <c r="B7" s="18">
        <v>4</v>
      </c>
      <c r="C7" s="18" t="s">
        <v>15</v>
      </c>
      <c r="D7" s="19">
        <f t="shared" si="0"/>
        <v>0.60341763365451628</v>
      </c>
      <c r="E7" s="19">
        <f t="shared" si="1"/>
        <v>2.3617007138315538</v>
      </c>
      <c r="F7" s="19">
        <f t="shared" si="2"/>
        <v>42.239234355816137</v>
      </c>
      <c r="G7" s="57"/>
      <c r="H7" s="20"/>
    </row>
    <row r="8" spans="2:13" x14ac:dyDescent="0.25">
      <c r="B8" s="18">
        <v>5</v>
      </c>
      <c r="C8" s="18" t="s">
        <v>15</v>
      </c>
      <c r="D8" s="19">
        <f t="shared" si="0"/>
        <v>0.63095734448019325</v>
      </c>
      <c r="E8" s="19">
        <f t="shared" si="1"/>
        <v>1.9277797577973876</v>
      </c>
      <c r="F8" s="19">
        <f t="shared" si="2"/>
        <v>44.167014113613526</v>
      </c>
      <c r="G8" s="57"/>
      <c r="H8" s="20"/>
    </row>
    <row r="9" spans="2:13" x14ac:dyDescent="0.25">
      <c r="B9" s="18">
        <v>6</v>
      </c>
      <c r="C9" s="18" t="s">
        <v>15</v>
      </c>
      <c r="D9" s="19">
        <f t="shared" si="0"/>
        <v>0.6543893899412373</v>
      </c>
      <c r="E9" s="19">
        <f t="shared" si="1"/>
        <v>1.6402431822730834</v>
      </c>
      <c r="F9" s="19">
        <f t="shared" si="2"/>
        <v>45.807257295886608</v>
      </c>
      <c r="G9" s="57"/>
      <c r="H9" s="20"/>
    </row>
    <row r="10" spans="2:13" x14ac:dyDescent="0.25">
      <c r="B10" s="18">
        <v>7</v>
      </c>
      <c r="C10" s="18" t="s">
        <v>15</v>
      </c>
      <c r="D10" s="19">
        <f t="shared" si="0"/>
        <v>0.67487852229595124</v>
      </c>
      <c r="E10" s="19">
        <f t="shared" si="1"/>
        <v>1.4342392648299762</v>
      </c>
      <c r="F10" s="19">
        <f t="shared" si="2"/>
        <v>47.241496560716584</v>
      </c>
      <c r="G10" s="57"/>
      <c r="H10" s="20"/>
    </row>
    <row r="11" spans="2:13" x14ac:dyDescent="0.25">
      <c r="B11" s="18">
        <v>8</v>
      </c>
      <c r="C11" s="18" t="s">
        <v>15</v>
      </c>
      <c r="D11" s="19">
        <f t="shared" si="0"/>
        <v>0.69314484315514635</v>
      </c>
      <c r="E11" s="19">
        <f t="shared" si="1"/>
        <v>1.2786424601436575</v>
      </c>
      <c r="F11" s="19">
        <f t="shared" si="2"/>
        <v>48.520139020860242</v>
      </c>
      <c r="G11" s="57"/>
    </row>
    <row r="12" spans="2:13" x14ac:dyDescent="0.25">
      <c r="B12" s="18">
        <v>9</v>
      </c>
      <c r="C12" s="18" t="s">
        <v>15</v>
      </c>
      <c r="D12" s="19">
        <f t="shared" si="0"/>
        <v>0.70966682076255505</v>
      </c>
      <c r="E12" s="19">
        <f t="shared" si="1"/>
        <v>1.156538432518609</v>
      </c>
      <c r="F12" s="19">
        <f t="shared" si="2"/>
        <v>49.676677453378851</v>
      </c>
      <c r="G12" s="57"/>
    </row>
    <row r="13" spans="2:13" x14ac:dyDescent="0.25">
      <c r="B13" s="18">
        <v>10</v>
      </c>
      <c r="C13" s="18" t="s">
        <v>15</v>
      </c>
      <c r="D13" s="19">
        <f t="shared" si="0"/>
        <v>0.72477966367769553</v>
      </c>
      <c r="E13" s="19">
        <f t="shared" si="1"/>
        <v>1.0578990040598335</v>
      </c>
      <c r="F13" s="19">
        <f t="shared" si="2"/>
        <v>50.734576457438685</v>
      </c>
      <c r="G13" s="57"/>
    </row>
    <row r="14" spans="2:13" x14ac:dyDescent="0.25">
      <c r="B14" s="21">
        <v>11</v>
      </c>
      <c r="C14" s="21" t="s">
        <v>15</v>
      </c>
      <c r="D14" s="22">
        <f t="shared" si="0"/>
        <v>0.73872795878869224</v>
      </c>
      <c r="E14" s="19">
        <f t="shared" si="1"/>
        <v>0.97638065776976979</v>
      </c>
      <c r="F14" s="22">
        <f t="shared" si="2"/>
        <v>51.710957115208451</v>
      </c>
      <c r="G14" s="58">
        <f>61-G4</f>
        <v>10</v>
      </c>
    </row>
    <row r="15" spans="2:13" x14ac:dyDescent="0.25">
      <c r="B15" s="21">
        <v>12</v>
      </c>
      <c r="C15" s="21" t="s">
        <v>15</v>
      </c>
      <c r="D15" s="22">
        <f t="shared" si="0"/>
        <v>0.75169601575301259</v>
      </c>
      <c r="E15" s="19">
        <f t="shared" si="1"/>
        <v>0.9077639875024246</v>
      </c>
      <c r="F15" s="22">
        <f t="shared" si="2"/>
        <v>52.618721102710879</v>
      </c>
      <c r="G15" s="58"/>
    </row>
    <row r="16" spans="2:13" x14ac:dyDescent="0.25">
      <c r="B16" s="21">
        <v>13</v>
      </c>
      <c r="C16" s="21" t="s">
        <v>15</v>
      </c>
      <c r="D16" s="22">
        <f t="shared" si="0"/>
        <v>0.76382640853402317</v>
      </c>
      <c r="E16" s="19">
        <f t="shared" si="1"/>
        <v>0.84912749467074056</v>
      </c>
      <c r="F16" s="22">
        <f t="shared" si="2"/>
        <v>53.467848597381618</v>
      </c>
      <c r="G16" s="58"/>
      <c r="H16" s="20">
        <f>+G14/70</f>
        <v>0.14285714285714285</v>
      </c>
      <c r="K16">
        <f>+H16/15</f>
        <v>9.5238095238095229E-3</v>
      </c>
      <c r="M16">
        <f>+K16/$K$31</f>
        <v>1.8518518518518519</v>
      </c>
    </row>
    <row r="17" spans="2:13" x14ac:dyDescent="0.25">
      <c r="B17" s="21">
        <v>14</v>
      </c>
      <c r="C17" s="21" t="s">
        <v>15</v>
      </c>
      <c r="D17" s="22">
        <f t="shared" si="0"/>
        <v>0.77523184838418902</v>
      </c>
      <c r="E17" s="19">
        <f t="shared" si="1"/>
        <v>0.79838078951160907</v>
      </c>
      <c r="F17" s="22">
        <f t="shared" si="2"/>
        <v>54.26622938689323</v>
      </c>
      <c r="G17" s="58"/>
    </row>
    <row r="18" spans="2:13" x14ac:dyDescent="0.25">
      <c r="B18" s="21">
        <v>15</v>
      </c>
      <c r="C18" s="21" t="s">
        <v>15</v>
      </c>
      <c r="D18" s="22">
        <f t="shared" si="0"/>
        <v>0.7860030855966228</v>
      </c>
      <c r="E18" s="19">
        <f t="shared" si="1"/>
        <v>0.75398660487036473</v>
      </c>
      <c r="F18" s="22">
        <f t="shared" si="2"/>
        <v>55.020215991763592</v>
      </c>
      <c r="G18" s="58"/>
    </row>
    <row r="19" spans="2:13" x14ac:dyDescent="0.25">
      <c r="B19" s="21">
        <v>16</v>
      </c>
      <c r="C19" s="21" t="s">
        <v>15</v>
      </c>
      <c r="D19" s="22">
        <f t="shared" si="0"/>
        <v>0.79621434110699452</v>
      </c>
      <c r="E19" s="19">
        <f t="shared" si="1"/>
        <v>0.71478788572602037</v>
      </c>
      <c r="F19" s="22">
        <f t="shared" si="2"/>
        <v>55.735003877489611</v>
      </c>
      <c r="G19" s="58"/>
      <c r="H19" s="8"/>
    </row>
    <row r="20" spans="2:13" x14ac:dyDescent="0.25">
      <c r="B20" s="21">
        <v>17</v>
      </c>
      <c r="C20" s="21" t="s">
        <v>15</v>
      </c>
      <c r="D20" s="22">
        <f t="shared" si="0"/>
        <v>0.80592714427908008</v>
      </c>
      <c r="E20" s="19">
        <f t="shared" si="1"/>
        <v>0.67989622204598921</v>
      </c>
      <c r="F20" s="22">
        <f t="shared" si="2"/>
        <v>56.4149000995356</v>
      </c>
      <c r="G20" s="58"/>
      <c r="H20" s="8"/>
    </row>
    <row r="21" spans="2:13" x14ac:dyDescent="0.25">
      <c r="B21" s="21">
        <v>18</v>
      </c>
      <c r="C21" s="21" t="s">
        <v>15</v>
      </c>
      <c r="D21" s="22">
        <f t="shared" si="0"/>
        <v>0.81519310960592273</v>
      </c>
      <c r="E21" s="19">
        <f t="shared" si="1"/>
        <v>0.64861757287898558</v>
      </c>
      <c r="F21" s="22">
        <f t="shared" si="2"/>
        <v>57.063517672414584</v>
      </c>
      <c r="G21" s="58"/>
      <c r="H21" s="8"/>
    </row>
    <row r="22" spans="2:13" x14ac:dyDescent="0.25">
      <c r="B22" s="21">
        <v>19</v>
      </c>
      <c r="C22" s="21" t="s">
        <v>15</v>
      </c>
      <c r="D22" s="22">
        <f t="shared" si="0"/>
        <v>0.82405598760993171</v>
      </c>
      <c r="E22" s="19">
        <f t="shared" si="1"/>
        <v>0.62040146028062848</v>
      </c>
      <c r="F22" s="22">
        <f t="shared" si="2"/>
        <v>57.683919132695209</v>
      </c>
      <c r="G22" s="58"/>
      <c r="H22" s="8"/>
    </row>
    <row r="23" spans="2:13" x14ac:dyDescent="0.25">
      <c r="B23" s="21">
        <v>20</v>
      </c>
      <c r="C23" s="21" t="s">
        <v>15</v>
      </c>
      <c r="D23" s="22">
        <f t="shared" si="0"/>
        <v>0.83255320740187311</v>
      </c>
      <c r="E23" s="19">
        <f t="shared" si="1"/>
        <v>0.59480538543589812</v>
      </c>
      <c r="F23" s="22">
        <f t="shared" si="2"/>
        <v>58.278724518131106</v>
      </c>
      <c r="G23" s="58"/>
      <c r="H23" s="8"/>
    </row>
    <row r="24" spans="2:13" x14ac:dyDescent="0.25">
      <c r="B24" s="21">
        <v>21</v>
      </c>
      <c r="C24" s="22" t="s">
        <v>16</v>
      </c>
      <c r="D24" s="22">
        <f t="shared" si="0"/>
        <v>0.84071705570606714</v>
      </c>
      <c r="E24" s="19">
        <f t="shared" si="1"/>
        <v>0.57146938129358227</v>
      </c>
      <c r="F24" s="22">
        <f t="shared" si="2"/>
        <v>58.850193899424688</v>
      </c>
      <c r="G24" s="58"/>
      <c r="H24" s="8"/>
    </row>
    <row r="25" spans="2:13" x14ac:dyDescent="0.25">
      <c r="B25" s="21">
        <v>22</v>
      </c>
      <c r="C25" s="22" t="s">
        <v>16</v>
      </c>
      <c r="D25" s="22">
        <f t="shared" si="0"/>
        <v>0.8485755910508882</v>
      </c>
      <c r="E25" s="19">
        <f t="shared" si="1"/>
        <v>0.55009747413747423</v>
      </c>
      <c r="F25" s="22">
        <f t="shared" si="2"/>
        <v>59.400291373562162</v>
      </c>
      <c r="G25" s="58"/>
      <c r="H25" s="8"/>
    </row>
    <row r="26" spans="2:13" x14ac:dyDescent="0.25">
      <c r="B26" s="21">
        <v>23</v>
      </c>
      <c r="C26" s="22" t="s">
        <v>16</v>
      </c>
      <c r="D26" s="22">
        <f t="shared" si="0"/>
        <v>0.85615336180573554</v>
      </c>
      <c r="E26" s="19">
        <f t="shared" si="1"/>
        <v>0.53044395283931345</v>
      </c>
      <c r="F26" s="22">
        <f t="shared" si="2"/>
        <v>59.930735326401475</v>
      </c>
      <c r="G26" s="58"/>
      <c r="H26" s="8"/>
    </row>
    <row r="27" spans="2:13" x14ac:dyDescent="0.25">
      <c r="B27" s="21">
        <v>24</v>
      </c>
      <c r="C27" s="22" t="s">
        <v>16</v>
      </c>
      <c r="D27" s="22">
        <f t="shared" si="0"/>
        <v>0.86347197675331089</v>
      </c>
      <c r="E27" s="19">
        <f t="shared" si="1"/>
        <v>0.51230304633027468</v>
      </c>
      <c r="F27" s="22">
        <f t="shared" si="2"/>
        <v>60.443038372731749</v>
      </c>
      <c r="G27" s="58"/>
      <c r="H27" s="8"/>
    </row>
    <row r="28" spans="2:13" x14ac:dyDescent="0.25">
      <c r="B28" s="21">
        <v>25</v>
      </c>
      <c r="C28" s="22" t="s">
        <v>16</v>
      </c>
      <c r="D28" s="22">
        <f t="shared" si="0"/>
        <v>0.87055056329612412</v>
      </c>
      <c r="E28" s="19">
        <f t="shared" si="1"/>
        <v>0.49550105799692656</v>
      </c>
      <c r="F28" s="22">
        <f t="shared" si="2"/>
        <v>60.938539430728675</v>
      </c>
      <c r="G28" s="58"/>
      <c r="H28" s="8"/>
    </row>
    <row r="29" spans="2:13" x14ac:dyDescent="0.25">
      <c r="B29" s="23">
        <v>26</v>
      </c>
      <c r="C29" s="24" t="s">
        <v>16</v>
      </c>
      <c r="D29" s="24">
        <f t="shared" si="0"/>
        <v>0.87740613898632569</v>
      </c>
      <c r="E29" s="19">
        <f t="shared" si="1"/>
        <v>0.47989029831410956</v>
      </c>
      <c r="F29" s="24">
        <f t="shared" si="2"/>
        <v>61.418429729042785</v>
      </c>
      <c r="G29" s="61">
        <f>70-G4-G14</f>
        <v>9</v>
      </c>
      <c r="H29" s="8"/>
    </row>
    <row r="30" spans="2:13" x14ac:dyDescent="0.25">
      <c r="B30" s="23">
        <v>27</v>
      </c>
      <c r="C30" s="24" t="s">
        <v>16</v>
      </c>
      <c r="D30" s="24">
        <f t="shared" si="0"/>
        <v>0.88405391544249468</v>
      </c>
      <c r="E30" s="19">
        <f t="shared" si="1"/>
        <v>0.46534435193182899</v>
      </c>
      <c r="F30" s="24">
        <f t="shared" si="2"/>
        <v>61.883774080974611</v>
      </c>
      <c r="G30" s="61"/>
      <c r="H30" s="8"/>
    </row>
    <row r="31" spans="2:13" x14ac:dyDescent="0.25">
      <c r="B31" s="23">
        <v>28</v>
      </c>
      <c r="C31" s="24" t="s">
        <v>16</v>
      </c>
      <c r="D31" s="24">
        <f t="shared" si="0"/>
        <v>0.89050754898022877</v>
      </c>
      <c r="E31" s="19">
        <f t="shared" si="1"/>
        <v>0.45175434764138656</v>
      </c>
      <c r="F31" s="24">
        <f t="shared" si="2"/>
        <v>62.335528428615994</v>
      </c>
      <c r="G31" s="61"/>
      <c r="H31" s="20">
        <f>+G29/70</f>
        <v>0.12857142857142856</v>
      </c>
      <c r="K31">
        <f>+H31/25</f>
        <v>5.1428571428571426E-3</v>
      </c>
      <c r="M31">
        <f>+K31/$K$31</f>
        <v>1</v>
      </c>
    </row>
    <row r="32" spans="2:13" x14ac:dyDescent="0.25">
      <c r="B32" s="23">
        <v>29</v>
      </c>
      <c r="C32" s="24" t="s">
        <v>16</v>
      </c>
      <c r="D32" s="24">
        <f t="shared" si="0"/>
        <v>0.8967793488492094</v>
      </c>
      <c r="E32" s="19">
        <f t="shared" si="1"/>
        <v>0.43902599082864424</v>
      </c>
      <c r="F32" s="24">
        <f t="shared" si="2"/>
        <v>62.774554419444641</v>
      </c>
      <c r="G32" s="61"/>
      <c r="H32" s="8"/>
    </row>
    <row r="33" spans="2:8" x14ac:dyDescent="0.25">
      <c r="B33" s="23">
        <v>30</v>
      </c>
      <c r="C33" s="24" t="s">
        <v>16</v>
      </c>
      <c r="D33" s="24">
        <f t="shared" si="0"/>
        <v>0.90288045144743423</v>
      </c>
      <c r="E33" s="19">
        <f t="shared" si="1"/>
        <v>0.42707718187573795</v>
      </c>
      <c r="F33" s="24">
        <f t="shared" si="2"/>
        <v>63.201631601320379</v>
      </c>
      <c r="G33" s="61"/>
      <c r="H33" s="8"/>
    </row>
    <row r="34" spans="2:8" x14ac:dyDescent="0.25">
      <c r="B34" s="23">
        <v>31</v>
      </c>
      <c r="C34" s="24" t="s">
        <v>16</v>
      </c>
      <c r="D34" s="24">
        <f t="shared" si="0"/>
        <v>0.90882096700912185</v>
      </c>
      <c r="E34" s="19">
        <f t="shared" si="1"/>
        <v>0.41583608931813343</v>
      </c>
      <c r="F34" s="24">
        <f t="shared" si="2"/>
        <v>63.617467690638513</v>
      </c>
      <c r="G34" s="61"/>
      <c r="H34" s="8"/>
    </row>
    <row r="35" spans="2:8" x14ac:dyDescent="0.25">
      <c r="B35" s="23">
        <v>32</v>
      </c>
      <c r="C35" s="24" t="s">
        <v>16</v>
      </c>
      <c r="D35" s="24">
        <f t="shared" si="0"/>
        <v>0.91461010385465269</v>
      </c>
      <c r="E35" s="19">
        <f t="shared" si="1"/>
        <v>0.4052395791871588</v>
      </c>
      <c r="F35" s="24">
        <f t="shared" si="2"/>
        <v>64.022707269825673</v>
      </c>
      <c r="G35" s="61"/>
      <c r="H35" s="8"/>
    </row>
    <row r="36" spans="2:8" x14ac:dyDescent="0.25">
      <c r="B36" s="23">
        <v>33</v>
      </c>
      <c r="C36" s="24" t="s">
        <v>16</v>
      </c>
      <c r="D36" s="24">
        <f t="shared" si="0"/>
        <v>0.92025627422209078</v>
      </c>
      <c r="E36" s="19">
        <f t="shared" si="1"/>
        <v>0.39523192572066601</v>
      </c>
      <c r="F36" s="24">
        <f t="shared" si="2"/>
        <v>64.417939195546339</v>
      </c>
      <c r="G36" s="61"/>
      <c r="H36" s="8"/>
    </row>
    <row r="37" spans="2:8" x14ac:dyDescent="0.25">
      <c r="B37" s="23">
        <v>34</v>
      </c>
      <c r="C37" s="24" t="s">
        <v>16</v>
      </c>
      <c r="D37" s="24">
        <f t="shared" si="0"/>
        <v>0.92576718488083742</v>
      </c>
      <c r="E37" s="19">
        <f t="shared" si="1"/>
        <v>0.38576374611226538</v>
      </c>
      <c r="F37" s="24">
        <f t="shared" si="2"/>
        <v>64.803702941658599</v>
      </c>
      <c r="G37" s="61"/>
      <c r="H37" s="20"/>
    </row>
    <row r="38" spans="2:8" x14ac:dyDescent="0.25">
      <c r="B38" s="23">
        <v>35</v>
      </c>
      <c r="C38" s="24" t="s">
        <v>16</v>
      </c>
      <c r="D38" s="24">
        <f t="shared" si="0"/>
        <v>0.93114991509483769</v>
      </c>
      <c r="E38" s="19">
        <f t="shared" si="1"/>
        <v>0.37679111498001849</v>
      </c>
      <c r="F38" s="24">
        <f t="shared" si="2"/>
        <v>65.180494056638622</v>
      </c>
      <c r="G38" s="61"/>
      <c r="H38" s="20"/>
    </row>
    <row r="39" spans="2:8" x14ac:dyDescent="0.25">
      <c r="B39" s="23">
        <v>36</v>
      </c>
      <c r="C39" s="24" t="s">
        <v>16</v>
      </c>
      <c r="D39" s="24">
        <f t="shared" si="0"/>
        <v>0.93641098400924105</v>
      </c>
      <c r="E39" s="19">
        <f t="shared" si="1"/>
        <v>0.36827482400823564</v>
      </c>
      <c r="F39" s="24">
        <f t="shared" si="2"/>
        <v>65.548768880646861</v>
      </c>
      <c r="G39" s="61"/>
      <c r="H39" s="20"/>
    </row>
    <row r="40" spans="2:8" x14ac:dyDescent="0.25">
      <c r="B40" s="23">
        <v>37</v>
      </c>
      <c r="C40" s="24" t="s">
        <v>16</v>
      </c>
      <c r="D40" s="24">
        <f t="shared" si="0"/>
        <v>0.94155640914673389</v>
      </c>
      <c r="E40" s="19">
        <f t="shared" si="1"/>
        <v>0.36017975962449822</v>
      </c>
      <c r="F40" s="24">
        <f t="shared" si="2"/>
        <v>65.908948640271362</v>
      </c>
      <c r="G40" s="61"/>
      <c r="H40" s="20"/>
    </row>
    <row r="41" spans="2:8" x14ac:dyDescent="0.25">
      <c r="B41" s="23">
        <v>38</v>
      </c>
      <c r="C41" s="24" t="s">
        <v>16</v>
      </c>
      <c r="D41" s="24">
        <f t="shared" si="0"/>
        <v>0.94659175739298562</v>
      </c>
      <c r="E41" s="19">
        <f t="shared" si="1"/>
        <v>0.35247437723762154</v>
      </c>
      <c r="F41" s="24">
        <f t="shared" si="2"/>
        <v>66.261423017508989</v>
      </c>
      <c r="G41" s="61"/>
      <c r="H41" s="20"/>
    </row>
    <row r="42" spans="2:8" x14ac:dyDescent="0.25">
      <c r="B42" s="23">
        <v>39</v>
      </c>
      <c r="C42" s="24" t="s">
        <v>16</v>
      </c>
      <c r="D42" s="24">
        <f t="shared" si="0"/>
        <v>0.95152218960623469</v>
      </c>
      <c r="E42" s="19">
        <f t="shared" si="1"/>
        <v>0.34513025492743488</v>
      </c>
      <c r="F42" s="24">
        <f t="shared" si="2"/>
        <v>66.606553272436429</v>
      </c>
      <c r="G42" s="61"/>
      <c r="H42" s="20"/>
    </row>
    <row r="43" spans="2:8" x14ac:dyDescent="0.25">
      <c r="B43" s="23">
        <v>40</v>
      </c>
      <c r="C43" s="24" t="s">
        <v>16</v>
      </c>
      <c r="D43" s="24">
        <f t="shared" si="0"/>
        <v>0.956352499790037</v>
      </c>
      <c r="E43" s="19">
        <f t="shared" si="1"/>
        <v>0.33812171286616177</v>
      </c>
      <c r="F43" s="24">
        <f t="shared" si="2"/>
        <v>66.944674985302584</v>
      </c>
      <c r="G43" s="61"/>
      <c r="H43" s="20"/>
    </row>
    <row r="44" spans="2:8" x14ac:dyDescent="0.25">
      <c r="B44" s="23">
        <v>41</v>
      </c>
      <c r="C44" s="24" t="s">
        <v>16</v>
      </c>
      <c r="D44" s="24">
        <f t="shared" si="0"/>
        <v>0.96108714961006325</v>
      </c>
      <c r="E44" s="19">
        <f t="shared" si="1"/>
        <v>0.33142548740183742</v>
      </c>
      <c r="F44" s="24">
        <f t="shared" si="2"/>
        <v>67.276100472704428</v>
      </c>
      <c r="G44" s="61"/>
    </row>
    <row r="45" spans="2:8" x14ac:dyDescent="0.25">
      <c r="B45" s="23">
        <v>42</v>
      </c>
      <c r="C45" s="24" t="s">
        <v>16</v>
      </c>
      <c r="D45" s="24">
        <f t="shared" si="0"/>
        <v>0.96573029890750994</v>
      </c>
      <c r="E45" s="19">
        <f t="shared" si="1"/>
        <v>0.3250204508212684</v>
      </c>
      <c r="F45" s="24">
        <f t="shared" si="2"/>
        <v>67.601120923525698</v>
      </c>
      <c r="G45" s="61"/>
      <c r="H45" s="8"/>
    </row>
    <row r="46" spans="2:8" x14ac:dyDescent="0.25">
      <c r="B46" s="23">
        <v>43</v>
      </c>
      <c r="C46" s="24" t="s">
        <v>16</v>
      </c>
      <c r="D46" s="24">
        <f t="shared" si="0"/>
        <v>0.97028583275697688</v>
      </c>
      <c r="E46" s="19">
        <f t="shared" si="1"/>
        <v>0.31888736946268592</v>
      </c>
      <c r="F46" s="24">
        <f t="shared" si="2"/>
        <v>67.920008292988385</v>
      </c>
      <c r="G46" s="61"/>
      <c r="H46" s="8"/>
    </row>
    <row r="47" spans="2:8" x14ac:dyDescent="0.25">
      <c r="B47" s="23">
        <v>44</v>
      </c>
      <c r="C47" s="24" t="s">
        <v>16</v>
      </c>
      <c r="D47" s="24">
        <f t="shared" si="0"/>
        <v>0.97475738553079205</v>
      </c>
      <c r="E47" s="19">
        <f t="shared" si="1"/>
        <v>0.31300869416706179</v>
      </c>
      <c r="F47" s="24">
        <f t="shared" si="2"/>
        <v>68.233016987155452</v>
      </c>
      <c r="G47" s="61"/>
      <c r="H47" s="8"/>
    </row>
    <row r="48" spans="2:8" x14ac:dyDescent="0.25">
      <c r="B48" s="23">
        <v>45</v>
      </c>
      <c r="C48" s="24" t="s">
        <v>16</v>
      </c>
      <c r="D48" s="24">
        <f t="shared" si="0"/>
        <v>0.9791483623609768</v>
      </c>
      <c r="E48" s="19">
        <f t="shared" si="1"/>
        <v>0.30736837811293216</v>
      </c>
      <c r="F48" s="24">
        <f t="shared" si="2"/>
        <v>68.540385365268378</v>
      </c>
      <c r="G48" s="61"/>
      <c r="H48" s="8"/>
    </row>
    <row r="49" spans="2:13" x14ac:dyDescent="0.25">
      <c r="B49" s="23">
        <v>46</v>
      </c>
      <c r="C49" s="24" t="s">
        <v>16</v>
      </c>
      <c r="D49" s="24">
        <f t="shared" si="0"/>
        <v>0.9834619583314298</v>
      </c>
      <c r="E49" s="19">
        <f t="shared" si="1"/>
        <v>0.30195171793170994</v>
      </c>
      <c r="F49" s="24">
        <f t="shared" si="2"/>
        <v>68.842337083200093</v>
      </c>
      <c r="G49" s="61"/>
      <c r="H49" s="8"/>
    </row>
    <row r="50" spans="2:13" x14ac:dyDescent="0.25">
      <c r="B50" s="23">
        <v>47</v>
      </c>
      <c r="C50" s="24" t="s">
        <v>16</v>
      </c>
      <c r="D50" s="24">
        <f t="shared" si="0"/>
        <v>0.98770117568414706</v>
      </c>
      <c r="E50" s="19">
        <f t="shared" si="1"/>
        <v>0.29674521469020831</v>
      </c>
      <c r="F50" s="24">
        <f t="shared" si="2"/>
        <v>69.139082297890297</v>
      </c>
      <c r="G50" s="61"/>
      <c r="H50" s="8"/>
    </row>
    <row r="51" spans="2:13" x14ac:dyDescent="0.25">
      <c r="B51" s="23">
        <v>48</v>
      </c>
      <c r="C51" s="24" t="s">
        <v>16</v>
      </c>
      <c r="D51" s="24">
        <f t="shared" si="0"/>
        <v>0.99186883928256631</v>
      </c>
      <c r="E51" s="19">
        <f t="shared" si="1"/>
        <v>0.29173645188934727</v>
      </c>
      <c r="F51" s="24">
        <f t="shared" si="2"/>
        <v>69.430818749779647</v>
      </c>
      <c r="G51" s="61"/>
      <c r="H51" s="8"/>
    </row>
    <row r="52" spans="2:13" x14ac:dyDescent="0.25">
      <c r="B52" s="23">
        <v>49</v>
      </c>
      <c r="C52" s="24" t="s">
        <v>16</v>
      </c>
      <c r="D52" s="24">
        <f t="shared" si="0"/>
        <v>0.99596761054095528</v>
      </c>
      <c r="E52" s="19">
        <f t="shared" si="1"/>
        <v>0.28691398808722846</v>
      </c>
      <c r="F52" s="24">
        <f t="shared" si="2"/>
        <v>69.717732737866882</v>
      </c>
      <c r="G52" s="61"/>
      <c r="H52" s="8"/>
    </row>
    <row r="53" spans="2:13" x14ac:dyDescent="0.25">
      <c r="B53" s="23">
        <v>50</v>
      </c>
      <c r="C53" s="24" t="s">
        <v>16</v>
      </c>
      <c r="D53" s="24">
        <f t="shared" si="0"/>
        <v>1</v>
      </c>
      <c r="E53" s="19">
        <f t="shared" si="1"/>
        <v>0.28226726213313014</v>
      </c>
      <c r="F53" s="24">
        <f t="shared" si="2"/>
        <v>70.000000000000014</v>
      </c>
      <c r="G53" s="62"/>
      <c r="H53" s="8"/>
    </row>
    <row r="54" spans="2:13" x14ac:dyDescent="0.25">
      <c r="G54" s="25">
        <f>SUM(G4:G53)</f>
        <v>70</v>
      </c>
    </row>
    <row r="57" spans="2:13" x14ac:dyDescent="0.25">
      <c r="B57" s="8"/>
      <c r="C57" s="8"/>
      <c r="D57" s="16" t="s">
        <v>8</v>
      </c>
      <c r="E57" s="16">
        <v>0.5</v>
      </c>
      <c r="F57" s="8"/>
      <c r="G57" s="8" t="s">
        <v>0</v>
      </c>
      <c r="H57" s="8"/>
    </row>
    <row r="58" spans="2:13" ht="60" x14ac:dyDescent="0.25">
      <c r="B58" s="17" t="s">
        <v>9</v>
      </c>
      <c r="C58" s="17" t="s">
        <v>10</v>
      </c>
      <c r="D58" s="17" t="s">
        <v>11</v>
      </c>
      <c r="E58" s="17" t="s">
        <v>12</v>
      </c>
      <c r="F58" s="17" t="s">
        <v>13</v>
      </c>
      <c r="G58" s="17" t="s">
        <v>14</v>
      </c>
      <c r="H58" s="8"/>
      <c r="K58">
        <f>50*0.3</f>
        <v>15</v>
      </c>
    </row>
    <row r="59" spans="2:13" x14ac:dyDescent="0.25">
      <c r="B59" s="18">
        <v>1</v>
      </c>
      <c r="C59" s="18" t="s">
        <v>15</v>
      </c>
      <c r="D59" s="19">
        <f>+(B59/$B$108)^$E$57</f>
        <v>0.1414213562373095</v>
      </c>
      <c r="E59" s="19">
        <f>70*(((B59/$B$108)^$E$57)-((B59-1)/$B$108)^$E$57)</f>
        <v>9.8994949366116654</v>
      </c>
      <c r="F59" s="19">
        <f>+E59</f>
        <v>9.8994949366116654</v>
      </c>
      <c r="G59" s="56">
        <v>31</v>
      </c>
      <c r="H59" s="8"/>
    </row>
    <row r="60" spans="2:13" x14ac:dyDescent="0.25">
      <c r="B60" s="18">
        <v>2</v>
      </c>
      <c r="C60" s="18" t="s">
        <v>15</v>
      </c>
      <c r="D60" s="19">
        <f t="shared" ref="D60:D108" si="3">+(B60/$B$108)^$E$57</f>
        <v>0.2</v>
      </c>
      <c r="E60" s="19">
        <f t="shared" ref="E60:E108" si="4">70*(((B60/$B$108)^$E$57)-((B60-1)/$B$108)^$E$57)</f>
        <v>4.1005050633883355</v>
      </c>
      <c r="F60" s="19">
        <f>+E60+F59</f>
        <v>14</v>
      </c>
      <c r="G60" s="57"/>
      <c r="H60" s="8"/>
    </row>
    <row r="61" spans="2:13" x14ac:dyDescent="0.25">
      <c r="B61" s="18">
        <v>3</v>
      </c>
      <c r="C61" s="18" t="s">
        <v>15</v>
      </c>
      <c r="D61" s="19">
        <f t="shared" si="3"/>
        <v>0.2449489742783178</v>
      </c>
      <c r="E61" s="19">
        <f t="shared" si="4"/>
        <v>3.1464281994822452</v>
      </c>
      <c r="F61" s="19">
        <f t="shared" ref="F61:F108" si="5">+E61+F60</f>
        <v>17.146428199482244</v>
      </c>
      <c r="G61" s="57"/>
      <c r="H61" s="20">
        <f>+G59/70</f>
        <v>0.44285714285714284</v>
      </c>
      <c r="K61">
        <f>+H61/10</f>
        <v>4.4285714285714282E-2</v>
      </c>
      <c r="M61">
        <f>+K61/$K$86</f>
        <v>3.8749999999999996</v>
      </c>
    </row>
    <row r="62" spans="2:13" x14ac:dyDescent="0.25">
      <c r="B62" s="18">
        <v>4</v>
      </c>
      <c r="C62" s="18" t="s">
        <v>15</v>
      </c>
      <c r="D62" s="19">
        <f t="shared" si="3"/>
        <v>0.28284271247461901</v>
      </c>
      <c r="E62" s="19">
        <f t="shared" si="4"/>
        <v>2.6525616737410846</v>
      </c>
      <c r="F62" s="19">
        <f t="shared" si="5"/>
        <v>19.798989873223327</v>
      </c>
      <c r="G62" s="57"/>
      <c r="H62" s="20"/>
    </row>
    <row r="63" spans="2:13" x14ac:dyDescent="0.25">
      <c r="B63" s="18">
        <v>5</v>
      </c>
      <c r="C63" s="18" t="s">
        <v>15</v>
      </c>
      <c r="D63" s="19">
        <f t="shared" si="3"/>
        <v>0.31622776601683794</v>
      </c>
      <c r="E63" s="19">
        <f t="shared" si="4"/>
        <v>2.3369537479553255</v>
      </c>
      <c r="F63" s="19">
        <f t="shared" si="5"/>
        <v>22.135943621178654</v>
      </c>
      <c r="G63" s="57"/>
      <c r="H63" s="20"/>
    </row>
    <row r="64" spans="2:13" x14ac:dyDescent="0.25">
      <c r="B64" s="18">
        <v>6</v>
      </c>
      <c r="C64" s="18" t="s">
        <v>15</v>
      </c>
      <c r="D64" s="19">
        <f t="shared" si="3"/>
        <v>0.34641016151377546</v>
      </c>
      <c r="E64" s="19">
        <f t="shared" si="4"/>
        <v>2.1127676847856263</v>
      </c>
      <c r="F64" s="19">
        <f t="shared" si="5"/>
        <v>24.248711305964282</v>
      </c>
      <c r="G64" s="57"/>
      <c r="H64" s="20"/>
    </row>
    <row r="65" spans="2:13" x14ac:dyDescent="0.25">
      <c r="B65" s="18">
        <v>7</v>
      </c>
      <c r="C65" s="18" t="s">
        <v>15</v>
      </c>
      <c r="D65" s="19">
        <f t="shared" si="3"/>
        <v>0.37416573867739417</v>
      </c>
      <c r="E65" s="19">
        <f t="shared" si="4"/>
        <v>1.9428904014533095</v>
      </c>
      <c r="F65" s="19">
        <f t="shared" si="5"/>
        <v>26.19160170741759</v>
      </c>
      <c r="G65" s="57"/>
      <c r="H65" s="20"/>
    </row>
    <row r="66" spans="2:13" x14ac:dyDescent="0.25">
      <c r="B66" s="18">
        <v>8</v>
      </c>
      <c r="C66" s="18" t="s">
        <v>15</v>
      </c>
      <c r="D66" s="19">
        <f t="shared" si="3"/>
        <v>0.4</v>
      </c>
      <c r="E66" s="19">
        <f t="shared" si="4"/>
        <v>1.8083982925824098</v>
      </c>
      <c r="F66" s="19">
        <f t="shared" si="5"/>
        <v>28</v>
      </c>
      <c r="G66" s="57"/>
    </row>
    <row r="67" spans="2:13" x14ac:dyDescent="0.25">
      <c r="B67" s="18">
        <v>9</v>
      </c>
      <c r="C67" s="18" t="s">
        <v>15</v>
      </c>
      <c r="D67" s="19">
        <f t="shared" si="3"/>
        <v>0.42426406871192851</v>
      </c>
      <c r="E67" s="19">
        <f t="shared" si="4"/>
        <v>1.6984848098349943</v>
      </c>
      <c r="F67" s="19">
        <f t="shared" si="5"/>
        <v>29.698484809834994</v>
      </c>
      <c r="G67" s="57"/>
    </row>
    <row r="68" spans="2:13" x14ac:dyDescent="0.25">
      <c r="B68" s="18">
        <v>10</v>
      </c>
      <c r="C68" s="18" t="s">
        <v>15</v>
      </c>
      <c r="D68" s="19">
        <f t="shared" si="3"/>
        <v>0.44721359549995793</v>
      </c>
      <c r="E68" s="19">
        <f t="shared" si="4"/>
        <v>1.6064668751620592</v>
      </c>
      <c r="F68" s="19">
        <f t="shared" si="5"/>
        <v>31.304951684997054</v>
      </c>
      <c r="G68" s="57"/>
    </row>
    <row r="69" spans="2:13" x14ac:dyDescent="0.25">
      <c r="B69" s="21">
        <v>11</v>
      </c>
      <c r="C69" s="21" t="s">
        <v>15</v>
      </c>
      <c r="D69" s="22">
        <f t="shared" si="3"/>
        <v>0.46904157598234297</v>
      </c>
      <c r="E69" s="19">
        <f t="shared" si="4"/>
        <v>1.5279586337669531</v>
      </c>
      <c r="F69" s="22">
        <f t="shared" si="5"/>
        <v>32.832910318764007</v>
      </c>
      <c r="G69" s="58">
        <f>50-G59</f>
        <v>19</v>
      </c>
    </row>
    <row r="70" spans="2:13" x14ac:dyDescent="0.25">
      <c r="B70" s="21">
        <v>12</v>
      </c>
      <c r="C70" s="21" t="s">
        <v>15</v>
      </c>
      <c r="D70" s="22">
        <f t="shared" si="3"/>
        <v>0.4898979485566356</v>
      </c>
      <c r="E70" s="19">
        <f t="shared" si="4"/>
        <v>1.4599460802004838</v>
      </c>
      <c r="F70" s="22">
        <f t="shared" si="5"/>
        <v>34.292856398964489</v>
      </c>
      <c r="G70" s="58"/>
    </row>
    <row r="71" spans="2:13" x14ac:dyDescent="0.25">
      <c r="B71" s="21">
        <v>13</v>
      </c>
      <c r="C71" s="21" t="s">
        <v>15</v>
      </c>
      <c r="D71" s="22">
        <f t="shared" si="3"/>
        <v>0.50990195135927852</v>
      </c>
      <c r="E71" s="19">
        <f t="shared" si="4"/>
        <v>1.4002801961850042</v>
      </c>
      <c r="F71" s="22">
        <f t="shared" si="5"/>
        <v>35.69313659514949</v>
      </c>
      <c r="G71" s="58"/>
      <c r="H71" s="20">
        <f>+G69/70</f>
        <v>0.27142857142857141</v>
      </c>
      <c r="K71">
        <f>+H71/15</f>
        <v>1.8095238095238095E-2</v>
      </c>
      <c r="M71">
        <f>+K71/$K$86</f>
        <v>1.5833333333333333</v>
      </c>
    </row>
    <row r="72" spans="2:13" x14ac:dyDescent="0.25">
      <c r="B72" s="21">
        <v>14</v>
      </c>
      <c r="C72" s="21" t="s">
        <v>15</v>
      </c>
      <c r="D72" s="22">
        <f t="shared" si="3"/>
        <v>0.52915026221291817</v>
      </c>
      <c r="E72" s="19">
        <f t="shared" si="4"/>
        <v>1.3473817597547755</v>
      </c>
      <c r="F72" s="22">
        <f t="shared" si="5"/>
        <v>37.040518354904265</v>
      </c>
      <c r="G72" s="58"/>
    </row>
    <row r="73" spans="2:13" x14ac:dyDescent="0.25">
      <c r="B73" s="21">
        <v>15</v>
      </c>
      <c r="C73" s="21" t="s">
        <v>15</v>
      </c>
      <c r="D73" s="22">
        <f t="shared" si="3"/>
        <v>0.54772255750516607</v>
      </c>
      <c r="E73" s="19">
        <f t="shared" si="4"/>
        <v>1.3000606704573536</v>
      </c>
      <c r="F73" s="22">
        <f t="shared" si="5"/>
        <v>38.34057902536162</v>
      </c>
      <c r="G73" s="58"/>
    </row>
    <row r="74" spans="2:13" x14ac:dyDescent="0.25">
      <c r="B74" s="21">
        <v>16</v>
      </c>
      <c r="C74" s="21" t="s">
        <v>15</v>
      </c>
      <c r="D74" s="22">
        <f t="shared" si="3"/>
        <v>0.56568542494923801</v>
      </c>
      <c r="E74" s="19">
        <f t="shared" si="4"/>
        <v>1.2574007210850358</v>
      </c>
      <c r="F74" s="22">
        <f t="shared" si="5"/>
        <v>39.597979746446654</v>
      </c>
      <c r="G74" s="58"/>
      <c r="H74" s="8"/>
    </row>
    <row r="75" spans="2:13" x14ac:dyDescent="0.25">
      <c r="B75" s="21">
        <v>17</v>
      </c>
      <c r="C75" s="21" t="s">
        <v>15</v>
      </c>
      <c r="D75" s="22">
        <f t="shared" si="3"/>
        <v>0.5830951894845301</v>
      </c>
      <c r="E75" s="19">
        <f t="shared" si="4"/>
        <v>1.2186835174704458</v>
      </c>
      <c r="F75" s="22">
        <f t="shared" si="5"/>
        <v>40.8166632639171</v>
      </c>
      <c r="G75" s="58"/>
      <c r="H75" s="8"/>
    </row>
    <row r="76" spans="2:13" x14ac:dyDescent="0.25">
      <c r="B76" s="21">
        <v>18</v>
      </c>
      <c r="C76" s="21" t="s">
        <v>15</v>
      </c>
      <c r="D76" s="22">
        <f t="shared" si="3"/>
        <v>0.6</v>
      </c>
      <c r="E76" s="19">
        <f t="shared" si="4"/>
        <v>1.1833367360828917</v>
      </c>
      <c r="F76" s="22">
        <f t="shared" si="5"/>
        <v>41.999999999999993</v>
      </c>
      <c r="G76" s="58"/>
      <c r="H76" s="8"/>
    </row>
    <row r="77" spans="2:13" x14ac:dyDescent="0.25">
      <c r="B77" s="21">
        <v>19</v>
      </c>
      <c r="C77" s="21" t="s">
        <v>15</v>
      </c>
      <c r="D77" s="22">
        <f t="shared" si="3"/>
        <v>0.61644140029689765</v>
      </c>
      <c r="E77" s="19">
        <f t="shared" si="4"/>
        <v>1.1508980207828368</v>
      </c>
      <c r="F77" s="22">
        <f t="shared" si="5"/>
        <v>43.150898020782833</v>
      </c>
      <c r="G77" s="58"/>
      <c r="H77" s="8"/>
    </row>
    <row r="78" spans="2:13" x14ac:dyDescent="0.25">
      <c r="B78" s="21">
        <v>20</v>
      </c>
      <c r="C78" s="21" t="s">
        <v>15</v>
      </c>
      <c r="D78" s="22">
        <f t="shared" si="3"/>
        <v>0.63245553203367588</v>
      </c>
      <c r="E78" s="19">
        <f t="shared" si="4"/>
        <v>1.1209892215744766</v>
      </c>
      <c r="F78" s="22">
        <f t="shared" si="5"/>
        <v>44.271887242357309</v>
      </c>
      <c r="G78" s="58"/>
      <c r="H78" s="8"/>
    </row>
    <row r="79" spans="2:13" x14ac:dyDescent="0.25">
      <c r="B79" s="21">
        <v>21</v>
      </c>
      <c r="C79" s="22" t="s">
        <v>16</v>
      </c>
      <c r="D79" s="22">
        <f t="shared" si="3"/>
        <v>0.64807406984078597</v>
      </c>
      <c r="E79" s="19">
        <f t="shared" si="4"/>
        <v>1.0932976464977062</v>
      </c>
      <c r="F79" s="22">
        <f t="shared" si="5"/>
        <v>45.365184888855012</v>
      </c>
      <c r="G79" s="58"/>
      <c r="H79" s="8"/>
    </row>
    <row r="80" spans="2:13" x14ac:dyDescent="0.25">
      <c r="B80" s="21">
        <v>22</v>
      </c>
      <c r="C80" s="22" t="s">
        <v>16</v>
      </c>
      <c r="D80" s="22">
        <f t="shared" si="3"/>
        <v>0.66332495807107994</v>
      </c>
      <c r="E80" s="19">
        <f t="shared" si="4"/>
        <v>1.0675621761205778</v>
      </c>
      <c r="F80" s="22">
        <f t="shared" si="5"/>
        <v>46.432747064975587</v>
      </c>
      <c r="G80" s="58"/>
      <c r="H80" s="8"/>
    </row>
    <row r="81" spans="2:13" x14ac:dyDescent="0.25">
      <c r="B81" s="21">
        <v>23</v>
      </c>
      <c r="C81" s="22" t="s">
        <v>16</v>
      </c>
      <c r="D81" s="22">
        <f t="shared" si="3"/>
        <v>0.67823299831252681</v>
      </c>
      <c r="E81" s="19">
        <f t="shared" si="4"/>
        <v>1.0435628169012812</v>
      </c>
      <c r="F81" s="22">
        <f t="shared" si="5"/>
        <v>47.476309881876865</v>
      </c>
      <c r="G81" s="58"/>
      <c r="H81" s="8"/>
    </row>
    <row r="82" spans="2:13" x14ac:dyDescent="0.25">
      <c r="B82" s="21">
        <v>24</v>
      </c>
      <c r="C82" s="22" t="s">
        <v>16</v>
      </c>
      <c r="D82" s="22">
        <f t="shared" si="3"/>
        <v>0.69282032302755092</v>
      </c>
      <c r="E82" s="19">
        <f t="shared" si="4"/>
        <v>1.0211127300516876</v>
      </c>
      <c r="F82" s="22">
        <f t="shared" si="5"/>
        <v>48.497422611928556</v>
      </c>
      <c r="G82" s="58"/>
      <c r="H82" s="8"/>
    </row>
    <row r="83" spans="2:13" x14ac:dyDescent="0.25">
      <c r="B83" s="21">
        <v>25</v>
      </c>
      <c r="C83" s="22" t="s">
        <v>16</v>
      </c>
      <c r="D83" s="22">
        <f t="shared" si="3"/>
        <v>0.70710678118654757</v>
      </c>
      <c r="E83" s="19">
        <f t="shared" si="4"/>
        <v>1.0000520711297656</v>
      </c>
      <c r="F83" s="22">
        <f t="shared" si="5"/>
        <v>49.497474683058321</v>
      </c>
      <c r="G83" s="58"/>
      <c r="H83" s="8"/>
    </row>
    <row r="84" spans="2:13" x14ac:dyDescent="0.25">
      <c r="B84" s="31">
        <v>26</v>
      </c>
      <c r="C84" s="32" t="s">
        <v>16</v>
      </c>
      <c r="D84" s="32">
        <f t="shared" si="3"/>
        <v>0.72111025509279791</v>
      </c>
      <c r="E84" s="19">
        <f t="shared" si="4"/>
        <v>0.98024317343752387</v>
      </c>
      <c r="F84" s="32">
        <f t="shared" si="5"/>
        <v>50.477717856495843</v>
      </c>
      <c r="G84" s="59">
        <f>70-G59-G69</f>
        <v>20</v>
      </c>
      <c r="H84" s="8"/>
    </row>
    <row r="85" spans="2:13" x14ac:dyDescent="0.25">
      <c r="B85" s="31">
        <v>27</v>
      </c>
      <c r="C85" s="32" t="s">
        <v>16</v>
      </c>
      <c r="D85" s="32">
        <f t="shared" si="3"/>
        <v>0.73484692283495345</v>
      </c>
      <c r="E85" s="19">
        <f t="shared" si="4"/>
        <v>0.96156674195088776</v>
      </c>
      <c r="F85" s="32">
        <f t="shared" si="5"/>
        <v>51.439284598446733</v>
      </c>
      <c r="G85" s="59"/>
      <c r="H85" s="8"/>
    </row>
    <row r="86" spans="2:13" x14ac:dyDescent="0.25">
      <c r="B86" s="31">
        <v>28</v>
      </c>
      <c r="C86" s="32" t="s">
        <v>16</v>
      </c>
      <c r="D86" s="32">
        <f t="shared" si="3"/>
        <v>0.74833147735478833</v>
      </c>
      <c r="E86" s="19">
        <f t="shared" si="4"/>
        <v>0.94391881638844155</v>
      </c>
      <c r="F86" s="32">
        <f t="shared" si="5"/>
        <v>52.383203414835172</v>
      </c>
      <c r="G86" s="59"/>
      <c r="H86" s="20">
        <f>+G84/70</f>
        <v>0.2857142857142857</v>
      </c>
      <c r="K86">
        <f>+H86/25</f>
        <v>1.1428571428571429E-2</v>
      </c>
      <c r="M86">
        <f>+K86/$K$86</f>
        <v>1</v>
      </c>
    </row>
    <row r="87" spans="2:13" x14ac:dyDescent="0.25">
      <c r="B87" s="31">
        <v>29</v>
      </c>
      <c r="C87" s="32" t="s">
        <v>16</v>
      </c>
      <c r="D87" s="32">
        <f t="shared" si="3"/>
        <v>0.76157731058639078</v>
      </c>
      <c r="E87" s="19">
        <f t="shared" si="4"/>
        <v>0.92720832621217109</v>
      </c>
      <c r="F87" s="32">
        <f t="shared" si="5"/>
        <v>53.310411741047346</v>
      </c>
      <c r="G87" s="59"/>
      <c r="H87" s="8"/>
    </row>
    <row r="88" spans="2:13" x14ac:dyDescent="0.25">
      <c r="B88" s="31">
        <v>30</v>
      </c>
      <c r="C88" s="32" t="s">
        <v>16</v>
      </c>
      <c r="D88" s="32">
        <f t="shared" si="3"/>
        <v>0.7745966692414834</v>
      </c>
      <c r="E88" s="19">
        <f t="shared" si="4"/>
        <v>0.91135510585648394</v>
      </c>
      <c r="F88" s="32">
        <f t="shared" si="5"/>
        <v>54.221766846903833</v>
      </c>
      <c r="G88" s="59"/>
      <c r="H88" s="8"/>
    </row>
    <row r="89" spans="2:13" x14ac:dyDescent="0.25">
      <c r="B89" s="31">
        <v>31</v>
      </c>
      <c r="C89" s="32" t="s">
        <v>16</v>
      </c>
      <c r="D89" s="32">
        <f t="shared" si="3"/>
        <v>0.78740078740118113</v>
      </c>
      <c r="E89" s="19">
        <f t="shared" si="4"/>
        <v>0.89628827117884113</v>
      </c>
      <c r="F89" s="32">
        <f t="shared" si="5"/>
        <v>55.118055118082673</v>
      </c>
      <c r="G89" s="59"/>
      <c r="H89" s="8"/>
    </row>
    <row r="90" spans="2:13" x14ac:dyDescent="0.25">
      <c r="B90" s="31">
        <v>32</v>
      </c>
      <c r="C90" s="32" t="s">
        <v>16</v>
      </c>
      <c r="D90" s="32">
        <f t="shared" si="3"/>
        <v>0.8</v>
      </c>
      <c r="E90" s="19">
        <f t="shared" si="4"/>
        <v>0.88194488191732368</v>
      </c>
      <c r="F90" s="32">
        <f t="shared" si="5"/>
        <v>55.999999999999993</v>
      </c>
      <c r="G90" s="59"/>
      <c r="H90" s="8"/>
    </row>
    <row r="91" spans="2:13" x14ac:dyDescent="0.25">
      <c r="B91" s="31">
        <v>33</v>
      </c>
      <c r="C91" s="32" t="s">
        <v>16</v>
      </c>
      <c r="D91" s="32">
        <f t="shared" si="3"/>
        <v>0.81240384046359604</v>
      </c>
      <c r="E91" s="19">
        <f t="shared" si="4"/>
        <v>0.8682688324517196</v>
      </c>
      <c r="F91" s="32">
        <f t="shared" si="5"/>
        <v>56.868268832451712</v>
      </c>
      <c r="G91" s="59"/>
      <c r="H91" s="8"/>
    </row>
    <row r="92" spans="2:13" x14ac:dyDescent="0.25">
      <c r="B92" s="31">
        <v>34</v>
      </c>
      <c r="C92" s="32" t="s">
        <v>16</v>
      </c>
      <c r="D92" s="32">
        <f t="shared" si="3"/>
        <v>0.82462112512353214</v>
      </c>
      <c r="E92" s="19">
        <f t="shared" si="4"/>
        <v>0.85520992619552705</v>
      </c>
      <c r="F92" s="32">
        <f t="shared" si="5"/>
        <v>57.723478758647239</v>
      </c>
      <c r="G92" s="59"/>
      <c r="H92" s="20"/>
    </row>
    <row r="93" spans="2:13" x14ac:dyDescent="0.25">
      <c r="B93" s="31">
        <v>35</v>
      </c>
      <c r="C93" s="32" t="s">
        <v>16</v>
      </c>
      <c r="D93" s="32">
        <f t="shared" si="3"/>
        <v>0.83666002653407556</v>
      </c>
      <c r="E93" s="19">
        <f t="shared" si="4"/>
        <v>0.84272309873803963</v>
      </c>
      <c r="F93" s="32">
        <f t="shared" si="5"/>
        <v>58.566201857385281</v>
      </c>
      <c r="G93" s="59"/>
      <c r="H93" s="20"/>
    </row>
    <row r="94" spans="2:13" x14ac:dyDescent="0.25">
      <c r="B94" s="31">
        <v>36</v>
      </c>
      <c r="C94" s="32" t="s">
        <v>16</v>
      </c>
      <c r="D94" s="32">
        <f t="shared" si="3"/>
        <v>0.84852813742385702</v>
      </c>
      <c r="E94" s="19">
        <f t="shared" si="4"/>
        <v>0.83076776228470206</v>
      </c>
      <c r="F94" s="32">
        <f t="shared" si="5"/>
        <v>59.396969619669981</v>
      </c>
      <c r="G94" s="59"/>
      <c r="H94" s="20"/>
    </row>
    <row r="95" spans="2:13" x14ac:dyDescent="0.25">
      <c r="B95" s="31">
        <v>37</v>
      </c>
      <c r="C95" s="32" t="s">
        <v>16</v>
      </c>
      <c r="D95" s="32">
        <f t="shared" si="3"/>
        <v>0.86023252670426265</v>
      </c>
      <c r="E95" s="19">
        <f t="shared" si="4"/>
        <v>0.81930724962839374</v>
      </c>
      <c r="F95" s="32">
        <f t="shared" si="5"/>
        <v>60.216276869298376</v>
      </c>
      <c r="G95" s="59"/>
      <c r="H95" s="20"/>
    </row>
    <row r="96" spans="2:13" x14ac:dyDescent="0.25">
      <c r="B96" s="31">
        <v>38</v>
      </c>
      <c r="C96" s="32" t="s">
        <v>16</v>
      </c>
      <c r="D96" s="32">
        <f t="shared" si="3"/>
        <v>0.87177978870813466</v>
      </c>
      <c r="E96" s="19">
        <f t="shared" si="4"/>
        <v>0.80830834027104115</v>
      </c>
      <c r="F96" s="32">
        <f t="shared" si="5"/>
        <v>61.024585209569416</v>
      </c>
      <c r="G96" s="59"/>
      <c r="H96" s="20"/>
    </row>
    <row r="97" spans="2:8" x14ac:dyDescent="0.25">
      <c r="B97" s="31">
        <v>39</v>
      </c>
      <c r="C97" s="32" t="s">
        <v>16</v>
      </c>
      <c r="D97" s="32">
        <f t="shared" si="3"/>
        <v>0.88317608663278468</v>
      </c>
      <c r="E97" s="19">
        <f t="shared" si="4"/>
        <v>0.7977408547255016</v>
      </c>
      <c r="F97" s="32">
        <f t="shared" si="5"/>
        <v>61.82232606429492</v>
      </c>
      <c r="G97" s="59"/>
      <c r="H97" s="20"/>
    </row>
    <row r="98" spans="2:8" x14ac:dyDescent="0.25">
      <c r="B98" s="31">
        <v>40</v>
      </c>
      <c r="C98" s="32" t="s">
        <v>16</v>
      </c>
      <c r="D98" s="32">
        <f t="shared" si="3"/>
        <v>0.89442719099991586</v>
      </c>
      <c r="E98" s="19">
        <f t="shared" si="4"/>
        <v>0.78757730569918194</v>
      </c>
      <c r="F98" s="32">
        <f t="shared" si="5"/>
        <v>62.6099033699941</v>
      </c>
      <c r="G98" s="59"/>
      <c r="H98" s="20"/>
    </row>
    <row r="99" spans="2:8" x14ac:dyDescent="0.25">
      <c r="B99" s="31">
        <v>41</v>
      </c>
      <c r="C99" s="32" t="s">
        <v>16</v>
      </c>
      <c r="D99" s="32">
        <f t="shared" si="3"/>
        <v>0.90553851381374162</v>
      </c>
      <c r="E99" s="19">
        <f t="shared" si="4"/>
        <v>0.77779259696780345</v>
      </c>
      <c r="F99" s="32">
        <f t="shared" si="5"/>
        <v>63.387695966961907</v>
      </c>
      <c r="G99" s="59"/>
    </row>
    <row r="100" spans="2:8" x14ac:dyDescent="0.25">
      <c r="B100" s="31">
        <v>42</v>
      </c>
      <c r="C100" s="32" t="s">
        <v>16</v>
      </c>
      <c r="D100" s="32">
        <f t="shared" si="3"/>
        <v>0.91651513899116799</v>
      </c>
      <c r="E100" s="19">
        <f t="shared" si="4"/>
        <v>0.76836376241984583</v>
      </c>
      <c r="F100" s="32">
        <f t="shared" si="5"/>
        <v>64.156059729381752</v>
      </c>
      <c r="G100" s="59"/>
      <c r="H100" s="8"/>
    </row>
    <row r="101" spans="2:8" x14ac:dyDescent="0.25">
      <c r="B101" s="31">
        <v>43</v>
      </c>
      <c r="C101" s="32" t="s">
        <v>16</v>
      </c>
      <c r="D101" s="32">
        <f t="shared" si="3"/>
        <v>0.92736184954957035</v>
      </c>
      <c r="E101" s="19">
        <f t="shared" si="4"/>
        <v>0.75926973908816531</v>
      </c>
      <c r="F101" s="32">
        <f t="shared" si="5"/>
        <v>64.91532946846992</v>
      </c>
      <c r="G101" s="59"/>
      <c r="H101" s="8"/>
    </row>
    <row r="102" spans="2:8" x14ac:dyDescent="0.25">
      <c r="B102" s="31">
        <v>44</v>
      </c>
      <c r="C102" s="32" t="s">
        <v>16</v>
      </c>
      <c r="D102" s="32">
        <f t="shared" si="3"/>
        <v>0.93808315196468595</v>
      </c>
      <c r="E102" s="19">
        <f t="shared" si="4"/>
        <v>0.75049116905809177</v>
      </c>
      <c r="F102" s="32">
        <f t="shared" si="5"/>
        <v>65.665820637528014</v>
      </c>
      <c r="G102" s="59"/>
      <c r="H102" s="8"/>
    </row>
    <row r="103" spans="2:8" x14ac:dyDescent="0.25">
      <c r="B103" s="31">
        <v>45</v>
      </c>
      <c r="C103" s="32" t="s">
        <v>16</v>
      </c>
      <c r="D103" s="32">
        <f t="shared" si="3"/>
        <v>0.94868329805051377</v>
      </c>
      <c r="E103" s="19">
        <f t="shared" si="4"/>
        <v>0.74201022600794753</v>
      </c>
      <c r="F103" s="32">
        <f t="shared" si="5"/>
        <v>66.407830863535963</v>
      </c>
      <c r="G103" s="59"/>
      <c r="H103" s="8"/>
    </row>
    <row r="104" spans="2:8" x14ac:dyDescent="0.25">
      <c r="B104" s="31">
        <v>46</v>
      </c>
      <c r="C104" s="32" t="s">
        <v>16</v>
      </c>
      <c r="D104" s="32">
        <f t="shared" si="3"/>
        <v>0.95916630466254393</v>
      </c>
      <c r="E104" s="19">
        <f t="shared" si="4"/>
        <v>0.7338104628421116</v>
      </c>
      <c r="F104" s="32">
        <f t="shared" si="5"/>
        <v>67.141641326378078</v>
      </c>
      <c r="G104" s="59"/>
      <c r="H104" s="8"/>
    </row>
    <row r="105" spans="2:8" x14ac:dyDescent="0.25">
      <c r="B105" s="31">
        <v>47</v>
      </c>
      <c r="C105" s="32" t="s">
        <v>16</v>
      </c>
      <c r="D105" s="32">
        <f t="shared" si="3"/>
        <v>0.96953597148326576</v>
      </c>
      <c r="E105" s="19">
        <f t="shared" si="4"/>
        <v>0.72587667745052764</v>
      </c>
      <c r="F105" s="32">
        <f t="shared" si="5"/>
        <v>67.867518003828607</v>
      </c>
      <c r="G105" s="59"/>
      <c r="H105" s="8"/>
    </row>
    <row r="106" spans="2:8" x14ac:dyDescent="0.25">
      <c r="B106" s="31">
        <v>48</v>
      </c>
      <c r="C106" s="32" t="s">
        <v>16</v>
      </c>
      <c r="D106" s="32">
        <f t="shared" si="3"/>
        <v>0.9797958971132712</v>
      </c>
      <c r="E106" s="19">
        <f t="shared" si="4"/>
        <v>0.71819479410038078</v>
      </c>
      <c r="F106" s="32">
        <f t="shared" si="5"/>
        <v>68.585712797928991</v>
      </c>
      <c r="G106" s="59"/>
      <c r="H106" s="8"/>
    </row>
    <row r="107" spans="2:8" x14ac:dyDescent="0.25">
      <c r="B107" s="31">
        <v>49</v>
      </c>
      <c r="C107" s="32" t="s">
        <v>16</v>
      </c>
      <c r="D107" s="32">
        <f t="shared" si="3"/>
        <v>0.98994949366116658</v>
      </c>
      <c r="E107" s="19">
        <f t="shared" si="4"/>
        <v>0.71075175835267679</v>
      </c>
      <c r="F107" s="32">
        <f t="shared" si="5"/>
        <v>69.296464556281663</v>
      </c>
      <c r="G107" s="59"/>
      <c r="H107" s="8"/>
    </row>
    <row r="108" spans="2:8" x14ac:dyDescent="0.25">
      <c r="B108" s="31">
        <v>50</v>
      </c>
      <c r="C108" s="32" t="s">
        <v>16</v>
      </c>
      <c r="D108" s="32">
        <f t="shared" si="3"/>
        <v>1</v>
      </c>
      <c r="E108" s="19">
        <f t="shared" si="4"/>
        <v>0.70353544371833943</v>
      </c>
      <c r="F108" s="32">
        <f t="shared" si="5"/>
        <v>70</v>
      </c>
      <c r="G108" s="60"/>
      <c r="H108" s="8"/>
    </row>
    <row r="109" spans="2:8" x14ac:dyDescent="0.25">
      <c r="G109" s="25">
        <f>SUM(G59:G108)</f>
        <v>70</v>
      </c>
    </row>
    <row r="112" spans="2:8" x14ac:dyDescent="0.25">
      <c r="B112" s="8"/>
      <c r="C112" s="8"/>
      <c r="D112" s="16" t="s">
        <v>8</v>
      </c>
      <c r="E112" s="16">
        <v>0.8</v>
      </c>
      <c r="F112" s="8"/>
      <c r="G112" s="8" t="s">
        <v>0</v>
      </c>
      <c r="H112" s="8"/>
    </row>
    <row r="113" spans="2:13" ht="60" x14ac:dyDescent="0.25">
      <c r="B113" s="17" t="s">
        <v>9</v>
      </c>
      <c r="C113" s="17" t="s">
        <v>10</v>
      </c>
      <c r="D113" s="17" t="s">
        <v>11</v>
      </c>
      <c r="E113" s="17" t="s">
        <v>12</v>
      </c>
      <c r="F113" s="17" t="s">
        <v>13</v>
      </c>
      <c r="G113" s="17" t="s">
        <v>14</v>
      </c>
      <c r="H113" s="8"/>
      <c r="K113">
        <f>50*0.3</f>
        <v>15</v>
      </c>
    </row>
    <row r="114" spans="2:13" x14ac:dyDescent="0.25">
      <c r="B114" s="18">
        <v>1</v>
      </c>
      <c r="C114" s="18" t="s">
        <v>15</v>
      </c>
      <c r="D114" s="19">
        <f>+(B114/$B$163)^$E$112</f>
        <v>4.3734482957731115E-2</v>
      </c>
      <c r="E114" s="19">
        <f>70*(((B114/$B$163)^$E$112)-((B114-1)/$B$163)^$E$112)</f>
        <v>3.0614138070411778</v>
      </c>
      <c r="F114" s="19">
        <f>+E114</f>
        <v>3.0614138070411778</v>
      </c>
      <c r="G114" s="56">
        <v>19</v>
      </c>
      <c r="H114" s="8"/>
    </row>
    <row r="115" spans="2:13" x14ac:dyDescent="0.25">
      <c r="B115" s="18">
        <v>2</v>
      </c>
      <c r="C115" s="18" t="s">
        <v>15</v>
      </c>
      <c r="D115" s="19">
        <f t="shared" ref="D115:D163" si="6">+(B115/$B$163)^$E$112</f>
        <v>7.6146157548635129E-2</v>
      </c>
      <c r="E115" s="19">
        <f t="shared" ref="E115:E163" si="7">70*(((B115/$B$163)^$E$112)-((B115-1)/$B$163)^$E$112)</f>
        <v>2.2688172213632809</v>
      </c>
      <c r="F115" s="19">
        <f>+E115+F114</f>
        <v>5.3302310284044587</v>
      </c>
      <c r="G115" s="57"/>
      <c r="H115" s="8"/>
    </row>
    <row r="116" spans="2:13" x14ac:dyDescent="0.25">
      <c r="B116" s="18">
        <v>3</v>
      </c>
      <c r="C116" s="18" t="s">
        <v>15</v>
      </c>
      <c r="D116" s="19">
        <f t="shared" si="6"/>
        <v>0.10532246145679582</v>
      </c>
      <c r="E116" s="19">
        <f t="shared" si="7"/>
        <v>2.0423412735712478</v>
      </c>
      <c r="F116" s="19">
        <f t="shared" ref="F116:F163" si="8">+E116+F115</f>
        <v>7.3725723019757066</v>
      </c>
      <c r="G116" s="57"/>
      <c r="H116" s="20">
        <f>+G114/70</f>
        <v>0.27142857142857141</v>
      </c>
      <c r="K116">
        <f>+H116/10</f>
        <v>2.7142857142857142E-2</v>
      </c>
      <c r="M116">
        <f>+K116/K$141</f>
        <v>1.5833333333333335</v>
      </c>
    </row>
    <row r="117" spans="2:13" x14ac:dyDescent="0.25">
      <c r="B117" s="18">
        <v>4</v>
      </c>
      <c r="C117" s="18" t="s">
        <v>15</v>
      </c>
      <c r="D117" s="19">
        <f t="shared" si="6"/>
        <v>0.13257816069359946</v>
      </c>
      <c r="E117" s="19">
        <f t="shared" si="7"/>
        <v>1.9078989465762548</v>
      </c>
      <c r="F117" s="19">
        <f t="shared" si="8"/>
        <v>9.2804712485519616</v>
      </c>
      <c r="G117" s="57"/>
      <c r="H117" s="20"/>
    </row>
    <row r="118" spans="2:13" x14ac:dyDescent="0.25">
      <c r="B118" s="18">
        <v>5</v>
      </c>
      <c r="C118" s="18" t="s">
        <v>15</v>
      </c>
      <c r="D118" s="19">
        <f t="shared" si="6"/>
        <v>0.15848931924611137</v>
      </c>
      <c r="E118" s="19">
        <f t="shared" si="7"/>
        <v>1.813781098675834</v>
      </c>
      <c r="F118" s="19">
        <f t="shared" si="8"/>
        <v>11.094252347227796</v>
      </c>
      <c r="G118" s="57"/>
      <c r="H118" s="20"/>
    </row>
    <row r="119" spans="2:13" x14ac:dyDescent="0.25">
      <c r="B119" s="18">
        <v>6</v>
      </c>
      <c r="C119" s="18" t="s">
        <v>15</v>
      </c>
      <c r="D119" s="19">
        <f t="shared" si="6"/>
        <v>0.18337705629789586</v>
      </c>
      <c r="E119" s="19">
        <f t="shared" si="7"/>
        <v>1.7421415936249141</v>
      </c>
      <c r="F119" s="19">
        <f t="shared" si="8"/>
        <v>12.836393940852711</v>
      </c>
      <c r="G119" s="57"/>
      <c r="H119" s="20"/>
    </row>
    <row r="120" spans="2:13" x14ac:dyDescent="0.25">
      <c r="B120" s="18">
        <v>7</v>
      </c>
      <c r="C120" s="18" t="s">
        <v>15</v>
      </c>
      <c r="D120" s="19">
        <f t="shared" si="6"/>
        <v>0.20744474060860166</v>
      </c>
      <c r="E120" s="19">
        <f t="shared" si="7"/>
        <v>1.684737901749406</v>
      </c>
      <c r="F120" s="19">
        <f t="shared" si="8"/>
        <v>14.521131842602117</v>
      </c>
      <c r="G120" s="57"/>
      <c r="H120" s="20"/>
    </row>
    <row r="121" spans="2:13" x14ac:dyDescent="0.25">
      <c r="B121" s="18">
        <v>8</v>
      </c>
      <c r="C121" s="18" t="s">
        <v>15</v>
      </c>
      <c r="D121" s="19">
        <f t="shared" si="6"/>
        <v>0.23083198494515411</v>
      </c>
      <c r="E121" s="19">
        <f t="shared" si="7"/>
        <v>1.6371071035586717</v>
      </c>
      <c r="F121" s="19">
        <f t="shared" si="8"/>
        <v>16.15823894616079</v>
      </c>
      <c r="G121" s="57"/>
    </row>
    <row r="122" spans="2:13" x14ac:dyDescent="0.25">
      <c r="B122" s="18">
        <v>9</v>
      </c>
      <c r="C122" s="18" t="s">
        <v>15</v>
      </c>
      <c r="D122" s="19">
        <f t="shared" si="6"/>
        <v>0.25364015159477993</v>
      </c>
      <c r="E122" s="19">
        <f t="shared" si="7"/>
        <v>1.5965716654738071</v>
      </c>
      <c r="F122" s="19">
        <f t="shared" si="8"/>
        <v>17.754810611634596</v>
      </c>
      <c r="G122" s="57"/>
    </row>
    <row r="123" spans="2:13" x14ac:dyDescent="0.25">
      <c r="B123" s="18">
        <v>10</v>
      </c>
      <c r="C123" s="18" t="s">
        <v>15</v>
      </c>
      <c r="D123" s="19">
        <f t="shared" si="6"/>
        <v>0.27594593229224296</v>
      </c>
      <c r="E123" s="19">
        <f t="shared" si="7"/>
        <v>1.561404648822412</v>
      </c>
      <c r="F123" s="19">
        <f t="shared" si="8"/>
        <v>19.316215260457007</v>
      </c>
      <c r="G123" s="57"/>
    </row>
    <row r="124" spans="2:13" x14ac:dyDescent="0.25">
      <c r="B124" s="21">
        <v>11</v>
      </c>
      <c r="C124" s="21" t="s">
        <v>15</v>
      </c>
      <c r="D124" s="22">
        <f t="shared" si="6"/>
        <v>0.2978092237915817</v>
      </c>
      <c r="E124" s="19">
        <f t="shared" si="7"/>
        <v>1.5304304049537121</v>
      </c>
      <c r="F124" s="22">
        <f t="shared" si="8"/>
        <v>20.846645665410719</v>
      </c>
      <c r="G124" s="58">
        <f>40-G114</f>
        <v>21</v>
      </c>
    </row>
    <row r="125" spans="2:13" x14ac:dyDescent="0.25">
      <c r="B125" s="21">
        <v>12</v>
      </c>
      <c r="C125" s="21" t="s">
        <v>15</v>
      </c>
      <c r="D125" s="22">
        <f t="shared" si="6"/>
        <v>0.31927799931143658</v>
      </c>
      <c r="E125" s="19">
        <f t="shared" si="7"/>
        <v>1.5028142863898415</v>
      </c>
      <c r="F125" s="22">
        <f t="shared" si="8"/>
        <v>22.349459951800561</v>
      </c>
      <c r="G125" s="58"/>
    </row>
    <row r="126" spans="2:13" x14ac:dyDescent="0.25">
      <c r="B126" s="21">
        <v>13</v>
      </c>
      <c r="C126" s="21" t="s">
        <v>15</v>
      </c>
      <c r="D126" s="22">
        <f t="shared" si="6"/>
        <v>0.34039147782151968</v>
      </c>
      <c r="E126" s="19">
        <f t="shared" si="7"/>
        <v>1.4779434957058175</v>
      </c>
      <c r="F126" s="22">
        <f t="shared" si="8"/>
        <v>23.827403447506377</v>
      </c>
      <c r="G126" s="58"/>
      <c r="H126" s="20">
        <f>+G124/70</f>
        <v>0.3</v>
      </c>
      <c r="K126">
        <f>+H126/15</f>
        <v>0.02</v>
      </c>
      <c r="M126">
        <f>+K126/K$141</f>
        <v>1.166666666666667</v>
      </c>
    </row>
    <row r="127" spans="2:13" x14ac:dyDescent="0.25">
      <c r="B127" s="21">
        <v>14</v>
      </c>
      <c r="C127" s="21" t="s">
        <v>15</v>
      </c>
      <c r="D127" s="22">
        <f t="shared" si="6"/>
        <v>0.36118227157927313</v>
      </c>
      <c r="E127" s="19">
        <f t="shared" si="7"/>
        <v>1.4553555630427413</v>
      </c>
      <c r="F127" s="22">
        <f t="shared" si="8"/>
        <v>25.282759010549118</v>
      </c>
      <c r="G127" s="58"/>
    </row>
    <row r="128" spans="2:13" x14ac:dyDescent="0.25">
      <c r="B128" s="21">
        <v>15</v>
      </c>
      <c r="C128" s="21" t="s">
        <v>15</v>
      </c>
      <c r="D128" s="22">
        <f t="shared" si="6"/>
        <v>0.38167789096181753</v>
      </c>
      <c r="E128" s="19">
        <f t="shared" si="7"/>
        <v>1.4346933567781084</v>
      </c>
      <c r="F128" s="22">
        <f t="shared" si="8"/>
        <v>26.717452367327226</v>
      </c>
      <c r="G128" s="58"/>
    </row>
    <row r="129" spans="2:13" x14ac:dyDescent="0.25">
      <c r="B129" s="21">
        <v>16</v>
      </c>
      <c r="C129" s="21" t="s">
        <v>15</v>
      </c>
      <c r="D129" s="22">
        <f t="shared" si="6"/>
        <v>0.40190182904153282</v>
      </c>
      <c r="E129" s="19">
        <f t="shared" si="7"/>
        <v>1.41567566558007</v>
      </c>
      <c r="F129" s="22">
        <f t="shared" si="8"/>
        <v>28.133128032907297</v>
      </c>
      <c r="G129" s="58"/>
      <c r="H129" s="8"/>
    </row>
    <row r="130" spans="2:13" x14ac:dyDescent="0.25">
      <c r="B130" s="21">
        <v>17</v>
      </c>
      <c r="C130" s="21" t="s">
        <v>15</v>
      </c>
      <c r="D130" s="22">
        <f t="shared" si="6"/>
        <v>0.42187436223424096</v>
      </c>
      <c r="E130" s="19">
        <f t="shared" si="7"/>
        <v>1.39807732348957</v>
      </c>
      <c r="F130" s="22">
        <f t="shared" si="8"/>
        <v>29.531205356396868</v>
      </c>
      <c r="G130" s="58"/>
      <c r="H130" s="8"/>
    </row>
    <row r="131" spans="2:13" x14ac:dyDescent="0.25">
      <c r="B131" s="21">
        <v>18</v>
      </c>
      <c r="C131" s="21" t="s">
        <v>15</v>
      </c>
      <c r="D131" s="22">
        <f t="shared" si="6"/>
        <v>0.44161315369069992</v>
      </c>
      <c r="E131" s="19">
        <f t="shared" si="7"/>
        <v>1.3817154019521272</v>
      </c>
      <c r="F131" s="22">
        <f t="shared" si="8"/>
        <v>30.912920758348996</v>
      </c>
      <c r="G131" s="58"/>
      <c r="H131" s="8"/>
    </row>
    <row r="132" spans="2:13" x14ac:dyDescent="0.25">
      <c r="B132" s="21">
        <v>19</v>
      </c>
      <c r="C132" s="21" t="s">
        <v>15</v>
      </c>
      <c r="D132" s="22">
        <f t="shared" si="6"/>
        <v>0.46113371629291966</v>
      </c>
      <c r="E132" s="19">
        <f t="shared" si="7"/>
        <v>1.3664393821553817</v>
      </c>
      <c r="F132" s="22">
        <f t="shared" si="8"/>
        <v>32.27936014050438</v>
      </c>
      <c r="G132" s="58"/>
      <c r="H132" s="8"/>
    </row>
    <row r="133" spans="2:13" x14ac:dyDescent="0.25">
      <c r="B133" s="21">
        <v>20</v>
      </c>
      <c r="C133" s="21" t="s">
        <v>15</v>
      </c>
      <c r="D133" s="22">
        <f t="shared" si="6"/>
        <v>0.48044977359257252</v>
      </c>
      <c r="E133" s="19">
        <f t="shared" si="7"/>
        <v>1.3521240109756998</v>
      </c>
      <c r="F133" s="22">
        <f t="shared" si="8"/>
        <v>33.63148415148008</v>
      </c>
      <c r="G133" s="58"/>
      <c r="H133" s="8"/>
    </row>
    <row r="134" spans="2:13" x14ac:dyDescent="0.25">
      <c r="B134" s="21">
        <v>21</v>
      </c>
      <c r="C134" s="22" t="s">
        <v>16</v>
      </c>
      <c r="D134" s="22">
        <f t="shared" si="6"/>
        <v>0.49957354516528452</v>
      </c>
      <c r="E134" s="19">
        <f t="shared" si="7"/>
        <v>1.3386640100898402</v>
      </c>
      <c r="F134" s="22">
        <f t="shared" si="8"/>
        <v>34.970148161569924</v>
      </c>
      <c r="G134" s="58"/>
      <c r="H134" s="8"/>
    </row>
    <row r="135" spans="2:13" x14ac:dyDescent="0.25">
      <c r="B135" s="21">
        <v>22</v>
      </c>
      <c r="C135" s="22" t="s">
        <v>16</v>
      </c>
      <c r="D135" s="22">
        <f t="shared" si="6"/>
        <v>0.51851597505308589</v>
      </c>
      <c r="E135" s="19">
        <f t="shared" si="7"/>
        <v>1.325970092146096</v>
      </c>
      <c r="F135" s="22">
        <f t="shared" si="8"/>
        <v>36.296118253716017</v>
      </c>
      <c r="G135" s="58"/>
      <c r="H135" s="8"/>
    </row>
    <row r="136" spans="2:13" x14ac:dyDescent="0.25">
      <c r="B136" s="21">
        <v>23</v>
      </c>
      <c r="C136" s="22" t="s">
        <v>16</v>
      </c>
      <c r="D136" s="22">
        <f t="shared" si="6"/>
        <v>0.53728691671525053</v>
      </c>
      <c r="E136" s="19">
        <f t="shared" si="7"/>
        <v>1.3139659163515249</v>
      </c>
      <c r="F136" s="22">
        <f t="shared" si="8"/>
        <v>37.610084170067545</v>
      </c>
      <c r="G136" s="58"/>
      <c r="H136" s="8"/>
    </row>
    <row r="137" spans="2:13" x14ac:dyDescent="0.25">
      <c r="B137" s="21">
        <v>24</v>
      </c>
      <c r="C137" s="22" t="s">
        <v>16</v>
      </c>
      <c r="D137" s="22">
        <f t="shared" si="6"/>
        <v>0.55589528429726132</v>
      </c>
      <c r="E137" s="19">
        <f t="shared" si="7"/>
        <v>1.3025857307407551</v>
      </c>
      <c r="F137" s="22">
        <f t="shared" si="8"/>
        <v>38.912669900808297</v>
      </c>
      <c r="G137" s="58"/>
      <c r="H137" s="8"/>
    </row>
    <row r="138" spans="2:13" x14ac:dyDescent="0.25">
      <c r="B138" s="21">
        <v>25</v>
      </c>
      <c r="C138" s="22" t="s">
        <v>16</v>
      </c>
      <c r="D138" s="22">
        <f t="shared" si="6"/>
        <v>0.57434917749851755</v>
      </c>
      <c r="E138" s="19">
        <f t="shared" si="7"/>
        <v>1.2917725240879363</v>
      </c>
      <c r="F138" s="22">
        <f t="shared" si="8"/>
        <v>40.204442424896236</v>
      </c>
      <c r="G138" s="58"/>
      <c r="H138" s="8"/>
    </row>
    <row r="139" spans="2:13" x14ac:dyDescent="0.25">
      <c r="B139" s="31">
        <v>26</v>
      </c>
      <c r="C139" s="32" t="s">
        <v>16</v>
      </c>
      <c r="D139" s="24">
        <f t="shared" si="6"/>
        <v>0.59265598551744825</v>
      </c>
      <c r="E139" s="19">
        <f t="shared" si="7"/>
        <v>1.2814765613251489</v>
      </c>
      <c r="F139" s="32">
        <f t="shared" si="8"/>
        <v>41.485918986221385</v>
      </c>
      <c r="G139" s="59">
        <f>70-G114-G124</f>
        <v>30</v>
      </c>
      <c r="H139" s="8"/>
    </row>
    <row r="140" spans="2:13" x14ac:dyDescent="0.25">
      <c r="B140" s="31">
        <v>27</v>
      </c>
      <c r="C140" s="32" t="s">
        <v>16</v>
      </c>
      <c r="D140" s="24">
        <f t="shared" si="6"/>
        <v>0.61082247424888592</v>
      </c>
      <c r="E140" s="19">
        <f t="shared" si="7"/>
        <v>1.2716542112006368</v>
      </c>
      <c r="F140" s="32">
        <f t="shared" si="8"/>
        <v>42.757573197422019</v>
      </c>
      <c r="G140" s="59"/>
      <c r="H140" s="8"/>
    </row>
    <row r="141" spans="2:13" x14ac:dyDescent="0.25">
      <c r="B141" s="31">
        <v>28</v>
      </c>
      <c r="C141" s="32" t="s">
        <v>16</v>
      </c>
      <c r="D141" s="24">
        <f t="shared" si="6"/>
        <v>0.62885485995181978</v>
      </c>
      <c r="E141" s="19">
        <f t="shared" si="7"/>
        <v>1.2622669992053703</v>
      </c>
      <c r="F141" s="32">
        <f t="shared" si="8"/>
        <v>44.019840196627392</v>
      </c>
      <c r="G141" s="59"/>
      <c r="H141" s="20">
        <f>+G139/70</f>
        <v>0.42857142857142855</v>
      </c>
      <c r="K141">
        <f>+H141/25</f>
        <v>1.714285714285714E-2</v>
      </c>
      <c r="M141">
        <f>+K141/K$141</f>
        <v>1</v>
      </c>
    </row>
    <row r="142" spans="2:13" x14ac:dyDescent="0.25">
      <c r="B142" s="31">
        <v>29</v>
      </c>
      <c r="C142" s="32" t="s">
        <v>16</v>
      </c>
      <c r="D142" s="24">
        <f t="shared" si="6"/>
        <v>0.6467588718945011</v>
      </c>
      <c r="E142" s="19">
        <f t="shared" si="7"/>
        <v>1.2532808359876924</v>
      </c>
      <c r="F142" s="32">
        <f t="shared" si="8"/>
        <v>45.273121032615087</v>
      </c>
      <c r="G142" s="59"/>
      <c r="H142" s="8"/>
    </row>
    <row r="143" spans="2:13" x14ac:dyDescent="0.25">
      <c r="B143" s="31">
        <v>30</v>
      </c>
      <c r="C143" s="32" t="s">
        <v>16</v>
      </c>
      <c r="D143" s="24">
        <f t="shared" si="6"/>
        <v>0.66453980594897388</v>
      </c>
      <c r="E143" s="19">
        <f t="shared" si="7"/>
        <v>1.244665383813095</v>
      </c>
      <c r="F143" s="32">
        <f t="shared" si="8"/>
        <v>46.51778641642818</v>
      </c>
      <c r="G143" s="59"/>
      <c r="H143" s="8"/>
    </row>
    <row r="144" spans="2:13" x14ac:dyDescent="0.25">
      <c r="B144" s="31">
        <v>31</v>
      </c>
      <c r="C144" s="32" t="s">
        <v>16</v>
      </c>
      <c r="D144" s="24">
        <f t="shared" si="6"/>
        <v>0.68220257070034895</v>
      </c>
      <c r="E144" s="19">
        <f t="shared" si="7"/>
        <v>1.236393532596255</v>
      </c>
      <c r="F144" s="32">
        <f t="shared" si="8"/>
        <v>47.754179949024433</v>
      </c>
      <c r="G144" s="59"/>
      <c r="H144" s="8"/>
    </row>
    <row r="145" spans="2:8" x14ac:dyDescent="0.25">
      <c r="B145" s="31">
        <v>32</v>
      </c>
      <c r="C145" s="32" t="s">
        <v>16</v>
      </c>
      <c r="D145" s="24">
        <f t="shared" si="6"/>
        <v>0.69975172732369795</v>
      </c>
      <c r="E145" s="19">
        <f t="shared" si="7"/>
        <v>1.2284409636344296</v>
      </c>
      <c r="F145" s="32">
        <f t="shared" si="8"/>
        <v>48.982620912658859</v>
      </c>
      <c r="G145" s="59"/>
      <c r="H145" s="8"/>
    </row>
    <row r="146" spans="2:8" x14ac:dyDescent="0.25">
      <c r="B146" s="31">
        <v>33</v>
      </c>
      <c r="C146" s="32" t="s">
        <v>16</v>
      </c>
      <c r="D146" s="24">
        <f t="shared" si="6"/>
        <v>0.7171915242391691</v>
      </c>
      <c r="E146" s="19">
        <f t="shared" si="7"/>
        <v>1.2207857840829806</v>
      </c>
      <c r="F146" s="32">
        <f t="shared" si="8"/>
        <v>50.203406696741837</v>
      </c>
      <c r="G146" s="59"/>
      <c r="H146" s="8"/>
    </row>
    <row r="147" spans="2:8" x14ac:dyDescent="0.25">
      <c r="B147" s="31">
        <v>34</v>
      </c>
      <c r="C147" s="32" t="s">
        <v>16</v>
      </c>
      <c r="D147" s="24">
        <f t="shared" si="6"/>
        <v>0.73452592736642319</v>
      </c>
      <c r="E147" s="19">
        <f t="shared" si="7"/>
        <v>1.2134082189077866</v>
      </c>
      <c r="F147" s="32">
        <f t="shared" si="8"/>
        <v>51.416814915649624</v>
      </c>
      <c r="G147" s="59"/>
      <c r="H147" s="20"/>
    </row>
    <row r="148" spans="2:8" x14ac:dyDescent="0.25">
      <c r="B148" s="31">
        <v>35</v>
      </c>
      <c r="C148" s="32" t="s">
        <v>16</v>
      </c>
      <c r="D148" s="24">
        <f t="shared" si="6"/>
        <v>0.75175864665004544</v>
      </c>
      <c r="E148" s="19">
        <f t="shared" si="7"/>
        <v>1.2062903498535571</v>
      </c>
      <c r="F148" s="32">
        <f t="shared" si="8"/>
        <v>52.623105265503185</v>
      </c>
      <c r="G148" s="59"/>
      <c r="H148" s="20"/>
    </row>
    <row r="149" spans="2:8" x14ac:dyDescent="0.25">
      <c r="B149" s="31">
        <v>36</v>
      </c>
      <c r="C149" s="32" t="s">
        <v>16</v>
      </c>
      <c r="D149" s="24">
        <f t="shared" si="6"/>
        <v>0.7688931594088334</v>
      </c>
      <c r="E149" s="19">
        <f t="shared" si="7"/>
        <v>1.1994158931151577</v>
      </c>
      <c r="F149" s="32">
        <f t="shared" si="8"/>
        <v>53.822521158618343</v>
      </c>
      <c r="G149" s="59"/>
      <c r="H149" s="20"/>
    </row>
    <row r="150" spans="2:8" x14ac:dyDescent="0.25">
      <c r="B150" s="31">
        <v>37</v>
      </c>
      <c r="C150" s="32" t="s">
        <v>16</v>
      </c>
      <c r="D150" s="24">
        <f t="shared" si="6"/>
        <v>0.7859327309668146</v>
      </c>
      <c r="E150" s="19">
        <f t="shared" si="7"/>
        <v>1.1927700090586835</v>
      </c>
      <c r="F150" s="32">
        <f t="shared" si="8"/>
        <v>55.015291167677027</v>
      </c>
      <c r="G150" s="59"/>
      <c r="H150" s="20"/>
    </row>
    <row r="151" spans="2:8" x14ac:dyDescent="0.25">
      <c r="B151" s="31">
        <v>38</v>
      </c>
      <c r="C151" s="32" t="s">
        <v>16</v>
      </c>
      <c r="D151" s="24">
        <f t="shared" si="6"/>
        <v>0.80288043294727274</v>
      </c>
      <c r="E151" s="19">
        <f t="shared" si="7"/>
        <v>1.1863391386320699</v>
      </c>
      <c r="F151" s="32">
        <f t="shared" si="8"/>
        <v>56.201630306309099</v>
      </c>
      <c r="G151" s="59"/>
      <c r="H151" s="20"/>
    </row>
    <row r="152" spans="2:8" x14ac:dyDescent="0.25">
      <c r="B152" s="31">
        <v>39</v>
      </c>
      <c r="C152" s="32" t="s">
        <v>16</v>
      </c>
      <c r="D152" s="24">
        <f t="shared" si="6"/>
        <v>0.81973915954895893</v>
      </c>
      <c r="E152" s="19">
        <f t="shared" si="7"/>
        <v>1.1801108621180334</v>
      </c>
      <c r="F152" s="32">
        <f t="shared" si="8"/>
        <v>57.381741168427133</v>
      </c>
      <c r="G152" s="59"/>
      <c r="H152" s="20"/>
    </row>
    <row r="153" spans="2:8" x14ac:dyDescent="0.25">
      <c r="B153" s="31">
        <v>40</v>
      </c>
      <c r="C153" s="32" t="s">
        <v>16</v>
      </c>
      <c r="D153" s="24">
        <f t="shared" si="6"/>
        <v>0.83651164207301865</v>
      </c>
      <c r="E153" s="19">
        <f t="shared" si="7"/>
        <v>1.1740737766841802</v>
      </c>
      <c r="F153" s="32">
        <f t="shared" si="8"/>
        <v>58.555814945111315</v>
      </c>
      <c r="G153" s="59"/>
      <c r="H153" s="20"/>
    </row>
    <row r="154" spans="2:8" x14ac:dyDescent="0.25">
      <c r="B154" s="31">
        <v>41</v>
      </c>
      <c r="C154" s="32" t="s">
        <v>16</v>
      </c>
      <c r="D154" s="24">
        <f t="shared" si="6"/>
        <v>0.85320046192761412</v>
      </c>
      <c r="E154" s="19">
        <f t="shared" si="7"/>
        <v>1.168217389821683</v>
      </c>
      <c r="F154" s="32">
        <f t="shared" si="8"/>
        <v>59.724032334933</v>
      </c>
      <c r="G154" s="59"/>
    </row>
    <row r="155" spans="2:8" x14ac:dyDescent="0.25">
      <c r="B155" s="31">
        <v>42</v>
      </c>
      <c r="C155" s="32" t="s">
        <v>16</v>
      </c>
      <c r="D155" s="24">
        <f t="shared" si="6"/>
        <v>0.86980806230296037</v>
      </c>
      <c r="E155" s="19">
        <f t="shared" si="7"/>
        <v>1.1625320262742378</v>
      </c>
      <c r="F155" s="32">
        <f t="shared" si="8"/>
        <v>60.886564361207235</v>
      </c>
      <c r="G155" s="59"/>
      <c r="H155" s="8"/>
    </row>
    <row r="156" spans="2:8" x14ac:dyDescent="0.25">
      <c r="B156" s="31">
        <v>43</v>
      </c>
      <c r="C156" s="32" t="s">
        <v>16</v>
      </c>
      <c r="D156" s="24">
        <f t="shared" si="6"/>
        <v>0.88633675868108885</v>
      </c>
      <c r="E156" s="19">
        <f t="shared" si="7"/>
        <v>1.1570087464689938</v>
      </c>
      <c r="F156" s="32">
        <f t="shared" si="8"/>
        <v>62.043573107676231</v>
      </c>
      <c r="G156" s="59"/>
      <c r="H156" s="8"/>
    </row>
    <row r="157" spans="2:8" x14ac:dyDescent="0.25">
      <c r="B157" s="31">
        <v>44</v>
      </c>
      <c r="C157" s="32" t="s">
        <v>16</v>
      </c>
      <c r="D157" s="24">
        <f t="shared" si="6"/>
        <v>0.90278874832100597</v>
      </c>
      <c r="E157" s="19">
        <f t="shared" si="7"/>
        <v>1.1516392747941984</v>
      </c>
      <c r="F157" s="32">
        <f t="shared" si="8"/>
        <v>63.19521238247043</v>
      </c>
      <c r="G157" s="59"/>
      <c r="H157" s="8"/>
    </row>
    <row r="158" spans="2:8" x14ac:dyDescent="0.25">
      <c r="B158" s="31">
        <v>45</v>
      </c>
      <c r="C158" s="32" t="s">
        <v>16</v>
      </c>
      <c r="D158" s="24">
        <f t="shared" si="6"/>
        <v>0.91916611884012156</v>
      </c>
      <c r="E158" s="19">
        <f t="shared" si="7"/>
        <v>1.146415936338091</v>
      </c>
      <c r="F158" s="32">
        <f t="shared" si="8"/>
        <v>64.341628318808517</v>
      </c>
      <c r="G158" s="59"/>
      <c r="H158" s="8"/>
    </row>
    <row r="159" spans="2:8" x14ac:dyDescent="0.25">
      <c r="B159" s="31">
        <v>46</v>
      </c>
      <c r="C159" s="32" t="s">
        <v>16</v>
      </c>
      <c r="D159" s="24">
        <f t="shared" si="6"/>
        <v>0.93547085599619828</v>
      </c>
      <c r="E159" s="19">
        <f t="shared" si="7"/>
        <v>1.1413316009253704</v>
      </c>
      <c r="F159" s="32">
        <f t="shared" si="8"/>
        <v>65.482959919733887</v>
      </c>
      <c r="G159" s="59"/>
      <c r="H159" s="8"/>
    </row>
    <row r="160" spans="2:8" x14ac:dyDescent="0.25">
      <c r="B160" s="31">
        <v>47</v>
      </c>
      <c r="C160" s="32" t="s">
        <v>16</v>
      </c>
      <c r="D160" s="24">
        <f t="shared" si="6"/>
        <v>0.95170485076004274</v>
      </c>
      <c r="E160" s="19">
        <f t="shared" si="7"/>
        <v>1.1363796334691123</v>
      </c>
      <c r="F160" s="32">
        <f t="shared" si="8"/>
        <v>66.619339553203005</v>
      </c>
      <c r="G160" s="59"/>
      <c r="H160" s="8"/>
    </row>
    <row r="161" spans="2:8" x14ac:dyDescent="0.25">
      <c r="B161" s="31">
        <v>48</v>
      </c>
      <c r="C161" s="32" t="s">
        <v>16</v>
      </c>
      <c r="D161" s="24">
        <f t="shared" si="6"/>
        <v>0.96786990575727982</v>
      </c>
      <c r="E161" s="19">
        <f t="shared" si="7"/>
        <v>1.1315538498065958</v>
      </c>
      <c r="F161" s="32">
        <f t="shared" si="8"/>
        <v>67.750893403009599</v>
      </c>
      <c r="G161" s="59"/>
      <c r="H161" s="8"/>
    </row>
    <row r="162" spans="2:8" x14ac:dyDescent="0.25">
      <c r="B162" s="31">
        <v>49</v>
      </c>
      <c r="C162" s="32" t="s">
        <v>16</v>
      </c>
      <c r="D162" s="24">
        <f t="shared" si="6"/>
        <v>0.9839677411474429</v>
      </c>
      <c r="E162" s="19">
        <f t="shared" si="7"/>
        <v>1.1268484773114151</v>
      </c>
      <c r="F162" s="32">
        <f t="shared" si="8"/>
        <v>68.877741880321011</v>
      </c>
      <c r="G162" s="59"/>
      <c r="H162" s="8"/>
    </row>
    <row r="163" spans="2:8" x14ac:dyDescent="0.25">
      <c r="B163" s="31">
        <v>50</v>
      </c>
      <c r="C163" s="32" t="s">
        <v>16</v>
      </c>
      <c r="D163" s="24">
        <f t="shared" si="6"/>
        <v>1</v>
      </c>
      <c r="E163" s="19">
        <f t="shared" si="7"/>
        <v>1.1222581196789971</v>
      </c>
      <c r="F163" s="32">
        <f t="shared" si="8"/>
        <v>70.000000000000014</v>
      </c>
      <c r="G163" s="60"/>
      <c r="H163" s="8"/>
    </row>
    <row r="164" spans="2:8" x14ac:dyDescent="0.25">
      <c r="G164" s="25">
        <f>SUM(G114:G163)</f>
        <v>70</v>
      </c>
    </row>
  </sheetData>
  <mergeCells count="9">
    <mergeCell ref="G114:G123"/>
    <mergeCell ref="G124:G138"/>
    <mergeCell ref="G139:G163"/>
    <mergeCell ref="G4:G13"/>
    <mergeCell ref="G14:G28"/>
    <mergeCell ref="G29:G53"/>
    <mergeCell ref="G59:G68"/>
    <mergeCell ref="G69:G83"/>
    <mergeCell ref="G84:G10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AD639-161B-488D-9085-001A1074D873}">
  <sheetPr>
    <tabColor rgb="FF92D050"/>
  </sheetPr>
  <dimension ref="B1:AW65"/>
  <sheetViews>
    <sheetView zoomScale="86" zoomScaleNormal="86" workbookViewId="0">
      <selection activeCell="AA14" sqref="AA14"/>
    </sheetView>
  </sheetViews>
  <sheetFormatPr baseColWidth="10" defaultColWidth="3.7109375" defaultRowHeight="12.95" customHeight="1" x14ac:dyDescent="0.25"/>
  <cols>
    <col min="27" max="27" width="11.42578125" customWidth="1"/>
    <col min="30" max="30" width="3.7109375" customWidth="1"/>
    <col min="34" max="34" width="3.7109375" customWidth="1"/>
    <col min="38" max="38" width="3.7109375" customWidth="1"/>
    <col min="40" max="40" width="3.7109375" customWidth="1"/>
  </cols>
  <sheetData>
    <row r="1" spans="2:49" ht="12.95" customHeight="1" thickBot="1" x14ac:dyDescent="0.3">
      <c r="B1" t="s">
        <v>17</v>
      </c>
      <c r="K1" s="1">
        <v>70</v>
      </c>
      <c r="Q1" t="s">
        <v>0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7">
        <v>3195.4056169999999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14.1666666666667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1.8518518518518501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7">
        <v>3209.432284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2</v>
      </c>
      <c r="C16" s="5">
        <v>2</v>
      </c>
      <c r="D16" s="5">
        <v>3</v>
      </c>
      <c r="E16" s="5">
        <v>2</v>
      </c>
      <c r="F16" s="5">
        <v>2</v>
      </c>
      <c r="G16" s="5">
        <v>3</v>
      </c>
      <c r="H16" s="5">
        <v>2</v>
      </c>
      <c r="I16" s="5">
        <v>3</v>
      </c>
      <c r="J16" s="5">
        <v>3</v>
      </c>
      <c r="K16" s="5">
        <v>2</v>
      </c>
      <c r="L16" s="5">
        <v>3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2</v>
      </c>
      <c r="AE16" s="5">
        <v>2</v>
      </c>
      <c r="AF16" s="5">
        <v>2</v>
      </c>
      <c r="AG16" s="5">
        <v>2</v>
      </c>
      <c r="AH16" s="5">
        <v>2</v>
      </c>
      <c r="AI16" s="5">
        <v>2</v>
      </c>
      <c r="AJ16" s="5">
        <v>3</v>
      </c>
      <c r="AK16" s="5">
        <v>3</v>
      </c>
      <c r="AL16" s="5">
        <v>3</v>
      </c>
      <c r="AM16" s="5">
        <v>3</v>
      </c>
      <c r="AN16" s="5">
        <v>3</v>
      </c>
      <c r="AO16" s="5">
        <v>3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1</v>
      </c>
      <c r="C17" s="5">
        <v>1</v>
      </c>
      <c r="D17" s="5">
        <v>1</v>
      </c>
      <c r="E17" s="5">
        <v>1</v>
      </c>
      <c r="F17" s="5">
        <v>1</v>
      </c>
      <c r="G17" s="5">
        <v>1</v>
      </c>
      <c r="H17" s="5">
        <v>1</v>
      </c>
      <c r="I17" s="5">
        <v>1</v>
      </c>
      <c r="J17" s="5">
        <v>1</v>
      </c>
      <c r="K17" s="5">
        <v>1</v>
      </c>
      <c r="L17" s="5">
        <v>2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1</v>
      </c>
      <c r="AE17" s="5">
        <v>1</v>
      </c>
      <c r="AF17" s="5">
        <v>1</v>
      </c>
      <c r="AG17" s="5">
        <v>1</v>
      </c>
      <c r="AH17" s="5">
        <v>1</v>
      </c>
      <c r="AI17" s="5">
        <v>1</v>
      </c>
      <c r="AJ17" s="5">
        <v>1</v>
      </c>
      <c r="AK17" s="5">
        <v>1</v>
      </c>
      <c r="AL17" s="5">
        <v>1</v>
      </c>
      <c r="AM17" s="5">
        <v>1</v>
      </c>
      <c r="AN17" s="5">
        <v>1</v>
      </c>
      <c r="AO17" s="5">
        <v>3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1</v>
      </c>
      <c r="C18" s="5">
        <v>1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  <c r="I18" s="5">
        <v>1</v>
      </c>
      <c r="J18" s="5">
        <v>1</v>
      </c>
      <c r="K18" s="5">
        <v>1</v>
      </c>
      <c r="L18" s="5">
        <v>2</v>
      </c>
      <c r="M18" s="5">
        <v>3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1</v>
      </c>
      <c r="AE18" s="5">
        <v>1</v>
      </c>
      <c r="AF18" s="5">
        <v>1</v>
      </c>
      <c r="AG18" s="5">
        <v>1</v>
      </c>
      <c r="AH18" s="5">
        <v>1</v>
      </c>
      <c r="AI18" s="5">
        <v>1</v>
      </c>
      <c r="AJ18" s="5">
        <v>1</v>
      </c>
      <c r="AK18" s="5">
        <v>1</v>
      </c>
      <c r="AL18" s="5">
        <v>1</v>
      </c>
      <c r="AM18" s="5">
        <v>1</v>
      </c>
      <c r="AN18" s="5">
        <v>2</v>
      </c>
      <c r="AO18" s="5">
        <v>3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1</v>
      </c>
      <c r="J19" s="5">
        <v>1</v>
      </c>
      <c r="K19" s="5">
        <v>1</v>
      </c>
      <c r="L19" s="5">
        <v>2</v>
      </c>
      <c r="M19" s="5">
        <v>3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1</v>
      </c>
      <c r="AL19" s="5">
        <v>1</v>
      </c>
      <c r="AM19" s="5">
        <v>1</v>
      </c>
      <c r="AN19" s="5">
        <v>2</v>
      </c>
      <c r="AO19" s="5">
        <v>3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1</v>
      </c>
      <c r="J20" s="5">
        <v>1</v>
      </c>
      <c r="K20" s="5">
        <v>1</v>
      </c>
      <c r="L20" s="5">
        <v>2</v>
      </c>
      <c r="M20" s="5">
        <v>3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1</v>
      </c>
      <c r="AJ20" s="5">
        <v>1</v>
      </c>
      <c r="AK20" s="5">
        <v>1</v>
      </c>
      <c r="AL20" s="5">
        <v>1</v>
      </c>
      <c r="AM20" s="5">
        <v>1</v>
      </c>
      <c r="AN20" s="5">
        <v>2</v>
      </c>
      <c r="AO20" s="5">
        <v>3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1</v>
      </c>
      <c r="I21" s="10">
        <v>1</v>
      </c>
      <c r="J21" s="10">
        <v>1</v>
      </c>
      <c r="K21" s="10">
        <v>1</v>
      </c>
      <c r="L21" s="10">
        <v>1</v>
      </c>
      <c r="M21" s="10">
        <v>3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1</v>
      </c>
      <c r="AJ21" s="10">
        <v>1</v>
      </c>
      <c r="AK21" s="10">
        <v>1</v>
      </c>
      <c r="AL21" s="10">
        <v>1</v>
      </c>
      <c r="AM21" s="10">
        <v>1</v>
      </c>
      <c r="AN21" s="10">
        <v>2</v>
      </c>
      <c r="AO21" s="10">
        <v>3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x14ac:dyDescent="0.25">
      <c r="AD35" s="5">
        <f>+[1]Hoja1!B13</f>
        <v>10.157999999999999</v>
      </c>
      <c r="AE35" s="5">
        <f>+[1]Hoja1!C13</f>
        <v>10.157999999999999</v>
      </c>
      <c r="AF35" s="5">
        <f>+[1]Hoja1!D13</f>
        <v>10.157999999999999</v>
      </c>
      <c r="AG35" s="5">
        <f>+[1]Hoja1!E13</f>
        <v>10.157999999999999</v>
      </c>
      <c r="AH35" s="5">
        <f>+[1]Hoja1!F13</f>
        <v>10.157999999999999</v>
      </c>
      <c r="AI35" s="5">
        <f>+[1]Hoja1!G13</f>
        <v>10.157999999999999</v>
      </c>
      <c r="AJ35" s="5">
        <f>+[1]Hoja1!H13</f>
        <v>10.157999999999999</v>
      </c>
      <c r="AK35" s="5">
        <f>+[1]Hoja1!I13</f>
        <v>10.157999999999999</v>
      </c>
      <c r="AL35" s="5">
        <f>+[1]Hoja1!J13</f>
        <v>10.157999999999999</v>
      </c>
      <c r="AM35" s="5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thickBot="1" x14ac:dyDescent="0.3">
      <c r="AD36" s="27">
        <f>+[1]Hoja1!B14</f>
        <v>8.9960000000000004</v>
      </c>
      <c r="AE36" s="27">
        <f>+[1]Hoja1!C14</f>
        <v>8.9960000000000004</v>
      </c>
      <c r="AF36" s="27">
        <f>+[1]Hoja1!D14</f>
        <v>8.9960000000000004</v>
      </c>
      <c r="AG36" s="27">
        <f>+[1]Hoja1!E14</f>
        <v>8.9960000000000004</v>
      </c>
      <c r="AH36" s="27">
        <f>+[1]Hoja1!F14</f>
        <v>8.9960000000000004</v>
      </c>
      <c r="AI36" s="27">
        <f>+[1]Hoja1!G14</f>
        <v>8.9960000000000004</v>
      </c>
      <c r="AJ36" s="27">
        <f>+[1]Hoja1!H14</f>
        <v>8.9960000000000004</v>
      </c>
      <c r="AK36" s="27">
        <f>+[1]Hoja1!I14</f>
        <v>8.9960000000000004</v>
      </c>
      <c r="AL36" s="27">
        <f>+[1]Hoja1!J14</f>
        <v>8.9960000000000004</v>
      </c>
      <c r="AM36" s="27">
        <f>+[1]Hoja1!K14</f>
        <v>8.9960000000000004</v>
      </c>
      <c r="AN36" s="5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x14ac:dyDescent="0.25">
      <c r="AD37" s="47">
        <f>+[1]Hoja1!B15*$AA$6</f>
        <v>14.507407407407392</v>
      </c>
      <c r="AE37" s="13">
        <f>+[1]Hoja1!C15</f>
        <v>7.8339999999999996</v>
      </c>
      <c r="AF37" s="13">
        <f>+[1]Hoja1!D15</f>
        <v>7.8339999999999996</v>
      </c>
      <c r="AG37" s="13">
        <f>+[1]Hoja1!E15</f>
        <v>7.8339999999999996</v>
      </c>
      <c r="AH37" s="13">
        <f>+[1]Hoja1!F15</f>
        <v>7.8339999999999996</v>
      </c>
      <c r="AI37" s="13">
        <f>+[1]Hoja1!G15</f>
        <v>7.8339999999999996</v>
      </c>
      <c r="AJ37" s="13">
        <f>+[1]Hoja1!H15</f>
        <v>7.8339999999999996</v>
      </c>
      <c r="AK37" s="13">
        <f>+[1]Hoja1!I15</f>
        <v>7.8339999999999996</v>
      </c>
      <c r="AL37" s="13">
        <f>+[1]Hoja1!J15</f>
        <v>7.8339999999999996</v>
      </c>
      <c r="AM37" s="14">
        <f>+[1]Hoja1!K15</f>
        <v>7.8339999999999996</v>
      </c>
      <c r="AN37" s="26">
        <f>+[1]Hoja1!L15</f>
        <v>7.8339999999999996</v>
      </c>
      <c r="AO37" s="5">
        <f>+[1]Hoja1!M15</f>
        <v>7.8339999999999996</v>
      </c>
      <c r="AP37" s="5">
        <f>+[1]Hoja1!N15</f>
        <v>7.8339999999999996</v>
      </c>
      <c r="AQ37" s="5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thickBot="1" x14ac:dyDescent="0.3">
      <c r="AD38" s="12">
        <f>+[1]Hoja1!B16*$AA$5</f>
        <v>94.520000000000223</v>
      </c>
      <c r="AE38" s="47">
        <f>+[1]Hoja1!C16*$AA$6</f>
        <v>12.355555555555544</v>
      </c>
      <c r="AF38" s="47">
        <f>+[1]Hoja1!D16*$AA$6</f>
        <v>12.355555555555544</v>
      </c>
      <c r="AG38" s="47">
        <f>+[1]Hoja1!E16*$AA$6</f>
        <v>12.355555555555544</v>
      </c>
      <c r="AH38" s="47">
        <f>+[1]Hoja1!F16*$AA$6</f>
        <v>12.355555555555544</v>
      </c>
      <c r="AI38" s="47">
        <f>+[1]Hoja1!G16*$AA$6</f>
        <v>12.355555555555544</v>
      </c>
      <c r="AJ38" s="47">
        <f>+[1]Hoja1!H16*$AA$6</f>
        <v>12.355555555555544</v>
      </c>
      <c r="AK38" s="47">
        <f>+[1]Hoja1!I16*$AA$6</f>
        <v>12.355555555555544</v>
      </c>
      <c r="AL38" s="47">
        <f>+[1]Hoja1!J16*$AA$6</f>
        <v>12.355555555555544</v>
      </c>
      <c r="AM38" s="47">
        <f>+[1]Hoja1!K16*$AA$6</f>
        <v>12.355555555555544</v>
      </c>
      <c r="AN38" s="26">
        <f>+[1]Hoja1!L16</f>
        <v>6.6719999999999997</v>
      </c>
      <c r="AO38" s="5">
        <f>+[1]Hoja1!M16</f>
        <v>7.0133000000000001</v>
      </c>
      <c r="AP38" s="5">
        <f>+[1]Hoja1!N16</f>
        <v>7.6132999999999997</v>
      </c>
      <c r="AQ38" s="5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12">
        <f>+[1]Hoja1!B17*$AA$5</f>
        <v>78.058333333333508</v>
      </c>
      <c r="AE39" s="12">
        <f>+[1]Hoja1!C17*$AA$5</f>
        <v>78.058333333333508</v>
      </c>
      <c r="AF39" s="12">
        <f>+[1]Hoja1!D17*$AA$5</f>
        <v>78.058333333333508</v>
      </c>
      <c r="AG39" s="12">
        <f>+[1]Hoja1!E17*$AA$5</f>
        <v>78.058333333333508</v>
      </c>
      <c r="AH39" s="12">
        <f>+[1]Hoja1!F17*$AA$5</f>
        <v>78.058333333333508</v>
      </c>
      <c r="AI39" s="12">
        <f>+[1]Hoja1!G17*$AA$5</f>
        <v>78.058333333333508</v>
      </c>
      <c r="AJ39" s="12">
        <f>+[1]Hoja1!H17*$AA$5</f>
        <v>78.058333333333508</v>
      </c>
      <c r="AK39" s="12">
        <f>+[1]Hoja1!I17*$AA$5</f>
        <v>78.058333333333508</v>
      </c>
      <c r="AL39" s="12">
        <f>+[1]Hoja1!J17*$AA$5</f>
        <v>78.058333333333508</v>
      </c>
      <c r="AM39" s="12">
        <f>+[1]Hoja1!K17*$AA$5</f>
        <v>82.355083333333525</v>
      </c>
      <c r="AN39" s="26">
        <f>+[1]Hoja1!L17</f>
        <v>6.4132999999999996</v>
      </c>
      <c r="AO39" s="5">
        <f>+[1]Hoja1!M17</f>
        <v>7.0133000000000001</v>
      </c>
      <c r="AP39" s="5">
        <f>+[1]Hoja1!N17</f>
        <v>7.6132999999999997</v>
      </c>
      <c r="AQ39" s="5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SUM(AD37:AM43)</f>
        <v>3212.2188240740788</v>
      </c>
      <c r="AD40" s="12">
        <f>+[1]Hoja1!B18*$AA$5</f>
        <v>61.596666666666806</v>
      </c>
      <c r="AE40" s="12">
        <f>+[1]Hoja1!C18*$AA$5</f>
        <v>61.596666666666806</v>
      </c>
      <c r="AF40" s="12">
        <f>+[1]Hoja1!D18*$AA$5</f>
        <v>61.596666666666806</v>
      </c>
      <c r="AG40" s="12">
        <f>+[1]Hoja1!E18*$AA$5</f>
        <v>61.596666666666806</v>
      </c>
      <c r="AH40" s="12">
        <f>+[1]Hoja1!F18*$AA$5</f>
        <v>61.596666666666806</v>
      </c>
      <c r="AI40" s="12">
        <f>+[1]Hoja1!G18*$AA$5</f>
        <v>61.596666666666806</v>
      </c>
      <c r="AJ40" s="12">
        <f>+[1]Hoja1!H18*$AA$5</f>
        <v>61.596666666666806</v>
      </c>
      <c r="AK40" s="12">
        <f>+[1]Hoja1!I18*$AA$5</f>
        <v>65.355083333333482</v>
      </c>
      <c r="AL40" s="12">
        <f>+[1]Hoja1!J18*$AA$5</f>
        <v>73.855083333333511</v>
      </c>
      <c r="AM40" s="12">
        <f>+[1]Hoja1!K18*$AA$5</f>
        <v>82.355083333333525</v>
      </c>
      <c r="AN40" s="26">
        <f>+[1]Hoja1!L18</f>
        <v>6.4132999999999996</v>
      </c>
      <c r="AO40" s="5">
        <f>+[1]Hoja1!M18</f>
        <v>7.0133000000000001</v>
      </c>
      <c r="AP40" s="5">
        <f>+[1]Hoja1!N18</f>
        <v>7.6132999999999997</v>
      </c>
      <c r="AQ40" s="5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45.135000000000105</v>
      </c>
      <c r="AE41" s="12">
        <f>+[1]Hoja1!C19*$AA$5</f>
        <v>45.135000000000105</v>
      </c>
      <c r="AF41" s="12">
        <f>+[1]Hoja1!D19*$AA$5</f>
        <v>45.135000000000105</v>
      </c>
      <c r="AG41" s="12">
        <f>+[1]Hoja1!E19*$AA$5</f>
        <v>45.135000000000105</v>
      </c>
      <c r="AH41" s="12">
        <f>+[1]Hoja1!F19*$AA$5</f>
        <v>45.135000000000105</v>
      </c>
      <c r="AI41" s="12">
        <f>+[1]Hoja1!G19*$AA$5</f>
        <v>48.355083333333447</v>
      </c>
      <c r="AJ41" s="12">
        <f>+[1]Hoja1!H19*$AA$5</f>
        <v>56.855083333333468</v>
      </c>
      <c r="AK41" s="12">
        <f>+[1]Hoja1!I19*$AA$5</f>
        <v>65.355083333333482</v>
      </c>
      <c r="AL41" s="12">
        <f>+[1]Hoja1!J19*$AA$5</f>
        <v>73.855083333333511</v>
      </c>
      <c r="AM41" s="12">
        <f>+[1]Hoja1!K19*$AA$5</f>
        <v>82.355083333333525</v>
      </c>
      <c r="AN41" s="26">
        <f>+[1]Hoja1!L19</f>
        <v>6.4132999999999996</v>
      </c>
      <c r="AO41" s="5">
        <f>+[1]Hoja1!M19</f>
        <v>7.0133000000000001</v>
      </c>
      <c r="AP41" s="5">
        <f>+[1]Hoja1!N19</f>
        <v>7.6132999999999997</v>
      </c>
      <c r="AQ41" s="5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28.6733333333334</v>
      </c>
      <c r="AE42" s="12">
        <f>+[1]Hoja1!C20*$AA$5</f>
        <v>28.6733333333334</v>
      </c>
      <c r="AF42" s="12">
        <f>+[1]Hoja1!D20*$AA$5</f>
        <v>28.6733333333334</v>
      </c>
      <c r="AG42" s="12">
        <f>+[1]Hoja1!E20*$AA$5</f>
        <v>31.355083333333404</v>
      </c>
      <c r="AH42" s="12">
        <f>+[1]Hoja1!F20*$AA$5</f>
        <v>39.855083333333425</v>
      </c>
      <c r="AI42" s="12">
        <f>+[1]Hoja1!G20*$AA$5</f>
        <v>48.355083333333447</v>
      </c>
      <c r="AJ42" s="12">
        <f>+[1]Hoja1!H20*$AA$5</f>
        <v>56.855083333333468</v>
      </c>
      <c r="AK42" s="12">
        <f>+[1]Hoja1!I20*$AA$5</f>
        <v>65.355083333333482</v>
      </c>
      <c r="AL42" s="12">
        <f>+[1]Hoja1!J20*$AA$5</f>
        <v>73.855083333333511</v>
      </c>
      <c r="AM42" s="12">
        <f>+[1]Hoja1!K20*$AA$5</f>
        <v>82.355083333333525</v>
      </c>
      <c r="AN42" s="26">
        <f>+[1]Hoja1!L20</f>
        <v>6.4132999999999996</v>
      </c>
      <c r="AO42" s="5">
        <f>+[1]Hoja1!M20</f>
        <v>7.0133000000000001</v>
      </c>
      <c r="AP42" s="5">
        <f>+[1]Hoja1!N20</f>
        <v>7.6132999999999997</v>
      </c>
      <c r="AQ42" s="5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12.211666666666694</v>
      </c>
      <c r="AE43" s="12">
        <f>+[1]Hoja1!C21*$AA$5</f>
        <v>14.355083333333369</v>
      </c>
      <c r="AF43" s="12">
        <f>+[1]Hoja1!D21*$AA$5</f>
        <v>22.855083333333386</v>
      </c>
      <c r="AG43" s="12">
        <f>+[1]Hoja1!E21*$AA$5</f>
        <v>31.355083333333404</v>
      </c>
      <c r="AH43" s="12">
        <f>+[1]Hoja1!F21*$AA$5</f>
        <v>39.855083333333425</v>
      </c>
      <c r="AI43" s="12">
        <f>+[1]Hoja1!G21*$AA$5</f>
        <v>48.355083333333447</v>
      </c>
      <c r="AJ43" s="12">
        <f>+[1]Hoja1!H21*$AA$5</f>
        <v>56.855083333333468</v>
      </c>
      <c r="AK43" s="12">
        <f>+[1]Hoja1!I21*$AA$5</f>
        <v>65.355083333333482</v>
      </c>
      <c r="AL43" s="12">
        <f>+[1]Hoja1!J21*$AA$5</f>
        <v>73.855083333333511</v>
      </c>
      <c r="AM43" s="12">
        <f>+[1]Hoja1!K21*$AA$5</f>
        <v>82.355083333333525</v>
      </c>
      <c r="AN43" s="26">
        <f>+[1]Hoja1!L21</f>
        <v>6.4132999999999996</v>
      </c>
      <c r="AO43" s="5">
        <f>+[1]Hoja1!M21</f>
        <v>7.0133000000000001</v>
      </c>
      <c r="AP43" s="5">
        <f>+[1]Hoja1!N21</f>
        <v>7.6132999999999997</v>
      </c>
      <c r="AQ43" s="5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x14ac:dyDescent="0.25">
      <c r="AD59" s="5">
        <f>+[1]Hoja1!B15</f>
        <v>7.8339999999999996</v>
      </c>
      <c r="AE59" s="5">
        <f>+[1]Hoja1!C15</f>
        <v>7.8339999999999996</v>
      </c>
      <c r="AF59" s="5">
        <f>+[1]Hoja1!D15</f>
        <v>7.8339999999999996</v>
      </c>
      <c r="AG59" s="5">
        <f>+[1]Hoja1!E15</f>
        <v>7.8339999999999996</v>
      </c>
      <c r="AH59" s="5">
        <f>+[1]Hoja1!F15</f>
        <v>7.8339999999999996</v>
      </c>
      <c r="AI59" s="5">
        <f>+[1]Hoja1!G15</f>
        <v>7.8339999999999996</v>
      </c>
      <c r="AJ59" s="5">
        <f>+[1]Hoja1!H15</f>
        <v>7.8339999999999996</v>
      </c>
      <c r="AK59" s="5">
        <f>+[1]Hoja1!I15</f>
        <v>7.8339999999999996</v>
      </c>
      <c r="AL59" s="5">
        <f>+[1]Hoja1!J15</f>
        <v>7.8339999999999996</v>
      </c>
      <c r="AM59" s="5">
        <f>+[1]Hoja1!K15</f>
        <v>7.8339999999999996</v>
      </c>
      <c r="AN59" s="5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thickBot="1" x14ac:dyDescent="0.3">
      <c r="AD60" s="27">
        <f>+[1]Hoja1!B16</f>
        <v>6.6719999999999997</v>
      </c>
      <c r="AE60" s="27">
        <f>+[1]Hoja1!C16</f>
        <v>6.6719999999999997</v>
      </c>
      <c r="AF60" s="27">
        <f>+[1]Hoja1!D16</f>
        <v>6.6719999999999997</v>
      </c>
      <c r="AG60" s="27">
        <f>+[1]Hoja1!E16</f>
        <v>6.6719999999999997</v>
      </c>
      <c r="AH60" s="27">
        <f>+[1]Hoja1!F16</f>
        <v>6.6719999999999997</v>
      </c>
      <c r="AI60" s="27">
        <f>+[1]Hoja1!G16</f>
        <v>6.6719999999999997</v>
      </c>
      <c r="AJ60" s="27">
        <f>+[1]Hoja1!H16</f>
        <v>6.6719999999999997</v>
      </c>
      <c r="AK60" s="27">
        <f>+[1]Hoja1!I16</f>
        <v>6.6719999999999997</v>
      </c>
      <c r="AL60" s="27">
        <f>+[1]Hoja1!J16</f>
        <v>6.6719999999999997</v>
      </c>
      <c r="AM60" s="27">
        <f>+[1]Hoja1!K16</f>
        <v>6.6719999999999997</v>
      </c>
      <c r="AN60" s="27">
        <f>+[1]Hoja1!L16</f>
        <v>6.6719999999999997</v>
      </c>
      <c r="AO60" s="27">
        <f>+[1]Hoja1!M16</f>
        <v>7.0133000000000001</v>
      </c>
      <c r="AP60" s="27">
        <f>+[1]Hoja1!N16</f>
        <v>7.6132999999999997</v>
      </c>
      <c r="AQ60" s="27">
        <f>+[1]Hoja1!O16</f>
        <v>8.2133000000000003</v>
      </c>
      <c r="AR60" s="5">
        <f>+[1]Hoja1!P16</f>
        <v>8.8132999999999999</v>
      </c>
      <c r="AS60" s="5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thickBot="1" x14ac:dyDescent="0.3">
      <c r="AD61" s="12">
        <f>+[1]Hoja1!B17*$AA$5</f>
        <v>78.058333333333508</v>
      </c>
      <c r="AE61" s="12">
        <f>+[1]Hoja1!C17*$AA$5</f>
        <v>78.058333333333508</v>
      </c>
      <c r="AF61" s="12">
        <f>+[1]Hoja1!D17*$AA$5</f>
        <v>78.058333333333508</v>
      </c>
      <c r="AG61" s="12">
        <f>+[1]Hoja1!E17*$AA$5</f>
        <v>78.058333333333508</v>
      </c>
      <c r="AH61" s="12">
        <f>+[1]Hoja1!F17*$AA$5</f>
        <v>78.058333333333508</v>
      </c>
      <c r="AI61" s="12">
        <f>+[1]Hoja1!G17*$AA$5</f>
        <v>78.058333333333508</v>
      </c>
      <c r="AJ61" s="12">
        <f>+[1]Hoja1!H17*$AA$5</f>
        <v>78.058333333333508</v>
      </c>
      <c r="AK61" s="12">
        <f>+[1]Hoja1!I17*$AA$5</f>
        <v>78.058333333333508</v>
      </c>
      <c r="AL61" s="12">
        <f>+[1]Hoja1!J17*$AA$5</f>
        <v>78.058333333333508</v>
      </c>
      <c r="AM61" s="12">
        <f>+[1]Hoja1!K17*$AA$5</f>
        <v>82.355083333333525</v>
      </c>
      <c r="AN61" s="30">
        <f>+[1]Hoja1!L17*$AA$6</f>
        <v>11.87648148148147</v>
      </c>
      <c r="AO61" s="30">
        <f>+[1]Hoja1!M17*$AA$6</f>
        <v>12.987592592592581</v>
      </c>
      <c r="AP61" s="42">
        <f>+[1]Hoja1!N17</f>
        <v>7.6132999999999997</v>
      </c>
      <c r="AQ61" s="43">
        <f>+[1]Hoja1!O17</f>
        <v>8.2133000000000003</v>
      </c>
      <c r="AR61" s="26">
        <f>+[1]Hoja1!P17</f>
        <v>8.8132999999999999</v>
      </c>
      <c r="AS61" s="5">
        <f>+[1]Hoja1!Q17</f>
        <v>9.4132999999999996</v>
      </c>
      <c r="AT61" s="5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12">
        <f>+[1]Hoja1!B18*$AA$5</f>
        <v>61.596666666666806</v>
      </c>
      <c r="AE62" s="12">
        <f>+[1]Hoja1!C18*$AA$5</f>
        <v>61.596666666666806</v>
      </c>
      <c r="AF62" s="12">
        <f>+[1]Hoja1!D18*$AA$5</f>
        <v>61.596666666666806</v>
      </c>
      <c r="AG62" s="12">
        <f>+[1]Hoja1!E18*$AA$5</f>
        <v>61.596666666666806</v>
      </c>
      <c r="AH62" s="12">
        <f>+[1]Hoja1!F18*$AA$5</f>
        <v>61.596666666666806</v>
      </c>
      <c r="AI62" s="12">
        <f>+[1]Hoja1!G18*$AA$5</f>
        <v>61.596666666666806</v>
      </c>
      <c r="AJ62" s="12">
        <f>+[1]Hoja1!H18*$AA$5</f>
        <v>61.596666666666806</v>
      </c>
      <c r="AK62" s="12">
        <f>+[1]Hoja1!I18*$AA$5</f>
        <v>65.355083333333482</v>
      </c>
      <c r="AL62" s="12">
        <f>+[1]Hoja1!J18*$AA$5</f>
        <v>73.855083333333511</v>
      </c>
      <c r="AM62" s="12">
        <f>+[1]Hoja1!K18*$AA$5</f>
        <v>82.355083333333525</v>
      </c>
      <c r="AN62" s="30">
        <f>+[1]Hoja1!L18*$AA$6</f>
        <v>11.87648148148147</v>
      </c>
      <c r="AO62" s="30">
        <f>+[1]Hoja1!M18*$AA$6</f>
        <v>12.987592592592581</v>
      </c>
      <c r="AP62" s="39">
        <f>+[1]Hoja1!N18</f>
        <v>7.6132999999999997</v>
      </c>
      <c r="AQ62" s="40">
        <f>+[1]Hoja1!O18</f>
        <v>8.2133000000000003</v>
      </c>
      <c r="AR62" s="26">
        <f>+[1]Hoja1!P18</f>
        <v>8.8132999999999999</v>
      </c>
      <c r="AS62" s="5">
        <f>+[1]Hoja1!Q18</f>
        <v>9.4132999999999996</v>
      </c>
      <c r="AT62" s="5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SUM(AD61:AQ65)</f>
        <v>3210.4027925925966</v>
      </c>
      <c r="AD63" s="12">
        <f>+[1]Hoja1!B19*$AA$5</f>
        <v>45.135000000000105</v>
      </c>
      <c r="AE63" s="12">
        <f>+[1]Hoja1!C19*$AA$5</f>
        <v>45.135000000000105</v>
      </c>
      <c r="AF63" s="12">
        <f>+[1]Hoja1!D19*$AA$5</f>
        <v>45.135000000000105</v>
      </c>
      <c r="AG63" s="12">
        <f>+[1]Hoja1!E19*$AA$5</f>
        <v>45.135000000000105</v>
      </c>
      <c r="AH63" s="12">
        <f>+[1]Hoja1!F19*$AA$5</f>
        <v>45.135000000000105</v>
      </c>
      <c r="AI63" s="12">
        <f>+[1]Hoja1!G19*$AA$5</f>
        <v>48.355083333333447</v>
      </c>
      <c r="AJ63" s="12">
        <f>+[1]Hoja1!H19*$AA$5</f>
        <v>56.855083333333468</v>
      </c>
      <c r="AK63" s="12">
        <f>+[1]Hoja1!I19*$AA$5</f>
        <v>65.355083333333482</v>
      </c>
      <c r="AL63" s="12">
        <f>+[1]Hoja1!J19*$AA$5</f>
        <v>73.855083333333511</v>
      </c>
      <c r="AM63" s="12">
        <f>+[1]Hoja1!K19*$AA$5</f>
        <v>82.355083333333525</v>
      </c>
      <c r="AN63" s="30">
        <f>+[1]Hoja1!L19*$AA$6</f>
        <v>11.87648148148147</v>
      </c>
      <c r="AO63" s="30">
        <f>+[1]Hoja1!M19*$AA$6</f>
        <v>12.987592592592581</v>
      </c>
      <c r="AP63" s="39">
        <f>+[1]Hoja1!N19</f>
        <v>7.6132999999999997</v>
      </c>
      <c r="AQ63" s="40">
        <f>+[1]Hoja1!O19</f>
        <v>8.2133000000000003</v>
      </c>
      <c r="AR63" s="26">
        <f>+[1]Hoja1!P19</f>
        <v>8.8132999999999999</v>
      </c>
      <c r="AS63" s="5">
        <f>+[1]Hoja1!Q19</f>
        <v>9.4132999999999996</v>
      </c>
      <c r="AT63" s="5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28.6733333333334</v>
      </c>
      <c r="AE64" s="12">
        <f>+[1]Hoja1!C20*$AA$5</f>
        <v>28.6733333333334</v>
      </c>
      <c r="AF64" s="12">
        <f>+[1]Hoja1!D20*$AA$5</f>
        <v>28.6733333333334</v>
      </c>
      <c r="AG64" s="12">
        <f>+[1]Hoja1!E20*$AA$5</f>
        <v>31.355083333333404</v>
      </c>
      <c r="AH64" s="12">
        <f>+[1]Hoja1!F20*$AA$5</f>
        <v>39.855083333333425</v>
      </c>
      <c r="AI64" s="12">
        <f>+[1]Hoja1!G20*$AA$5</f>
        <v>48.355083333333447</v>
      </c>
      <c r="AJ64" s="12">
        <f>+[1]Hoja1!H20*$AA$5</f>
        <v>56.855083333333468</v>
      </c>
      <c r="AK64" s="12">
        <f>+[1]Hoja1!I20*$AA$5</f>
        <v>65.355083333333482</v>
      </c>
      <c r="AL64" s="12">
        <f>+[1]Hoja1!J20*$AA$5</f>
        <v>73.855083333333511</v>
      </c>
      <c r="AM64" s="12">
        <f>+[1]Hoja1!K20*$AA$5</f>
        <v>82.355083333333525</v>
      </c>
      <c r="AN64" s="30">
        <f>+[1]Hoja1!L20*$AA$6</f>
        <v>11.87648148148147</v>
      </c>
      <c r="AO64" s="30">
        <f>+[1]Hoja1!M20*$AA$6</f>
        <v>12.987592592592581</v>
      </c>
      <c r="AP64" s="39">
        <f>+[1]Hoja1!N20</f>
        <v>7.6132999999999997</v>
      </c>
      <c r="AQ64" s="40">
        <f>+[1]Hoja1!O20</f>
        <v>8.2133000000000003</v>
      </c>
      <c r="AR64" s="26">
        <f>+[1]Hoja1!P20</f>
        <v>8.8132999999999999</v>
      </c>
      <c r="AS64" s="5">
        <f>+[1]Hoja1!Q20</f>
        <v>9.4132999999999996</v>
      </c>
      <c r="AT64" s="5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12.211666666666694</v>
      </c>
      <c r="AE65" s="12">
        <f>+[1]Hoja1!C21*$AA$5</f>
        <v>14.355083333333369</v>
      </c>
      <c r="AF65" s="12">
        <f>+[1]Hoja1!D21*$AA$5</f>
        <v>22.855083333333386</v>
      </c>
      <c r="AG65" s="12">
        <f>+[1]Hoja1!E21*$AA$5</f>
        <v>31.355083333333404</v>
      </c>
      <c r="AH65" s="12">
        <f>+[1]Hoja1!F21*$AA$5</f>
        <v>39.855083333333425</v>
      </c>
      <c r="AI65" s="12">
        <f>+[1]Hoja1!G21*$AA$5</f>
        <v>48.355083333333447</v>
      </c>
      <c r="AJ65" s="12">
        <f>+[1]Hoja1!H21*$AA$5</f>
        <v>56.855083333333468</v>
      </c>
      <c r="AK65" s="12">
        <f>+[1]Hoja1!I21*$AA$5</f>
        <v>65.355083333333482</v>
      </c>
      <c r="AL65" s="12">
        <f>+[1]Hoja1!J21*$AA$5</f>
        <v>73.855083333333511</v>
      </c>
      <c r="AM65" s="12">
        <f>+[1]Hoja1!K21*$AA$5</f>
        <v>82.355083333333525</v>
      </c>
      <c r="AN65" s="12">
        <f>+[1]Hoja1!L21*$AA$5</f>
        <v>90.855083333333539</v>
      </c>
      <c r="AO65" s="30">
        <f>+[1]Hoja1!M21*$AA$6</f>
        <v>12.987592592592581</v>
      </c>
      <c r="AP65" s="30">
        <f>+[1]Hoja1!N21*$AA$6</f>
        <v>14.09870370370369</v>
      </c>
      <c r="AQ65" s="45">
        <f>+[1]Hoja1!O21</f>
        <v>8.2133000000000003</v>
      </c>
      <c r="AR65" s="26">
        <f>+[1]Hoja1!P21</f>
        <v>8.8132999999999999</v>
      </c>
      <c r="AS65" s="5">
        <f>+[1]Hoja1!Q21</f>
        <v>9.4132999999999996</v>
      </c>
      <c r="AT65" s="5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</sheetData>
  <conditionalFormatting sqref="B2:U21">
    <cfRule type="cellIs" dxfId="119" priority="7" operator="between">
      <formula>2.1</formula>
      <formula>3</formula>
    </cfRule>
    <cfRule type="cellIs" dxfId="118" priority="8" operator="between">
      <formula>1.1</formula>
      <formula>2</formula>
    </cfRule>
    <cfRule type="cellIs" dxfId="117" priority="9" operator="between">
      <formula>0.1</formula>
      <formula>1</formula>
    </cfRule>
  </conditionalFormatting>
  <conditionalFormatting sqref="K1">
    <cfRule type="cellIs" dxfId="116" priority="16" operator="between">
      <formula>2.1</formula>
      <formula>3</formula>
    </cfRule>
    <cfRule type="cellIs" dxfId="115" priority="17" operator="between">
      <formula>1.1</formula>
      <formula>2</formula>
    </cfRule>
    <cfRule type="cellIs" dxfId="114" priority="18" operator="between">
      <formula>0.1</formula>
      <formula>1</formula>
    </cfRule>
  </conditionalFormatting>
  <conditionalFormatting sqref="AA14 AA40 AA63">
    <cfRule type="top10" dxfId="113" priority="1" bottom="1" rank="1"/>
  </conditionalFormatting>
  <conditionalFormatting sqref="AD2:AW21">
    <cfRule type="cellIs" dxfId="112" priority="4" operator="between">
      <formula>2.1</formula>
      <formula>3</formula>
    </cfRule>
    <cfRule type="cellIs" dxfId="111" priority="5" operator="between">
      <formula>1.1</formula>
      <formula>2</formula>
    </cfRule>
    <cfRule type="cellIs" dxfId="110" priority="6" operator="between">
      <formula>0.1</formula>
      <formula>1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A85AC-BA6C-4342-B075-B9120A055EB9}">
  <sheetPr>
    <tabColor rgb="FF92D050"/>
  </sheetPr>
  <dimension ref="B1:AW65"/>
  <sheetViews>
    <sheetView topLeftCell="A28" zoomScale="86" zoomScaleNormal="86" workbookViewId="0">
      <selection activeCell="AA40" sqref="AA40"/>
    </sheetView>
  </sheetViews>
  <sheetFormatPr baseColWidth="10" defaultColWidth="3.7109375" defaultRowHeight="12.95" customHeight="1" x14ac:dyDescent="0.25"/>
  <cols>
    <col min="27" max="27" width="11.42578125" customWidth="1"/>
    <col min="30" max="30" width="3.7109375" customWidth="1"/>
    <col min="34" max="34" width="3.7109375" customWidth="1"/>
    <col min="38" max="38" width="3.7109375" customWidth="1"/>
    <col min="40" max="40" width="3.7109375" customWidth="1"/>
  </cols>
  <sheetData>
    <row r="1" spans="2:49" ht="12.95" customHeight="1" thickBot="1" x14ac:dyDescent="0.3">
      <c r="B1" t="s">
        <v>7</v>
      </c>
      <c r="K1" s="1">
        <v>70</v>
      </c>
      <c r="Q1" t="s">
        <v>0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7">
        <v>694.01144399999998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3.875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1.5833333333333299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7">
        <v>708.03811099999996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3</v>
      </c>
      <c r="C16" s="5">
        <v>3</v>
      </c>
      <c r="D16" s="5">
        <v>3</v>
      </c>
      <c r="E16" s="5">
        <v>3</v>
      </c>
      <c r="F16" s="5">
        <v>3</v>
      </c>
      <c r="G16" s="5">
        <v>3</v>
      </c>
      <c r="H16" s="5">
        <v>3</v>
      </c>
      <c r="I16" s="5">
        <v>3</v>
      </c>
      <c r="J16" s="5">
        <v>3</v>
      </c>
      <c r="K16" s="5">
        <v>3</v>
      </c>
      <c r="L16" s="5">
        <v>3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3</v>
      </c>
      <c r="AE16" s="5">
        <v>3</v>
      </c>
      <c r="AF16" s="5">
        <v>3</v>
      </c>
      <c r="AG16" s="5">
        <v>3</v>
      </c>
      <c r="AH16" s="5">
        <v>3</v>
      </c>
      <c r="AI16" s="5">
        <v>3</v>
      </c>
      <c r="AJ16" s="5">
        <v>3</v>
      </c>
      <c r="AK16" s="5">
        <v>3</v>
      </c>
      <c r="AL16" s="5">
        <v>3</v>
      </c>
      <c r="AM16" s="5">
        <v>3</v>
      </c>
      <c r="AN16" s="5">
        <v>3</v>
      </c>
      <c r="AO16" s="5">
        <v>3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2</v>
      </c>
      <c r="C17" s="5">
        <v>2</v>
      </c>
      <c r="D17" s="5">
        <v>2</v>
      </c>
      <c r="E17" s="5">
        <v>2</v>
      </c>
      <c r="F17" s="5">
        <v>2</v>
      </c>
      <c r="G17" s="5">
        <v>2</v>
      </c>
      <c r="H17" s="5">
        <v>2</v>
      </c>
      <c r="I17" s="5">
        <v>2</v>
      </c>
      <c r="J17" s="5">
        <v>2</v>
      </c>
      <c r="K17" s="5">
        <v>2</v>
      </c>
      <c r="L17" s="5">
        <v>3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2</v>
      </c>
      <c r="AE17" s="5">
        <v>2</v>
      </c>
      <c r="AF17" s="5">
        <v>2</v>
      </c>
      <c r="AG17" s="5">
        <v>2</v>
      </c>
      <c r="AH17" s="5">
        <v>2</v>
      </c>
      <c r="AI17" s="5">
        <v>2</v>
      </c>
      <c r="AJ17" s="5">
        <v>2</v>
      </c>
      <c r="AK17" s="5">
        <v>2</v>
      </c>
      <c r="AL17" s="5">
        <v>2</v>
      </c>
      <c r="AM17" s="5">
        <v>2</v>
      </c>
      <c r="AN17" s="5">
        <v>3</v>
      </c>
      <c r="AO17" s="5">
        <v>3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1</v>
      </c>
      <c r="C18" s="5">
        <v>1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  <c r="I18" s="5">
        <v>1</v>
      </c>
      <c r="J18" s="5">
        <v>2</v>
      </c>
      <c r="K18" s="5">
        <v>2</v>
      </c>
      <c r="L18" s="5">
        <v>3</v>
      </c>
      <c r="M18" s="5">
        <v>3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1</v>
      </c>
      <c r="AE18" s="5">
        <v>1</v>
      </c>
      <c r="AF18" s="5">
        <v>1</v>
      </c>
      <c r="AG18" s="5">
        <v>1</v>
      </c>
      <c r="AH18" s="5">
        <v>1</v>
      </c>
      <c r="AI18" s="5">
        <v>1</v>
      </c>
      <c r="AJ18" s="5">
        <v>1</v>
      </c>
      <c r="AK18" s="5">
        <v>2</v>
      </c>
      <c r="AL18" s="5">
        <v>2</v>
      </c>
      <c r="AM18" s="5">
        <v>2</v>
      </c>
      <c r="AN18" s="5">
        <v>3</v>
      </c>
      <c r="AO18" s="5">
        <v>3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2</v>
      </c>
      <c r="J19" s="5">
        <v>2</v>
      </c>
      <c r="K19" s="5">
        <v>2</v>
      </c>
      <c r="L19" s="5">
        <v>3</v>
      </c>
      <c r="M19" s="5">
        <v>3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1</v>
      </c>
      <c r="AL19" s="5">
        <v>2</v>
      </c>
      <c r="AM19" s="5">
        <v>2</v>
      </c>
      <c r="AN19" s="5">
        <v>3</v>
      </c>
      <c r="AO19" s="5">
        <v>3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1</v>
      </c>
      <c r="J20" s="5">
        <v>2</v>
      </c>
      <c r="K20" s="5">
        <v>2</v>
      </c>
      <c r="L20" s="5">
        <v>3</v>
      </c>
      <c r="M20" s="5">
        <v>3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1</v>
      </c>
      <c r="AJ20" s="5">
        <v>1</v>
      </c>
      <c r="AK20" s="5">
        <v>1</v>
      </c>
      <c r="AL20" s="5">
        <v>2</v>
      </c>
      <c r="AM20" s="5">
        <v>2</v>
      </c>
      <c r="AN20" s="5">
        <v>3</v>
      </c>
      <c r="AO20" s="5">
        <v>3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1</v>
      </c>
      <c r="I21" s="10">
        <v>1</v>
      </c>
      <c r="J21" s="10">
        <v>2</v>
      </c>
      <c r="K21" s="10">
        <v>2</v>
      </c>
      <c r="L21" s="10">
        <v>3</v>
      </c>
      <c r="M21" s="10">
        <v>3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1</v>
      </c>
      <c r="AJ21" s="10">
        <v>1</v>
      </c>
      <c r="AK21" s="10">
        <v>1</v>
      </c>
      <c r="AL21" s="10">
        <v>2</v>
      </c>
      <c r="AM21" s="10">
        <v>2</v>
      </c>
      <c r="AN21" s="10">
        <v>3</v>
      </c>
      <c r="AO21" s="10">
        <v>3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x14ac:dyDescent="0.25">
      <c r="AD35" s="5">
        <f>+[1]Hoja1!B13</f>
        <v>10.157999999999999</v>
      </c>
      <c r="AE35" s="5">
        <f>+[1]Hoja1!C13</f>
        <v>10.157999999999999</v>
      </c>
      <c r="AF35" s="5">
        <f>+[1]Hoja1!D13</f>
        <v>10.157999999999999</v>
      </c>
      <c r="AG35" s="5">
        <f>+[1]Hoja1!E13</f>
        <v>10.157999999999999</v>
      </c>
      <c r="AH35" s="5">
        <f>+[1]Hoja1!F13</f>
        <v>10.157999999999999</v>
      </c>
      <c r="AI35" s="5">
        <f>+[1]Hoja1!G13</f>
        <v>10.157999999999999</v>
      </c>
      <c r="AJ35" s="5">
        <f>+[1]Hoja1!H13</f>
        <v>10.157999999999999</v>
      </c>
      <c r="AK35" s="5">
        <f>+[1]Hoja1!I13</f>
        <v>10.157999999999999</v>
      </c>
      <c r="AL35" s="5">
        <f>+[1]Hoja1!J13</f>
        <v>10.157999999999999</v>
      </c>
      <c r="AM35" s="5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thickBot="1" x14ac:dyDescent="0.3">
      <c r="AD36" s="27">
        <f>+[1]Hoja1!B14</f>
        <v>8.9960000000000004</v>
      </c>
      <c r="AE36" s="27">
        <f>+[1]Hoja1!C14</f>
        <v>8.9960000000000004</v>
      </c>
      <c r="AF36" s="27">
        <f>+[1]Hoja1!D14</f>
        <v>8.9960000000000004</v>
      </c>
      <c r="AG36" s="27">
        <f>+[1]Hoja1!E14</f>
        <v>8.9960000000000004</v>
      </c>
      <c r="AH36" s="27">
        <f>+[1]Hoja1!F14</f>
        <v>8.9960000000000004</v>
      </c>
      <c r="AI36" s="27">
        <f>+[1]Hoja1!G14</f>
        <v>8.9960000000000004</v>
      </c>
      <c r="AJ36" s="27">
        <f>+[1]Hoja1!H14</f>
        <v>8.9960000000000004</v>
      </c>
      <c r="AK36" s="27">
        <f>+[1]Hoja1!I14</f>
        <v>8.9960000000000004</v>
      </c>
      <c r="AL36" s="27">
        <f>+[1]Hoja1!J14</f>
        <v>8.9960000000000004</v>
      </c>
      <c r="AM36" s="27">
        <f>+[1]Hoja1!K14</f>
        <v>8.9960000000000004</v>
      </c>
      <c r="AN36" s="5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thickBot="1" x14ac:dyDescent="0.3">
      <c r="AD37" s="13">
        <f>+[1]Hoja1!B15</f>
        <v>7.8339999999999996</v>
      </c>
      <c r="AE37" s="13">
        <f>+[1]Hoja1!C15</f>
        <v>7.8339999999999996</v>
      </c>
      <c r="AF37" s="13">
        <f>+[1]Hoja1!D15</f>
        <v>7.8339999999999996</v>
      </c>
      <c r="AG37" s="13">
        <f>+[1]Hoja1!E15</f>
        <v>7.8339999999999996</v>
      </c>
      <c r="AH37" s="13">
        <f>+[1]Hoja1!F15</f>
        <v>7.8339999999999996</v>
      </c>
      <c r="AI37" s="13">
        <f>+[1]Hoja1!G15</f>
        <v>7.8339999999999996</v>
      </c>
      <c r="AJ37" s="13">
        <f>+[1]Hoja1!H15</f>
        <v>7.8339999999999996</v>
      </c>
      <c r="AK37" s="13">
        <f>+[1]Hoja1!I15</f>
        <v>7.8339999999999996</v>
      </c>
      <c r="AL37" s="13">
        <f>+[1]Hoja1!J15</f>
        <v>7.8339999999999996</v>
      </c>
      <c r="AM37" s="13">
        <f>+[1]Hoja1!K15</f>
        <v>7.8339999999999996</v>
      </c>
      <c r="AN37" s="26">
        <f>+[1]Hoja1!L15</f>
        <v>7.8339999999999996</v>
      </c>
      <c r="AO37" s="5">
        <f>+[1]Hoja1!M15</f>
        <v>7.8339999999999996</v>
      </c>
      <c r="AP37" s="5">
        <f>+[1]Hoja1!N15</f>
        <v>7.8339999999999996</v>
      </c>
      <c r="AQ37" s="5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x14ac:dyDescent="0.25">
      <c r="AD38" s="13">
        <f>+[1]Hoja1!B16</f>
        <v>6.6719999999999997</v>
      </c>
      <c r="AE38" s="13">
        <f>+[1]Hoja1!C16</f>
        <v>6.6719999999999997</v>
      </c>
      <c r="AF38" s="13">
        <f>+[1]Hoja1!D16</f>
        <v>6.6719999999999997</v>
      </c>
      <c r="AG38" s="13">
        <f>+[1]Hoja1!E16</f>
        <v>6.6719999999999997</v>
      </c>
      <c r="AH38" s="13">
        <f>+[1]Hoja1!F16</f>
        <v>6.6719999999999997</v>
      </c>
      <c r="AI38" s="13">
        <f>+[1]Hoja1!G16</f>
        <v>6.6719999999999997</v>
      </c>
      <c r="AJ38" s="13">
        <f>+[1]Hoja1!H16</f>
        <v>6.6719999999999997</v>
      </c>
      <c r="AK38" s="13">
        <f>+[1]Hoja1!I16</f>
        <v>6.6719999999999997</v>
      </c>
      <c r="AL38" s="13">
        <f>+[1]Hoja1!J16</f>
        <v>6.6719999999999997</v>
      </c>
      <c r="AM38" s="13">
        <f>+[1]Hoja1!K16</f>
        <v>6.6719999999999997</v>
      </c>
      <c r="AN38" s="26">
        <f>+[1]Hoja1!L16</f>
        <v>6.6719999999999997</v>
      </c>
      <c r="AO38" s="5">
        <f>+[1]Hoja1!M16</f>
        <v>7.0133000000000001</v>
      </c>
      <c r="AP38" s="5">
        <f>+[1]Hoja1!N16</f>
        <v>7.6132999999999997</v>
      </c>
      <c r="AQ38" s="5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x14ac:dyDescent="0.25">
      <c r="AA39" t="s">
        <v>6</v>
      </c>
      <c r="AD39" s="47">
        <f>+[1]Hoja1!B17*$AA$6</f>
        <v>8.7241666666666475</v>
      </c>
      <c r="AE39" s="47">
        <f>+[1]Hoja1!C17*$AA$6</f>
        <v>8.7241666666666475</v>
      </c>
      <c r="AF39" s="47">
        <f>+[1]Hoja1!D17*$AA$6</f>
        <v>8.7241666666666475</v>
      </c>
      <c r="AG39" s="47">
        <f>+[1]Hoja1!E17*$AA$6</f>
        <v>8.7241666666666475</v>
      </c>
      <c r="AH39" s="47">
        <f>+[1]Hoja1!F17*$AA$6</f>
        <v>8.7241666666666475</v>
      </c>
      <c r="AI39" s="47">
        <f>+[1]Hoja1!G17*$AA$6</f>
        <v>8.7241666666666475</v>
      </c>
      <c r="AJ39" s="47">
        <f>+[1]Hoja1!H17*$AA$6</f>
        <v>8.7241666666666475</v>
      </c>
      <c r="AK39" s="47">
        <f>+[1]Hoja1!I17*$AA$6</f>
        <v>8.7241666666666475</v>
      </c>
      <c r="AL39" s="47">
        <f>+[1]Hoja1!J17*$AA$6</f>
        <v>8.7241666666666475</v>
      </c>
      <c r="AM39" s="47">
        <f>+[1]Hoja1!K17*$AA$6</f>
        <v>9.2043916666666465</v>
      </c>
      <c r="AN39" s="26">
        <f>+[1]Hoja1!L17</f>
        <v>6.4132999999999996</v>
      </c>
      <c r="AO39" s="5">
        <f>+[1]Hoja1!M17</f>
        <v>7.0133000000000001</v>
      </c>
      <c r="AP39" s="5">
        <f>+[1]Hoja1!N17</f>
        <v>7.6132999999999997</v>
      </c>
      <c r="AQ39" s="5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SUM(AD37:AM43)</f>
        <v>705.55697916666611</v>
      </c>
      <c r="AD40" s="12">
        <f>+[1]Hoja1!B18*$AA$5</f>
        <v>16.848499999999998</v>
      </c>
      <c r="AE40" s="12">
        <f>+[1]Hoja1!C18*$AA$5</f>
        <v>16.848499999999998</v>
      </c>
      <c r="AF40" s="12">
        <f>+[1]Hoja1!D18*$AA$5</f>
        <v>16.848499999999998</v>
      </c>
      <c r="AG40" s="12">
        <f>+[1]Hoja1!E18*$AA$5</f>
        <v>16.848499999999998</v>
      </c>
      <c r="AH40" s="12">
        <f>+[1]Hoja1!F18*$AA$5</f>
        <v>16.848499999999998</v>
      </c>
      <c r="AI40" s="12">
        <f>+[1]Hoja1!G18*$AA$5</f>
        <v>16.848499999999998</v>
      </c>
      <c r="AJ40" s="12">
        <f>+[1]Hoja1!H18*$AA$5</f>
        <v>16.848499999999998</v>
      </c>
      <c r="AK40" s="47">
        <f>+[1]Hoja1!I18*$AA$6</f>
        <v>7.3043916666666506</v>
      </c>
      <c r="AL40" s="47">
        <f>+[1]Hoja1!J18*$AA$6</f>
        <v>8.254391666666649</v>
      </c>
      <c r="AM40" s="47">
        <f>+[1]Hoja1!K18*$AA$6</f>
        <v>9.2043916666666465</v>
      </c>
      <c r="AN40" s="26">
        <f>+[1]Hoja1!L18</f>
        <v>6.4132999999999996</v>
      </c>
      <c r="AO40" s="5">
        <f>+[1]Hoja1!M18</f>
        <v>7.0133000000000001</v>
      </c>
      <c r="AP40" s="5">
        <f>+[1]Hoja1!N18</f>
        <v>7.6132999999999997</v>
      </c>
      <c r="AQ40" s="5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12.345749999999999</v>
      </c>
      <c r="AE41" s="12">
        <f>+[1]Hoja1!C19*$AA$5</f>
        <v>12.345749999999999</v>
      </c>
      <c r="AF41" s="12">
        <f>+[1]Hoja1!D19*$AA$5</f>
        <v>12.345749999999999</v>
      </c>
      <c r="AG41" s="12">
        <f>+[1]Hoja1!E19*$AA$5</f>
        <v>12.345749999999999</v>
      </c>
      <c r="AH41" s="12">
        <f>+[1]Hoja1!F19*$AA$5</f>
        <v>12.345749999999999</v>
      </c>
      <c r="AI41" s="12">
        <f>+[1]Hoja1!G19*$AA$5</f>
        <v>13.226537499999999</v>
      </c>
      <c r="AJ41" s="12">
        <f>+[1]Hoja1!H19*$AA$5</f>
        <v>15.5515375</v>
      </c>
      <c r="AK41" s="12">
        <f>+[1]Hoja1!I19*$AA$5</f>
        <v>17.876537499999998</v>
      </c>
      <c r="AL41" s="47">
        <f>+[1]Hoja1!J19*$AA$6</f>
        <v>8.254391666666649</v>
      </c>
      <c r="AM41" s="47">
        <f>+[1]Hoja1!K19*$AA$6</f>
        <v>9.2043916666666465</v>
      </c>
      <c r="AN41" s="26">
        <f>+[1]Hoja1!L19</f>
        <v>6.4132999999999996</v>
      </c>
      <c r="AO41" s="5">
        <f>+[1]Hoja1!M19</f>
        <v>7.0133000000000001</v>
      </c>
      <c r="AP41" s="5">
        <f>+[1]Hoja1!N19</f>
        <v>7.6132999999999997</v>
      </c>
      <c r="AQ41" s="5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7.843</v>
      </c>
      <c r="AE42" s="12">
        <f>+[1]Hoja1!C20*$AA$5</f>
        <v>7.843</v>
      </c>
      <c r="AF42" s="12">
        <f>+[1]Hoja1!D20*$AA$5</f>
        <v>7.843</v>
      </c>
      <c r="AG42" s="12">
        <f>+[1]Hoja1!E20*$AA$5</f>
        <v>8.5765374999999988</v>
      </c>
      <c r="AH42" s="12">
        <f>+[1]Hoja1!F20*$AA$5</f>
        <v>10.9015375</v>
      </c>
      <c r="AI42" s="12">
        <f>+[1]Hoja1!G20*$AA$5</f>
        <v>13.226537499999999</v>
      </c>
      <c r="AJ42" s="12">
        <f>+[1]Hoja1!H20*$AA$5</f>
        <v>15.5515375</v>
      </c>
      <c r="AK42" s="12">
        <f>+[1]Hoja1!I20*$AA$5</f>
        <v>17.876537499999998</v>
      </c>
      <c r="AL42" s="47">
        <f>+[1]Hoja1!J20*$AA$6</f>
        <v>8.254391666666649</v>
      </c>
      <c r="AM42" s="47">
        <f>+[1]Hoja1!K20*$AA$6</f>
        <v>9.2043916666666465</v>
      </c>
      <c r="AN42" s="26">
        <f>+[1]Hoja1!L20</f>
        <v>6.4132999999999996</v>
      </c>
      <c r="AO42" s="5">
        <f>+[1]Hoja1!M20</f>
        <v>7.0133000000000001</v>
      </c>
      <c r="AP42" s="5">
        <f>+[1]Hoja1!N20</f>
        <v>7.6132999999999997</v>
      </c>
      <c r="AQ42" s="5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3.3402500000000002</v>
      </c>
      <c r="AE43" s="12">
        <f>+[1]Hoja1!C21*$AA$5</f>
        <v>3.9265375000000002</v>
      </c>
      <c r="AF43" s="12">
        <f>+[1]Hoja1!D21*$AA$5</f>
        <v>6.2515374999999995</v>
      </c>
      <c r="AG43" s="12">
        <f>+[1]Hoja1!E21*$AA$5</f>
        <v>8.5765374999999988</v>
      </c>
      <c r="AH43" s="12">
        <f>+[1]Hoja1!F21*$AA$5</f>
        <v>10.9015375</v>
      </c>
      <c r="AI43" s="12">
        <f>+[1]Hoja1!G21*$AA$5</f>
        <v>13.226537499999999</v>
      </c>
      <c r="AJ43" s="12">
        <f>+[1]Hoja1!H21*$AA$5</f>
        <v>15.5515375</v>
      </c>
      <c r="AK43" s="12">
        <f>+[1]Hoja1!I21*$AA$5</f>
        <v>17.876537499999998</v>
      </c>
      <c r="AL43" s="47">
        <f>+[1]Hoja1!J21*$AA$6</f>
        <v>8.254391666666649</v>
      </c>
      <c r="AM43" s="47">
        <f>+[1]Hoja1!K21*$AA$6</f>
        <v>9.2043916666666465</v>
      </c>
      <c r="AN43" s="26">
        <f>+[1]Hoja1!L21</f>
        <v>6.4132999999999996</v>
      </c>
      <c r="AO43" s="5">
        <f>+[1]Hoja1!M21</f>
        <v>7.0133000000000001</v>
      </c>
      <c r="AP43" s="5">
        <f>+[1]Hoja1!N21</f>
        <v>7.6132999999999997</v>
      </c>
      <c r="AQ43" s="5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x14ac:dyDescent="0.25">
      <c r="AD59" s="5">
        <f>+[1]Hoja1!B15</f>
        <v>7.8339999999999996</v>
      </c>
      <c r="AE59" s="5">
        <f>+[1]Hoja1!C15</f>
        <v>7.8339999999999996</v>
      </c>
      <c r="AF59" s="5">
        <f>+[1]Hoja1!D15</f>
        <v>7.8339999999999996</v>
      </c>
      <c r="AG59" s="5">
        <f>+[1]Hoja1!E15</f>
        <v>7.8339999999999996</v>
      </c>
      <c r="AH59" s="5">
        <f>+[1]Hoja1!F15</f>
        <v>7.8339999999999996</v>
      </c>
      <c r="AI59" s="5">
        <f>+[1]Hoja1!G15</f>
        <v>7.8339999999999996</v>
      </c>
      <c r="AJ59" s="5">
        <f>+[1]Hoja1!H15</f>
        <v>7.8339999999999996</v>
      </c>
      <c r="AK59" s="5">
        <f>+[1]Hoja1!I15</f>
        <v>7.8339999999999996</v>
      </c>
      <c r="AL59" s="5">
        <f>+[1]Hoja1!J15</f>
        <v>7.8339999999999996</v>
      </c>
      <c r="AM59" s="5">
        <f>+[1]Hoja1!K15</f>
        <v>7.8339999999999996</v>
      </c>
      <c r="AN59" s="5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thickBot="1" x14ac:dyDescent="0.3">
      <c r="AD60" s="27">
        <f>+[1]Hoja1!B16</f>
        <v>6.6719999999999997</v>
      </c>
      <c r="AE60" s="27">
        <f>+[1]Hoja1!C16</f>
        <v>6.6719999999999997</v>
      </c>
      <c r="AF60" s="27">
        <f>+[1]Hoja1!D16</f>
        <v>6.6719999999999997</v>
      </c>
      <c r="AG60" s="27">
        <f>+[1]Hoja1!E16</f>
        <v>6.6719999999999997</v>
      </c>
      <c r="AH60" s="27">
        <f>+[1]Hoja1!F16</f>
        <v>6.6719999999999997</v>
      </c>
      <c r="AI60" s="27">
        <f>+[1]Hoja1!G16</f>
        <v>6.6719999999999997</v>
      </c>
      <c r="AJ60" s="27">
        <f>+[1]Hoja1!H16</f>
        <v>6.6719999999999997</v>
      </c>
      <c r="AK60" s="27">
        <f>+[1]Hoja1!I16</f>
        <v>6.6719999999999997</v>
      </c>
      <c r="AL60" s="27">
        <f>+[1]Hoja1!J16</f>
        <v>6.6719999999999997</v>
      </c>
      <c r="AM60" s="27">
        <f>+[1]Hoja1!K16</f>
        <v>6.6719999999999997</v>
      </c>
      <c r="AN60" s="27">
        <f>+[1]Hoja1!L16</f>
        <v>6.6719999999999997</v>
      </c>
      <c r="AO60" s="27">
        <f>+[1]Hoja1!M16</f>
        <v>7.0133000000000001</v>
      </c>
      <c r="AP60" s="27">
        <f>+[1]Hoja1!N16</f>
        <v>7.6132999999999997</v>
      </c>
      <c r="AQ60" s="27">
        <f>+[1]Hoja1!O16</f>
        <v>8.2133000000000003</v>
      </c>
      <c r="AR60" s="5">
        <f>+[1]Hoja1!P16</f>
        <v>8.8132999999999999</v>
      </c>
      <c r="AS60" s="5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thickBot="1" x14ac:dyDescent="0.3">
      <c r="AD61" s="30">
        <f>+[1]Hoja1!B17*$AA$6</f>
        <v>8.7241666666666475</v>
      </c>
      <c r="AE61" s="30">
        <f>+[1]Hoja1!C17*$AA$6</f>
        <v>8.7241666666666475</v>
      </c>
      <c r="AF61" s="30">
        <f>+[1]Hoja1!D17*$AA$6</f>
        <v>8.7241666666666475</v>
      </c>
      <c r="AG61" s="30">
        <f>+[1]Hoja1!E17*$AA$6</f>
        <v>8.7241666666666475</v>
      </c>
      <c r="AH61" s="30">
        <f>+[1]Hoja1!F17*$AA$6</f>
        <v>8.7241666666666475</v>
      </c>
      <c r="AI61" s="30">
        <f>+[1]Hoja1!G17*$AA$6</f>
        <v>8.7241666666666475</v>
      </c>
      <c r="AJ61" s="30">
        <f>+[1]Hoja1!H17*$AA$6</f>
        <v>8.7241666666666475</v>
      </c>
      <c r="AK61" s="30">
        <f>+[1]Hoja1!I17*$AA$6</f>
        <v>8.7241666666666475</v>
      </c>
      <c r="AL61" s="30">
        <f>+[1]Hoja1!J17*$AA$6</f>
        <v>8.7241666666666475</v>
      </c>
      <c r="AM61" s="30">
        <f>+[1]Hoja1!K17*$AA$6</f>
        <v>9.2043916666666465</v>
      </c>
      <c r="AN61" s="43">
        <f>+[1]Hoja1!L17</f>
        <v>6.4132999999999996</v>
      </c>
      <c r="AO61" s="43">
        <f>+[1]Hoja1!M17</f>
        <v>7.0133000000000001</v>
      </c>
      <c r="AP61" s="43">
        <f>+[1]Hoja1!N17</f>
        <v>7.6132999999999997</v>
      </c>
      <c r="AQ61" s="43">
        <f>+[1]Hoja1!O17</f>
        <v>8.2133000000000003</v>
      </c>
      <c r="AR61" s="26">
        <f>+[1]Hoja1!P17</f>
        <v>8.8132999999999999</v>
      </c>
      <c r="AS61" s="5">
        <f>+[1]Hoja1!Q17</f>
        <v>9.4132999999999996</v>
      </c>
      <c r="AT61" s="5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12">
        <f>+[1]Hoja1!B18*$AA$5</f>
        <v>16.848499999999998</v>
      </c>
      <c r="AE62" s="12">
        <f>+[1]Hoja1!C18*$AA$5</f>
        <v>16.848499999999998</v>
      </c>
      <c r="AF62" s="12">
        <f>+[1]Hoja1!D18*$AA$5</f>
        <v>16.848499999999998</v>
      </c>
      <c r="AG62" s="12">
        <f>+[1]Hoja1!E18*$AA$5</f>
        <v>16.848499999999998</v>
      </c>
      <c r="AH62" s="12">
        <f>+[1]Hoja1!F18*$AA$5</f>
        <v>16.848499999999998</v>
      </c>
      <c r="AI62" s="12">
        <f>+[1]Hoja1!G18*$AA$5</f>
        <v>16.848499999999998</v>
      </c>
      <c r="AJ62" s="12">
        <f>+[1]Hoja1!H18*$AA$5</f>
        <v>16.848499999999998</v>
      </c>
      <c r="AK62" s="30">
        <f>+[1]Hoja1!I18*$AA$6</f>
        <v>7.3043916666666506</v>
      </c>
      <c r="AL62" s="30">
        <f>+[1]Hoja1!J18*$AA$6</f>
        <v>8.254391666666649</v>
      </c>
      <c r="AM62" s="30">
        <f>+[1]Hoja1!K18*$AA$6</f>
        <v>9.2043916666666465</v>
      </c>
      <c r="AN62" s="40">
        <f>+[1]Hoja1!L18</f>
        <v>6.4132999999999996</v>
      </c>
      <c r="AO62" s="40">
        <f>+[1]Hoja1!M18</f>
        <v>7.0133000000000001</v>
      </c>
      <c r="AP62" s="40">
        <f>+[1]Hoja1!N18</f>
        <v>7.6132999999999997</v>
      </c>
      <c r="AQ62" s="40">
        <f>+[1]Hoja1!O18</f>
        <v>8.2133000000000003</v>
      </c>
      <c r="AR62" s="26">
        <f>+[1]Hoja1!P18</f>
        <v>8.8132999999999999</v>
      </c>
      <c r="AS62" s="5">
        <f>+[1]Hoja1!Q18</f>
        <v>9.4132999999999996</v>
      </c>
      <c r="AT62" s="5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SUM(AD61:AQ65)</f>
        <v>706.76297916666636</v>
      </c>
      <c r="AD63" s="12">
        <f>+[1]Hoja1!B19*$AA$5</f>
        <v>12.345749999999999</v>
      </c>
      <c r="AE63" s="12">
        <f>+[1]Hoja1!C19*$AA$5</f>
        <v>12.345749999999999</v>
      </c>
      <c r="AF63" s="12">
        <f>+[1]Hoja1!D19*$AA$5</f>
        <v>12.345749999999999</v>
      </c>
      <c r="AG63" s="12">
        <f>+[1]Hoja1!E19*$AA$5</f>
        <v>12.345749999999999</v>
      </c>
      <c r="AH63" s="12">
        <f>+[1]Hoja1!F19*$AA$5</f>
        <v>12.345749999999999</v>
      </c>
      <c r="AI63" s="12">
        <f>+[1]Hoja1!G19*$AA$5</f>
        <v>13.226537499999999</v>
      </c>
      <c r="AJ63" s="12">
        <f>+[1]Hoja1!H19*$AA$5</f>
        <v>15.5515375</v>
      </c>
      <c r="AK63" s="12">
        <f>+[1]Hoja1!I19*$AA$5</f>
        <v>17.876537499999998</v>
      </c>
      <c r="AL63" s="30">
        <f>+[1]Hoja1!J19*$AA$6</f>
        <v>8.254391666666649</v>
      </c>
      <c r="AM63" s="30">
        <f>+[1]Hoja1!K19*$AA$6</f>
        <v>9.2043916666666465</v>
      </c>
      <c r="AN63" s="40">
        <f>+[1]Hoja1!L19</f>
        <v>6.4132999999999996</v>
      </c>
      <c r="AO63" s="40">
        <f>+[1]Hoja1!M19</f>
        <v>7.0133000000000001</v>
      </c>
      <c r="AP63" s="40">
        <f>+[1]Hoja1!N19</f>
        <v>7.6132999999999997</v>
      </c>
      <c r="AQ63" s="40">
        <f>+[1]Hoja1!O19</f>
        <v>8.2133000000000003</v>
      </c>
      <c r="AR63" s="26">
        <f>+[1]Hoja1!P19</f>
        <v>8.8132999999999999</v>
      </c>
      <c r="AS63" s="5">
        <f>+[1]Hoja1!Q19</f>
        <v>9.4132999999999996</v>
      </c>
      <c r="AT63" s="5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7.843</v>
      </c>
      <c r="AE64" s="12">
        <f>+[1]Hoja1!C20*$AA$5</f>
        <v>7.843</v>
      </c>
      <c r="AF64" s="12">
        <f>+[1]Hoja1!D20*$AA$5</f>
        <v>7.843</v>
      </c>
      <c r="AG64" s="12">
        <f>+[1]Hoja1!E20*$AA$5</f>
        <v>8.5765374999999988</v>
      </c>
      <c r="AH64" s="12">
        <f>+[1]Hoja1!F20*$AA$5</f>
        <v>10.9015375</v>
      </c>
      <c r="AI64" s="12">
        <f>+[1]Hoja1!G20*$AA$5</f>
        <v>13.226537499999999</v>
      </c>
      <c r="AJ64" s="12">
        <f>+[1]Hoja1!H20*$AA$5</f>
        <v>15.5515375</v>
      </c>
      <c r="AK64" s="12">
        <f>+[1]Hoja1!I20*$AA$5</f>
        <v>17.876537499999998</v>
      </c>
      <c r="AL64" s="30">
        <f>+[1]Hoja1!J20*$AA$6</f>
        <v>8.254391666666649</v>
      </c>
      <c r="AM64" s="30">
        <f>+[1]Hoja1!K20*$AA$6</f>
        <v>9.2043916666666465</v>
      </c>
      <c r="AN64" s="40">
        <f>+[1]Hoja1!L20</f>
        <v>6.4132999999999996</v>
      </c>
      <c r="AO64" s="40">
        <f>+[1]Hoja1!M20</f>
        <v>7.0133000000000001</v>
      </c>
      <c r="AP64" s="40">
        <f>+[1]Hoja1!N20</f>
        <v>7.6132999999999997</v>
      </c>
      <c r="AQ64" s="40">
        <f>+[1]Hoja1!O20</f>
        <v>8.2133000000000003</v>
      </c>
      <c r="AR64" s="26">
        <f>+[1]Hoja1!P20</f>
        <v>8.8132999999999999</v>
      </c>
      <c r="AS64" s="5">
        <f>+[1]Hoja1!Q20</f>
        <v>9.4132999999999996</v>
      </c>
      <c r="AT64" s="5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3.3402500000000002</v>
      </c>
      <c r="AE65" s="12">
        <f>+[1]Hoja1!C21*$AA$5</f>
        <v>3.9265375000000002</v>
      </c>
      <c r="AF65" s="12">
        <f>+[1]Hoja1!D21*$AA$5</f>
        <v>6.2515374999999995</v>
      </c>
      <c r="AG65" s="12">
        <f>+[1]Hoja1!E21*$AA$5</f>
        <v>8.5765374999999988</v>
      </c>
      <c r="AH65" s="12">
        <f>+[1]Hoja1!F21*$AA$5</f>
        <v>10.9015375</v>
      </c>
      <c r="AI65" s="12">
        <f>+[1]Hoja1!G21*$AA$5</f>
        <v>13.226537499999999</v>
      </c>
      <c r="AJ65" s="12">
        <f>+[1]Hoja1!H21*$AA$5</f>
        <v>15.5515375</v>
      </c>
      <c r="AK65" s="12">
        <f>+[1]Hoja1!I21*$AA$5</f>
        <v>17.876537499999998</v>
      </c>
      <c r="AL65" s="30">
        <f>+[1]Hoja1!J21*$AA$6</f>
        <v>8.254391666666649</v>
      </c>
      <c r="AM65" s="30">
        <f>+[1]Hoja1!K21*$AA$6</f>
        <v>9.2043916666666465</v>
      </c>
      <c r="AN65" s="45">
        <f>+[1]Hoja1!L21</f>
        <v>6.4132999999999996</v>
      </c>
      <c r="AO65" s="45">
        <f>+[1]Hoja1!M21</f>
        <v>7.0133000000000001</v>
      </c>
      <c r="AP65" s="45">
        <f>+[1]Hoja1!N21</f>
        <v>7.6132999999999997</v>
      </c>
      <c r="AQ65" s="45">
        <f>+[1]Hoja1!O21</f>
        <v>8.2133000000000003</v>
      </c>
      <c r="AR65" s="26">
        <f>+[1]Hoja1!P21</f>
        <v>8.8132999999999999</v>
      </c>
      <c r="AS65" s="5">
        <f>+[1]Hoja1!Q21</f>
        <v>9.4132999999999996</v>
      </c>
      <c r="AT65" s="5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</sheetData>
  <conditionalFormatting sqref="B2:U21">
    <cfRule type="cellIs" dxfId="109" priority="5" operator="between">
      <formula>2.1</formula>
      <formula>3</formula>
    </cfRule>
    <cfRule type="cellIs" dxfId="108" priority="6" operator="between">
      <formula>1.1</formula>
      <formula>2</formula>
    </cfRule>
    <cfRule type="cellIs" dxfId="107" priority="7" operator="between">
      <formula>0.1</formula>
      <formula>1</formula>
    </cfRule>
  </conditionalFormatting>
  <conditionalFormatting sqref="K1">
    <cfRule type="cellIs" dxfId="106" priority="23" operator="between">
      <formula>2.1</formula>
      <formula>3</formula>
    </cfRule>
    <cfRule type="cellIs" dxfId="105" priority="24" operator="between">
      <formula>1.1</formula>
      <formula>2</formula>
    </cfRule>
    <cfRule type="cellIs" dxfId="104" priority="25" operator="between">
      <formula>0.1</formula>
      <formula>1</formula>
    </cfRule>
  </conditionalFormatting>
  <conditionalFormatting sqref="AA14 AA40 AA63">
    <cfRule type="top10" dxfId="103" priority="1" bottom="1" rank="1"/>
  </conditionalFormatting>
  <conditionalFormatting sqref="AD2:AW21">
    <cfRule type="cellIs" dxfId="102" priority="2" operator="between">
      <formula>2.1</formula>
      <formula>3</formula>
    </cfRule>
    <cfRule type="cellIs" dxfId="101" priority="3" operator="between">
      <formula>1.1</formula>
      <formula>2</formula>
    </cfRule>
    <cfRule type="cellIs" dxfId="100" priority="4" operator="between">
      <formula>0.1</formula>
      <formula>1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C00CA-BC33-421E-AF86-36C7981DA999}">
  <sheetPr>
    <tabColor rgb="FF92D050"/>
  </sheetPr>
  <dimension ref="B1:AW65"/>
  <sheetViews>
    <sheetView topLeftCell="A25" zoomScale="86" zoomScaleNormal="86" workbookViewId="0">
      <selection activeCell="AA40" sqref="AA40"/>
    </sheetView>
  </sheetViews>
  <sheetFormatPr baseColWidth="10" defaultColWidth="3.7109375" defaultRowHeight="12.95" customHeight="1" x14ac:dyDescent="0.25"/>
  <cols>
    <col min="27" max="27" width="11.42578125" customWidth="1"/>
    <col min="30" max="30" width="3.7109375" customWidth="1"/>
    <col min="34" max="35" width="3.7109375" customWidth="1"/>
    <col min="38" max="38" width="3.7109375" customWidth="1"/>
    <col min="40" max="40" width="3.7109375" customWidth="1"/>
  </cols>
  <sheetData>
    <row r="1" spans="2:49" ht="12.95" customHeight="1" thickBot="1" x14ac:dyDescent="0.3">
      <c r="B1" t="s">
        <v>18</v>
      </c>
      <c r="K1" s="1">
        <v>70</v>
      </c>
      <c r="Q1" t="s">
        <v>0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7">
        <v>385.41866700000003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1.5833333333333299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1.1666666666666701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7">
        <v>399.44533300000001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3</v>
      </c>
      <c r="C16" s="5">
        <v>3</v>
      </c>
      <c r="D16" s="5">
        <v>3</v>
      </c>
      <c r="E16" s="5">
        <v>3</v>
      </c>
      <c r="F16" s="5">
        <v>3</v>
      </c>
      <c r="G16" s="5">
        <v>3</v>
      </c>
      <c r="H16" s="5">
        <v>3</v>
      </c>
      <c r="I16" s="5">
        <v>3</v>
      </c>
      <c r="J16" s="5">
        <v>3</v>
      </c>
      <c r="K16" s="5">
        <v>3</v>
      </c>
      <c r="L16" s="5">
        <v>3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3</v>
      </c>
      <c r="AE16" s="5">
        <v>3</v>
      </c>
      <c r="AF16" s="5">
        <v>3</v>
      </c>
      <c r="AG16" s="5">
        <v>3</v>
      </c>
      <c r="AH16" s="5">
        <v>3</v>
      </c>
      <c r="AI16" s="5">
        <v>3</v>
      </c>
      <c r="AJ16" s="5">
        <v>3</v>
      </c>
      <c r="AK16" s="5">
        <v>3</v>
      </c>
      <c r="AL16" s="5">
        <v>3</v>
      </c>
      <c r="AM16" s="5">
        <v>3</v>
      </c>
      <c r="AN16" s="5">
        <v>3</v>
      </c>
      <c r="AO16" s="5">
        <v>3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2</v>
      </c>
      <c r="C17" s="5">
        <v>2</v>
      </c>
      <c r="D17" s="5">
        <v>2</v>
      </c>
      <c r="E17" s="5">
        <v>2</v>
      </c>
      <c r="F17" s="5">
        <v>3</v>
      </c>
      <c r="G17" s="5">
        <v>3</v>
      </c>
      <c r="H17" s="5">
        <v>3</v>
      </c>
      <c r="I17" s="5">
        <v>3</v>
      </c>
      <c r="J17" s="5">
        <v>3</v>
      </c>
      <c r="K17" s="5">
        <v>3</v>
      </c>
      <c r="L17" s="5">
        <v>3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2</v>
      </c>
      <c r="AE17" s="5">
        <v>2</v>
      </c>
      <c r="AF17" s="5">
        <v>2</v>
      </c>
      <c r="AG17" s="5">
        <v>2</v>
      </c>
      <c r="AH17" s="5">
        <v>2</v>
      </c>
      <c r="AI17" s="5">
        <v>2</v>
      </c>
      <c r="AJ17" s="5">
        <v>2</v>
      </c>
      <c r="AK17" s="5">
        <v>2</v>
      </c>
      <c r="AL17" s="5">
        <v>2</v>
      </c>
      <c r="AM17" s="5">
        <v>2</v>
      </c>
      <c r="AN17" s="5">
        <v>3</v>
      </c>
      <c r="AO17" s="5">
        <v>3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2</v>
      </c>
      <c r="C18" s="5">
        <v>2</v>
      </c>
      <c r="D18" s="5">
        <v>2</v>
      </c>
      <c r="E18" s="5">
        <v>2</v>
      </c>
      <c r="F18" s="5">
        <v>2</v>
      </c>
      <c r="G18" s="5">
        <v>2</v>
      </c>
      <c r="H18" s="5">
        <v>2</v>
      </c>
      <c r="I18" s="5">
        <v>2</v>
      </c>
      <c r="J18" s="5">
        <v>2</v>
      </c>
      <c r="K18" s="5">
        <v>3</v>
      </c>
      <c r="L18" s="5">
        <v>3</v>
      </c>
      <c r="M18" s="5">
        <v>3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1</v>
      </c>
      <c r="AE18" s="5">
        <v>1</v>
      </c>
      <c r="AF18" s="5">
        <v>1</v>
      </c>
      <c r="AG18" s="5">
        <v>1</v>
      </c>
      <c r="AH18" s="5">
        <v>1</v>
      </c>
      <c r="AI18" s="5">
        <v>1</v>
      </c>
      <c r="AJ18" s="5">
        <v>1</v>
      </c>
      <c r="AK18" s="5">
        <v>2</v>
      </c>
      <c r="AL18" s="5">
        <v>2</v>
      </c>
      <c r="AM18" s="5">
        <v>2</v>
      </c>
      <c r="AN18" s="5">
        <v>3</v>
      </c>
      <c r="AO18" s="5">
        <v>3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2</v>
      </c>
      <c r="J19" s="5">
        <v>2</v>
      </c>
      <c r="K19" s="5">
        <v>3</v>
      </c>
      <c r="L19" s="5">
        <v>3</v>
      </c>
      <c r="M19" s="5">
        <v>3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1</v>
      </c>
      <c r="AL19" s="5">
        <v>2</v>
      </c>
      <c r="AM19" s="5">
        <v>2</v>
      </c>
      <c r="AN19" s="5">
        <v>3</v>
      </c>
      <c r="AO19" s="5">
        <v>3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2</v>
      </c>
      <c r="I20" s="5">
        <v>2</v>
      </c>
      <c r="J20" s="5">
        <v>2</v>
      </c>
      <c r="K20" s="5">
        <v>3</v>
      </c>
      <c r="L20" s="5">
        <v>3</v>
      </c>
      <c r="M20" s="5">
        <v>3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1</v>
      </c>
      <c r="AJ20" s="5">
        <v>1</v>
      </c>
      <c r="AK20" s="5">
        <v>1</v>
      </c>
      <c r="AL20" s="5">
        <v>2</v>
      </c>
      <c r="AM20" s="5">
        <v>2</v>
      </c>
      <c r="AN20" s="5">
        <v>3</v>
      </c>
      <c r="AO20" s="5">
        <v>3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2</v>
      </c>
      <c r="I21" s="10">
        <v>2</v>
      </c>
      <c r="J21" s="10">
        <v>2</v>
      </c>
      <c r="K21" s="10">
        <v>3</v>
      </c>
      <c r="L21" s="10">
        <v>3</v>
      </c>
      <c r="M21" s="10">
        <v>3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1</v>
      </c>
      <c r="AJ21" s="10">
        <v>1</v>
      </c>
      <c r="AK21" s="10">
        <v>1</v>
      </c>
      <c r="AL21" s="10">
        <v>2</v>
      </c>
      <c r="AM21" s="10">
        <v>2</v>
      </c>
      <c r="AN21" s="10">
        <v>3</v>
      </c>
      <c r="AO21" s="10">
        <v>3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x14ac:dyDescent="0.25">
      <c r="AD35" s="5">
        <f>+[1]Hoja1!B13</f>
        <v>10.157999999999999</v>
      </c>
      <c r="AE35" s="5">
        <f>+[1]Hoja1!C13</f>
        <v>10.157999999999999</v>
      </c>
      <c r="AF35" s="5">
        <f>+[1]Hoja1!D13</f>
        <v>10.157999999999999</v>
      </c>
      <c r="AG35" s="5">
        <f>+[1]Hoja1!E13</f>
        <v>10.157999999999999</v>
      </c>
      <c r="AH35" s="5">
        <f>+[1]Hoja1!F13</f>
        <v>10.157999999999999</v>
      </c>
      <c r="AI35" s="5">
        <f>+[1]Hoja1!G13</f>
        <v>10.157999999999999</v>
      </c>
      <c r="AJ35" s="5">
        <f>+[1]Hoja1!H13</f>
        <v>10.157999999999999</v>
      </c>
      <c r="AK35" s="5">
        <f>+[1]Hoja1!I13</f>
        <v>10.157999999999999</v>
      </c>
      <c r="AL35" s="5">
        <f>+[1]Hoja1!J13</f>
        <v>10.157999999999999</v>
      </c>
      <c r="AM35" s="5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thickBot="1" x14ac:dyDescent="0.3">
      <c r="AD36" s="27">
        <f>+[1]Hoja1!B14</f>
        <v>8.9960000000000004</v>
      </c>
      <c r="AE36" s="27">
        <f>+[1]Hoja1!C14</f>
        <v>8.9960000000000004</v>
      </c>
      <c r="AF36" s="27">
        <f>+[1]Hoja1!D14</f>
        <v>8.9960000000000004</v>
      </c>
      <c r="AG36" s="27">
        <f>+[1]Hoja1!E14</f>
        <v>8.9960000000000004</v>
      </c>
      <c r="AH36" s="27">
        <f>+[1]Hoja1!F14</f>
        <v>8.9960000000000004</v>
      </c>
      <c r="AI36" s="27">
        <f>+[1]Hoja1!G14</f>
        <v>8.9960000000000004</v>
      </c>
      <c r="AJ36" s="27">
        <f>+[1]Hoja1!H14</f>
        <v>8.9960000000000004</v>
      </c>
      <c r="AK36" s="27">
        <f>+[1]Hoja1!I14</f>
        <v>8.9960000000000004</v>
      </c>
      <c r="AL36" s="27">
        <f>+[1]Hoja1!J14</f>
        <v>8.9960000000000004</v>
      </c>
      <c r="AM36" s="27">
        <f>+[1]Hoja1!K14</f>
        <v>8.9960000000000004</v>
      </c>
      <c r="AN36" s="5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thickBot="1" x14ac:dyDescent="0.3">
      <c r="AD37" s="13">
        <f>+[1]Hoja1!B15</f>
        <v>7.8339999999999996</v>
      </c>
      <c r="AE37" s="13">
        <f>+[1]Hoja1!C15</f>
        <v>7.8339999999999996</v>
      </c>
      <c r="AF37" s="13">
        <f>+[1]Hoja1!D15</f>
        <v>7.8339999999999996</v>
      </c>
      <c r="AG37" s="13">
        <f>+[1]Hoja1!E15</f>
        <v>7.8339999999999996</v>
      </c>
      <c r="AH37" s="13">
        <f>+[1]Hoja1!F15</f>
        <v>7.8339999999999996</v>
      </c>
      <c r="AI37" s="13">
        <f>+[1]Hoja1!G15</f>
        <v>7.8339999999999996</v>
      </c>
      <c r="AJ37" s="13">
        <f>+[1]Hoja1!H15</f>
        <v>7.8339999999999996</v>
      </c>
      <c r="AK37" s="13">
        <f>+[1]Hoja1!I15</f>
        <v>7.8339999999999996</v>
      </c>
      <c r="AL37" s="13">
        <f>+[1]Hoja1!J15</f>
        <v>7.8339999999999996</v>
      </c>
      <c r="AM37" s="13">
        <f>+[1]Hoja1!K15</f>
        <v>7.8339999999999996</v>
      </c>
      <c r="AN37" s="26">
        <f>+[1]Hoja1!L15</f>
        <v>7.8339999999999996</v>
      </c>
      <c r="AO37" s="5">
        <f>+[1]Hoja1!M15</f>
        <v>7.8339999999999996</v>
      </c>
      <c r="AP37" s="5">
        <f>+[1]Hoja1!N15</f>
        <v>7.8339999999999996</v>
      </c>
      <c r="AQ37" s="5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thickBot="1" x14ac:dyDescent="0.3">
      <c r="AD38" s="13">
        <f>+[1]Hoja1!B16</f>
        <v>6.6719999999999997</v>
      </c>
      <c r="AE38" s="13">
        <f>+[1]Hoja1!C16</f>
        <v>6.6719999999999997</v>
      </c>
      <c r="AF38" s="13">
        <f>+[1]Hoja1!D16</f>
        <v>6.6719999999999997</v>
      </c>
      <c r="AG38" s="13">
        <f>+[1]Hoja1!E16</f>
        <v>6.6719999999999997</v>
      </c>
      <c r="AH38" s="13">
        <f>+[1]Hoja1!F16</f>
        <v>6.6719999999999997</v>
      </c>
      <c r="AI38" s="13">
        <f>+[1]Hoja1!G16</f>
        <v>6.6719999999999997</v>
      </c>
      <c r="AJ38" s="13">
        <f>+[1]Hoja1!H16</f>
        <v>6.6719999999999997</v>
      </c>
      <c r="AK38" s="13">
        <f>+[1]Hoja1!I16</f>
        <v>6.6719999999999997</v>
      </c>
      <c r="AL38" s="13">
        <f>+[1]Hoja1!J16</f>
        <v>6.6719999999999997</v>
      </c>
      <c r="AM38" s="13">
        <f>+[1]Hoja1!K16</f>
        <v>6.6719999999999997</v>
      </c>
      <c r="AN38" s="26">
        <f>+[1]Hoja1!L16</f>
        <v>6.6719999999999997</v>
      </c>
      <c r="AO38" s="5">
        <f>+[1]Hoja1!M16</f>
        <v>7.0133000000000001</v>
      </c>
      <c r="AP38" s="5">
        <f>+[1]Hoja1!N16</f>
        <v>7.6132999999999997</v>
      </c>
      <c r="AQ38" s="5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47">
        <f>+[1]Hoja1!B17*$AA$6</f>
        <v>6.4283333333333514</v>
      </c>
      <c r="AE39" s="47">
        <f>+[1]Hoja1!C17*$AA$6</f>
        <v>6.4283333333333514</v>
      </c>
      <c r="AF39" s="47">
        <f>+[1]Hoja1!D17*$AA$6</f>
        <v>6.4283333333333514</v>
      </c>
      <c r="AG39" s="47">
        <f>+[1]Hoja1!E17*$AA$6</f>
        <v>6.4283333333333514</v>
      </c>
      <c r="AH39" s="13">
        <f>+[1]Hoja1!F17</f>
        <v>5.51</v>
      </c>
      <c r="AI39" s="13">
        <f>+[1]Hoja1!G17</f>
        <v>5.51</v>
      </c>
      <c r="AJ39" s="13">
        <f>+[1]Hoja1!H17</f>
        <v>5.51</v>
      </c>
      <c r="AK39" s="13">
        <f>+[1]Hoja1!I17</f>
        <v>5.51</v>
      </c>
      <c r="AL39" s="13">
        <f>+[1]Hoja1!J17</f>
        <v>5.51</v>
      </c>
      <c r="AM39" s="13">
        <f>+[1]Hoja1!K17</f>
        <v>5.8132999999999999</v>
      </c>
      <c r="AN39" s="26">
        <f>+[1]Hoja1!L17</f>
        <v>6.4132999999999996</v>
      </c>
      <c r="AO39" s="5">
        <f>+[1]Hoja1!M17</f>
        <v>7.0133000000000001</v>
      </c>
      <c r="AP39" s="5">
        <f>+[1]Hoja1!N17</f>
        <v>7.6132999999999997</v>
      </c>
      <c r="AQ39" s="5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SUM(AD37:AM43)</f>
        <v>396.96558333333337</v>
      </c>
      <c r="AD40" s="47">
        <f>+[1]Hoja1!B18*$AA$6</f>
        <v>5.0726666666666818</v>
      </c>
      <c r="AE40" s="47">
        <f>+[1]Hoja1!C18*$AA$6</f>
        <v>5.0726666666666818</v>
      </c>
      <c r="AF40" s="47">
        <f>+[1]Hoja1!D18*$AA$6</f>
        <v>5.0726666666666818</v>
      </c>
      <c r="AG40" s="47">
        <f>+[1]Hoja1!E18*$AA$6</f>
        <v>5.0726666666666818</v>
      </c>
      <c r="AH40" s="47">
        <f>+[1]Hoja1!F18*$AA$6</f>
        <v>5.0726666666666818</v>
      </c>
      <c r="AI40" s="47">
        <f>+[1]Hoja1!G18*$AA$6</f>
        <v>5.0726666666666818</v>
      </c>
      <c r="AJ40" s="47">
        <f>+[1]Hoja1!H18*$AA$6</f>
        <v>5.0726666666666818</v>
      </c>
      <c r="AK40" s="47">
        <f>+[1]Hoja1!I18*$AA$6</f>
        <v>5.3821833333333489</v>
      </c>
      <c r="AL40" s="47">
        <f>+[1]Hoja1!J18*$AA$6</f>
        <v>6.0821833333333517</v>
      </c>
      <c r="AM40" s="13">
        <f>+[1]Hoja1!K18</f>
        <v>5.8132999999999999</v>
      </c>
      <c r="AN40" s="26">
        <f>+[1]Hoja1!L18</f>
        <v>6.4132999999999996</v>
      </c>
      <c r="AO40" s="5">
        <f>+[1]Hoja1!M18</f>
        <v>7.0133000000000001</v>
      </c>
      <c r="AP40" s="5">
        <f>+[1]Hoja1!N18</f>
        <v>7.6132999999999997</v>
      </c>
      <c r="AQ40" s="5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5.0444999999999887</v>
      </c>
      <c r="AE41" s="12">
        <f>+[1]Hoja1!C19*$AA$5</f>
        <v>5.0444999999999887</v>
      </c>
      <c r="AF41" s="12">
        <f>+[1]Hoja1!D19*$AA$5</f>
        <v>5.0444999999999887</v>
      </c>
      <c r="AG41" s="12">
        <f>+[1]Hoja1!E19*$AA$5</f>
        <v>5.0444999999999887</v>
      </c>
      <c r="AH41" s="12">
        <f>+[1]Hoja1!F19*$AA$5</f>
        <v>5.0444999999999887</v>
      </c>
      <c r="AI41" s="12">
        <f>+[1]Hoja1!G19*$AA$5</f>
        <v>5.4043916666666547</v>
      </c>
      <c r="AJ41" s="47">
        <f>+[1]Hoja1!H19*$AA$6</f>
        <v>4.6821833333333469</v>
      </c>
      <c r="AK41" s="47">
        <f>+[1]Hoja1!I19*$AA$6</f>
        <v>5.3821833333333489</v>
      </c>
      <c r="AL41" s="47">
        <f>+[1]Hoja1!J19*$AA$6</f>
        <v>6.0821833333333517</v>
      </c>
      <c r="AM41" s="13">
        <f>+[1]Hoja1!K19</f>
        <v>5.8132999999999999</v>
      </c>
      <c r="AN41" s="26">
        <f>+[1]Hoja1!L19</f>
        <v>6.4132999999999996</v>
      </c>
      <c r="AO41" s="5">
        <f>+[1]Hoja1!M19</f>
        <v>7.0133000000000001</v>
      </c>
      <c r="AP41" s="5">
        <f>+[1]Hoja1!N19</f>
        <v>7.6132999999999997</v>
      </c>
      <c r="AQ41" s="5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3.2046666666666597</v>
      </c>
      <c r="AE42" s="12">
        <f>+[1]Hoja1!C20*$AA$5</f>
        <v>3.2046666666666597</v>
      </c>
      <c r="AF42" s="12">
        <f>+[1]Hoja1!D20*$AA$5</f>
        <v>3.2046666666666597</v>
      </c>
      <c r="AG42" s="12">
        <f>+[1]Hoja1!E20*$AA$5</f>
        <v>3.5043916666666588</v>
      </c>
      <c r="AH42" s="12">
        <f>+[1]Hoja1!F20*$AA$5</f>
        <v>4.4543916666666572</v>
      </c>
      <c r="AI42" s="12">
        <f>+[1]Hoja1!G20*$AA$5</f>
        <v>5.4043916666666547</v>
      </c>
      <c r="AJ42" s="47">
        <f>+[1]Hoja1!H20*$AA$6</f>
        <v>4.6821833333333469</v>
      </c>
      <c r="AK42" s="47">
        <f>+[1]Hoja1!I20*$AA$6</f>
        <v>5.3821833333333489</v>
      </c>
      <c r="AL42" s="47">
        <f>+[1]Hoja1!J20*$AA$6</f>
        <v>6.0821833333333517</v>
      </c>
      <c r="AM42" s="13">
        <f>+[1]Hoja1!K20</f>
        <v>5.8132999999999999</v>
      </c>
      <c r="AN42" s="26">
        <f>+[1]Hoja1!L20</f>
        <v>6.4132999999999996</v>
      </c>
      <c r="AO42" s="5">
        <f>+[1]Hoja1!M20</f>
        <v>7.0133000000000001</v>
      </c>
      <c r="AP42" s="5">
        <f>+[1]Hoja1!N20</f>
        <v>7.6132999999999997</v>
      </c>
      <c r="AQ42" s="5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1.3648333333333305</v>
      </c>
      <c r="AE43" s="12">
        <f>+[1]Hoja1!C21*$AA$5</f>
        <v>1.6043916666666633</v>
      </c>
      <c r="AF43" s="12">
        <f>+[1]Hoja1!D21*$AA$5</f>
        <v>2.5543916666666613</v>
      </c>
      <c r="AG43" s="12">
        <f>+[1]Hoja1!E21*$AA$5</f>
        <v>3.5043916666666588</v>
      </c>
      <c r="AH43" s="12">
        <f>+[1]Hoja1!F21*$AA$5</f>
        <v>4.4543916666666572</v>
      </c>
      <c r="AI43" s="12">
        <f>+[1]Hoja1!G21*$AA$5</f>
        <v>5.4043916666666547</v>
      </c>
      <c r="AJ43" s="12">
        <f>+[1]Hoja1!H21*$AA$5</f>
        <v>6.3543916666666531</v>
      </c>
      <c r="AK43" s="47">
        <f>+[1]Hoja1!I21*$AA$6</f>
        <v>5.3821833333333489</v>
      </c>
      <c r="AL43" s="47">
        <f>+[1]Hoja1!J21*$AA$6</f>
        <v>6.0821833333333517</v>
      </c>
      <c r="AM43" s="13">
        <f>+[1]Hoja1!K21</f>
        <v>5.8132999999999999</v>
      </c>
      <c r="AN43" s="26">
        <f>+[1]Hoja1!L21</f>
        <v>6.4132999999999996</v>
      </c>
      <c r="AO43" s="5">
        <f>+[1]Hoja1!M21</f>
        <v>7.0133000000000001</v>
      </c>
      <c r="AP43" s="5">
        <f>+[1]Hoja1!N21</f>
        <v>7.6132999999999997</v>
      </c>
      <c r="AQ43" s="5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x14ac:dyDescent="0.25">
      <c r="AD59" s="5">
        <f>+[1]Hoja1!B15</f>
        <v>7.8339999999999996</v>
      </c>
      <c r="AE59" s="5">
        <f>+[1]Hoja1!C15</f>
        <v>7.8339999999999996</v>
      </c>
      <c r="AF59" s="5">
        <f>+[1]Hoja1!D15</f>
        <v>7.8339999999999996</v>
      </c>
      <c r="AG59" s="5">
        <f>+[1]Hoja1!E15</f>
        <v>7.8339999999999996</v>
      </c>
      <c r="AH59" s="5">
        <f>+[1]Hoja1!F15</f>
        <v>7.8339999999999996</v>
      </c>
      <c r="AI59" s="5">
        <f>+[1]Hoja1!G15</f>
        <v>7.8339999999999996</v>
      </c>
      <c r="AJ59" s="5">
        <f>+[1]Hoja1!H15</f>
        <v>7.8339999999999996</v>
      </c>
      <c r="AK59" s="5">
        <f>+[1]Hoja1!I15</f>
        <v>7.8339999999999996</v>
      </c>
      <c r="AL59" s="5">
        <f>+[1]Hoja1!J15</f>
        <v>7.8339999999999996</v>
      </c>
      <c r="AM59" s="5">
        <f>+[1]Hoja1!K15</f>
        <v>7.8339999999999996</v>
      </c>
      <c r="AN59" s="5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thickBot="1" x14ac:dyDescent="0.3">
      <c r="AD60" s="27">
        <f>+[1]Hoja1!B16</f>
        <v>6.6719999999999997</v>
      </c>
      <c r="AE60" s="27">
        <f>+[1]Hoja1!C16</f>
        <v>6.6719999999999997</v>
      </c>
      <c r="AF60" s="27">
        <f>+[1]Hoja1!D16</f>
        <v>6.6719999999999997</v>
      </c>
      <c r="AG60" s="27">
        <f>+[1]Hoja1!E16</f>
        <v>6.6719999999999997</v>
      </c>
      <c r="AH60" s="27">
        <f>+[1]Hoja1!F16</f>
        <v>6.6719999999999997</v>
      </c>
      <c r="AI60" s="27">
        <f>+[1]Hoja1!G16</f>
        <v>6.6719999999999997</v>
      </c>
      <c r="AJ60" s="27">
        <f>+[1]Hoja1!H16</f>
        <v>6.6719999999999997</v>
      </c>
      <c r="AK60" s="27">
        <f>+[1]Hoja1!I16</f>
        <v>6.6719999999999997</v>
      </c>
      <c r="AL60" s="27">
        <f>+[1]Hoja1!J16</f>
        <v>6.6719999999999997</v>
      </c>
      <c r="AM60" s="27">
        <f>+[1]Hoja1!K16</f>
        <v>6.6719999999999997</v>
      </c>
      <c r="AN60" s="27">
        <f>+[1]Hoja1!L16</f>
        <v>6.6719999999999997</v>
      </c>
      <c r="AO60" s="27">
        <f>+[1]Hoja1!M16</f>
        <v>7.0133000000000001</v>
      </c>
      <c r="AP60" s="27">
        <f>+[1]Hoja1!N16</f>
        <v>7.6132999999999997</v>
      </c>
      <c r="AQ60" s="27">
        <f>+[1]Hoja1!O16</f>
        <v>8.2133000000000003</v>
      </c>
      <c r="AR60" s="5">
        <f>+[1]Hoja1!P16</f>
        <v>8.8132999999999999</v>
      </c>
      <c r="AS60" s="5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thickBot="1" x14ac:dyDescent="0.3">
      <c r="AD61" s="30">
        <f>+[1]Hoja1!B17*$AA$6</f>
        <v>6.4283333333333514</v>
      </c>
      <c r="AE61" s="30">
        <f>+[1]Hoja1!C17*$AA$6</f>
        <v>6.4283333333333514</v>
      </c>
      <c r="AF61" s="30">
        <f>+[1]Hoja1!D17*$AA$6</f>
        <v>6.4283333333333514</v>
      </c>
      <c r="AG61" s="30">
        <f>+[1]Hoja1!E17*$AA$6</f>
        <v>6.4283333333333514</v>
      </c>
      <c r="AH61" s="43">
        <f>+[1]Hoja1!F17</f>
        <v>5.51</v>
      </c>
      <c r="AI61" s="43">
        <f>+[1]Hoja1!G17</f>
        <v>5.51</v>
      </c>
      <c r="AJ61" s="43">
        <f>+[1]Hoja1!H17</f>
        <v>5.51</v>
      </c>
      <c r="AK61" s="43">
        <f>+[1]Hoja1!I17</f>
        <v>5.51</v>
      </c>
      <c r="AL61" s="43">
        <f>+[1]Hoja1!J17</f>
        <v>5.51</v>
      </c>
      <c r="AM61" s="43">
        <f>+[1]Hoja1!K17</f>
        <v>5.8132999999999999</v>
      </c>
      <c r="AN61" s="43">
        <f>+[1]Hoja1!L17</f>
        <v>6.4132999999999996</v>
      </c>
      <c r="AO61" s="43">
        <f>+[1]Hoja1!M17</f>
        <v>7.0133000000000001</v>
      </c>
      <c r="AP61" s="43">
        <f>+[1]Hoja1!N17</f>
        <v>7.6132999999999997</v>
      </c>
      <c r="AQ61" s="43">
        <f>+[1]Hoja1!O17</f>
        <v>8.2133000000000003</v>
      </c>
      <c r="AR61" s="26">
        <f>+[1]Hoja1!P17</f>
        <v>8.8132999999999999</v>
      </c>
      <c r="AS61" s="5">
        <f>+[1]Hoja1!Q17</f>
        <v>9.4132999999999996</v>
      </c>
      <c r="AT61" s="5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30">
        <f>+[1]Hoja1!B18*$AA$6</f>
        <v>5.0726666666666818</v>
      </c>
      <c r="AE62" s="30">
        <f>+[1]Hoja1!C18*$AA$6</f>
        <v>5.0726666666666818</v>
      </c>
      <c r="AF62" s="30">
        <f>+[1]Hoja1!D18*$AA$6</f>
        <v>5.0726666666666818</v>
      </c>
      <c r="AG62" s="30">
        <f>+[1]Hoja1!E18*$AA$6</f>
        <v>5.0726666666666818</v>
      </c>
      <c r="AH62" s="30">
        <f>+[1]Hoja1!F18*$AA$6</f>
        <v>5.0726666666666818</v>
      </c>
      <c r="AI62" s="30">
        <f>+[1]Hoja1!G18*$AA$6</f>
        <v>5.0726666666666818</v>
      </c>
      <c r="AJ62" s="30">
        <f>+[1]Hoja1!H18*$AA$6</f>
        <v>5.0726666666666818</v>
      </c>
      <c r="AK62" s="30">
        <f>+[1]Hoja1!I18*$AA$6</f>
        <v>5.3821833333333489</v>
      </c>
      <c r="AL62" s="30">
        <f>+[1]Hoja1!J18*$AA$6</f>
        <v>6.0821833333333517</v>
      </c>
      <c r="AM62" s="43">
        <f>+[1]Hoja1!K18</f>
        <v>5.8132999999999999</v>
      </c>
      <c r="AN62" s="40">
        <f>+[1]Hoja1!L18</f>
        <v>6.4132999999999996</v>
      </c>
      <c r="AO62" s="40">
        <f>+[1]Hoja1!M18</f>
        <v>7.0133000000000001</v>
      </c>
      <c r="AP62" s="40">
        <f>+[1]Hoja1!N18</f>
        <v>7.6132999999999997</v>
      </c>
      <c r="AQ62" s="40">
        <f>+[1]Hoja1!O18</f>
        <v>8.2133000000000003</v>
      </c>
      <c r="AR62" s="26">
        <f>+[1]Hoja1!P18</f>
        <v>8.8132999999999999</v>
      </c>
      <c r="AS62" s="5">
        <f>+[1]Hoja1!Q18</f>
        <v>9.4132999999999996</v>
      </c>
      <c r="AT62" s="5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SUM(AD61:AQ65)</f>
        <v>398.17158333333344</v>
      </c>
      <c r="AD63" s="12">
        <f>+[1]Hoja1!B19*$AA$5</f>
        <v>5.0444999999999887</v>
      </c>
      <c r="AE63" s="12">
        <f>+[1]Hoja1!C19*$AA$5</f>
        <v>5.0444999999999887</v>
      </c>
      <c r="AF63" s="12">
        <f>+[1]Hoja1!D19*$AA$5</f>
        <v>5.0444999999999887</v>
      </c>
      <c r="AG63" s="12">
        <f>+[1]Hoja1!E19*$AA$5</f>
        <v>5.0444999999999887</v>
      </c>
      <c r="AH63" s="12">
        <f>+[1]Hoja1!F19*$AA$5</f>
        <v>5.0444999999999887</v>
      </c>
      <c r="AI63" s="12">
        <f>+[1]Hoja1!G19*$AA$5</f>
        <v>5.4043916666666547</v>
      </c>
      <c r="AJ63" s="30">
        <f>+[1]Hoja1!H19*$AA$6</f>
        <v>4.6821833333333469</v>
      </c>
      <c r="AK63" s="30">
        <f>+[1]Hoja1!I19*$AA$6</f>
        <v>5.3821833333333489</v>
      </c>
      <c r="AL63" s="30">
        <f>+[1]Hoja1!J19*$AA$6</f>
        <v>6.0821833333333517</v>
      </c>
      <c r="AM63" s="43">
        <f>+[1]Hoja1!K19</f>
        <v>5.8132999999999999</v>
      </c>
      <c r="AN63" s="40">
        <f>+[1]Hoja1!L19</f>
        <v>6.4132999999999996</v>
      </c>
      <c r="AO63" s="40">
        <f>+[1]Hoja1!M19</f>
        <v>7.0133000000000001</v>
      </c>
      <c r="AP63" s="40">
        <f>+[1]Hoja1!N19</f>
        <v>7.6132999999999997</v>
      </c>
      <c r="AQ63" s="40">
        <f>+[1]Hoja1!O19</f>
        <v>8.2133000000000003</v>
      </c>
      <c r="AR63" s="26">
        <f>+[1]Hoja1!P19</f>
        <v>8.8132999999999999</v>
      </c>
      <c r="AS63" s="5">
        <f>+[1]Hoja1!Q19</f>
        <v>9.4132999999999996</v>
      </c>
      <c r="AT63" s="5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3.2046666666666597</v>
      </c>
      <c r="AE64" s="12">
        <f>+[1]Hoja1!C20*$AA$5</f>
        <v>3.2046666666666597</v>
      </c>
      <c r="AF64" s="12">
        <f>+[1]Hoja1!D20*$AA$5</f>
        <v>3.2046666666666597</v>
      </c>
      <c r="AG64" s="12">
        <f>+[1]Hoja1!E20*$AA$5</f>
        <v>3.5043916666666588</v>
      </c>
      <c r="AH64" s="12">
        <f>+[1]Hoja1!F20*$AA$5</f>
        <v>4.4543916666666572</v>
      </c>
      <c r="AI64" s="12">
        <f>+[1]Hoja1!G20*$AA$5</f>
        <v>5.4043916666666547</v>
      </c>
      <c r="AJ64" s="30">
        <f>+[1]Hoja1!H20*$AA$6</f>
        <v>4.6821833333333469</v>
      </c>
      <c r="AK64" s="30">
        <f>+[1]Hoja1!I20*$AA$6</f>
        <v>5.3821833333333489</v>
      </c>
      <c r="AL64" s="30">
        <f>+[1]Hoja1!J20*$AA$6</f>
        <v>6.0821833333333517</v>
      </c>
      <c r="AM64" s="43">
        <f>+[1]Hoja1!K20</f>
        <v>5.8132999999999999</v>
      </c>
      <c r="AN64" s="40">
        <f>+[1]Hoja1!L20</f>
        <v>6.4132999999999996</v>
      </c>
      <c r="AO64" s="40">
        <f>+[1]Hoja1!M20</f>
        <v>7.0133000000000001</v>
      </c>
      <c r="AP64" s="40">
        <f>+[1]Hoja1!N20</f>
        <v>7.6132999999999997</v>
      </c>
      <c r="AQ64" s="40">
        <f>+[1]Hoja1!O20</f>
        <v>8.2133000000000003</v>
      </c>
      <c r="AR64" s="26">
        <f>+[1]Hoja1!P20</f>
        <v>8.8132999999999999</v>
      </c>
      <c r="AS64" s="5">
        <f>+[1]Hoja1!Q20</f>
        <v>9.4132999999999996</v>
      </c>
      <c r="AT64" s="5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1.3648333333333305</v>
      </c>
      <c r="AE65" s="12">
        <f>+[1]Hoja1!C21*$AA$5</f>
        <v>1.6043916666666633</v>
      </c>
      <c r="AF65" s="12">
        <f>+[1]Hoja1!D21*$AA$5</f>
        <v>2.5543916666666613</v>
      </c>
      <c r="AG65" s="12">
        <f>+[1]Hoja1!E21*$AA$5</f>
        <v>3.5043916666666588</v>
      </c>
      <c r="AH65" s="12">
        <f>+[1]Hoja1!F21*$AA$5</f>
        <v>4.4543916666666572</v>
      </c>
      <c r="AI65" s="12">
        <f>+[1]Hoja1!G21*$AA$5</f>
        <v>5.4043916666666547</v>
      </c>
      <c r="AJ65" s="12">
        <f>+[1]Hoja1!H21*$AA$5</f>
        <v>6.3543916666666531</v>
      </c>
      <c r="AK65" s="30">
        <f>+[1]Hoja1!I21*$AA$6</f>
        <v>5.3821833333333489</v>
      </c>
      <c r="AL65" s="30">
        <f>+[1]Hoja1!J21*$AA$6</f>
        <v>6.0821833333333517</v>
      </c>
      <c r="AM65" s="43">
        <f>+[1]Hoja1!K21</f>
        <v>5.8132999999999999</v>
      </c>
      <c r="AN65" s="45">
        <f>+[1]Hoja1!L21</f>
        <v>6.4132999999999996</v>
      </c>
      <c r="AO65" s="45">
        <f>+[1]Hoja1!M21</f>
        <v>7.0133000000000001</v>
      </c>
      <c r="AP65" s="45">
        <f>+[1]Hoja1!N21</f>
        <v>7.6132999999999997</v>
      </c>
      <c r="AQ65" s="45">
        <f>+[1]Hoja1!O21</f>
        <v>8.2133000000000003</v>
      </c>
      <c r="AR65" s="26">
        <f>+[1]Hoja1!P21</f>
        <v>8.8132999999999999</v>
      </c>
      <c r="AS65" s="5">
        <f>+[1]Hoja1!Q21</f>
        <v>9.4132999999999996</v>
      </c>
      <c r="AT65" s="5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</sheetData>
  <conditionalFormatting sqref="B2:U21">
    <cfRule type="cellIs" dxfId="99" priority="2" operator="between">
      <formula>2.1</formula>
      <formula>3</formula>
    </cfRule>
    <cfRule type="cellIs" dxfId="98" priority="3" operator="between">
      <formula>1.1</formula>
      <formula>2</formula>
    </cfRule>
    <cfRule type="cellIs" dxfId="97" priority="4" operator="between">
      <formula>0.1</formula>
      <formula>1</formula>
    </cfRule>
  </conditionalFormatting>
  <conditionalFormatting sqref="K1">
    <cfRule type="cellIs" dxfId="96" priority="17" operator="between">
      <formula>2.1</formula>
      <formula>3</formula>
    </cfRule>
    <cfRule type="cellIs" dxfId="95" priority="18" operator="between">
      <formula>1.1</formula>
      <formula>2</formula>
    </cfRule>
    <cfRule type="cellIs" dxfId="94" priority="19" operator="between">
      <formula>0.1</formula>
      <formula>1</formula>
    </cfRule>
  </conditionalFormatting>
  <conditionalFormatting sqref="AA14 AA40 AA63">
    <cfRule type="top10" dxfId="93" priority="1" bottom="1" rank="1"/>
  </conditionalFormatting>
  <conditionalFormatting sqref="AD2:AW21">
    <cfRule type="cellIs" dxfId="92" priority="5" operator="between">
      <formula>2.1</formula>
      <formula>3</formula>
    </cfRule>
    <cfRule type="cellIs" dxfId="91" priority="6" operator="between">
      <formula>1.1</formula>
      <formula>2</formula>
    </cfRule>
    <cfRule type="cellIs" dxfId="90" priority="7" operator="between">
      <formula>0.1</formula>
      <formula>1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182ED-F011-49B4-99E9-E350B2E93863}">
  <sheetPr>
    <tabColor theme="2" tint="-0.249977111117893"/>
  </sheetPr>
  <dimension ref="B2:M164"/>
  <sheetViews>
    <sheetView topLeftCell="A106" zoomScale="85" zoomScaleNormal="85" workbookViewId="0">
      <selection activeCell="M141" activeCellId="2" sqref="M116 M126 M141"/>
    </sheetView>
  </sheetViews>
  <sheetFormatPr baseColWidth="10" defaultRowHeight="15" x14ac:dyDescent="0.25"/>
  <cols>
    <col min="6" max="6" width="11.42578125" customWidth="1"/>
  </cols>
  <sheetData>
    <row r="2" spans="2:13" x14ac:dyDescent="0.25">
      <c r="B2" s="8"/>
      <c r="C2" s="8"/>
      <c r="D2" s="16" t="s">
        <v>8</v>
      </c>
      <c r="E2" s="16">
        <v>0.2</v>
      </c>
      <c r="F2" s="8"/>
      <c r="G2" s="8" t="s">
        <v>0</v>
      </c>
      <c r="H2" s="8"/>
    </row>
    <row r="3" spans="2:13" ht="60" x14ac:dyDescent="0.25">
      <c r="B3" s="17" t="s">
        <v>9</v>
      </c>
      <c r="C3" s="17" t="s">
        <v>10</v>
      </c>
      <c r="D3" s="17" t="s">
        <v>11</v>
      </c>
      <c r="E3" s="17" t="s">
        <v>12</v>
      </c>
      <c r="F3" s="17" t="s">
        <v>13</v>
      </c>
      <c r="G3" s="17" t="s">
        <v>14</v>
      </c>
      <c r="H3" s="8"/>
      <c r="K3">
        <f>50*0.3</f>
        <v>15</v>
      </c>
    </row>
    <row r="4" spans="2:13" x14ac:dyDescent="0.25">
      <c r="B4" s="18">
        <v>1</v>
      </c>
      <c r="C4" s="18" t="s">
        <v>15</v>
      </c>
      <c r="D4" s="19">
        <f>+(B4/$B$53)^$E$2</f>
        <v>0.45730505192732634</v>
      </c>
      <c r="E4" s="19">
        <f>80*(((B4/$B$53)^$E$2)-((B4-1)/$B$53)^$E$2)</f>
        <v>36.58440415418611</v>
      </c>
      <c r="F4" s="19">
        <f>+E4</f>
        <v>36.58440415418611</v>
      </c>
      <c r="G4" s="56">
        <v>58</v>
      </c>
      <c r="H4" s="8"/>
    </row>
    <row r="5" spans="2:13" x14ac:dyDescent="0.25">
      <c r="B5" s="18">
        <v>2</v>
      </c>
      <c r="C5" s="18" t="s">
        <v>15</v>
      </c>
      <c r="D5" s="19">
        <f t="shared" ref="D5:D53" si="0">+(B5/$B$53)^$E$2</f>
        <v>0.52530556088075342</v>
      </c>
      <c r="E5" s="19">
        <f t="shared" ref="E5:E53" si="1">80*(((B5/$B$53)^$E$2)-((B5-1)/$B$53)^$E$2)</f>
        <v>5.440040716274166</v>
      </c>
      <c r="F5" s="19">
        <f>+E5+F4</f>
        <v>42.024444870460279</v>
      </c>
      <c r="G5" s="57"/>
      <c r="H5" s="8"/>
    </row>
    <row r="6" spans="2:13" x14ac:dyDescent="0.25">
      <c r="B6" s="18">
        <v>3</v>
      </c>
      <c r="C6" s="18" t="s">
        <v>15</v>
      </c>
      <c r="D6" s="19">
        <f t="shared" si="0"/>
        <v>0.56967905202835123</v>
      </c>
      <c r="E6" s="19">
        <f t="shared" si="1"/>
        <v>3.5498792918078248</v>
      </c>
      <c r="F6" s="19">
        <f t="shared" ref="F6:F53" si="2">+E6+F5</f>
        <v>45.574324162268105</v>
      </c>
      <c r="G6" s="57"/>
      <c r="H6" s="20">
        <f>+G4/80</f>
        <v>0.72499999999999998</v>
      </c>
      <c r="K6">
        <f>+H6/10</f>
        <v>7.2499999999999995E-2</v>
      </c>
      <c r="M6">
        <f>+K6/$K$31</f>
        <v>14.499999999999998</v>
      </c>
    </row>
    <row r="7" spans="2:13" x14ac:dyDescent="0.25">
      <c r="B7" s="18">
        <v>4</v>
      </c>
      <c r="C7" s="18" t="s">
        <v>15</v>
      </c>
      <c r="D7" s="19">
        <f t="shared" si="0"/>
        <v>0.60341763365451628</v>
      </c>
      <c r="E7" s="19">
        <f t="shared" si="1"/>
        <v>2.6990865300932043</v>
      </c>
      <c r="F7" s="19">
        <f t="shared" si="2"/>
        <v>48.27341069236131</v>
      </c>
      <c r="G7" s="57"/>
      <c r="H7" s="20"/>
    </row>
    <row r="8" spans="2:13" x14ac:dyDescent="0.25">
      <c r="B8" s="18">
        <v>5</v>
      </c>
      <c r="C8" s="18" t="s">
        <v>15</v>
      </c>
      <c r="D8" s="19">
        <f t="shared" si="0"/>
        <v>0.63095734448019325</v>
      </c>
      <c r="E8" s="19">
        <f t="shared" si="1"/>
        <v>2.2031768660541573</v>
      </c>
      <c r="F8" s="19">
        <f t="shared" si="2"/>
        <v>50.476587558415467</v>
      </c>
      <c r="G8" s="57"/>
      <c r="H8" s="20"/>
    </row>
    <row r="9" spans="2:13" x14ac:dyDescent="0.25">
      <c r="B9" s="18">
        <v>6</v>
      </c>
      <c r="C9" s="18" t="s">
        <v>15</v>
      </c>
      <c r="D9" s="19">
        <f t="shared" si="0"/>
        <v>0.6543893899412373</v>
      </c>
      <c r="E9" s="19">
        <f t="shared" si="1"/>
        <v>1.8745636368835239</v>
      </c>
      <c r="F9" s="19">
        <f t="shared" si="2"/>
        <v>52.351151195298989</v>
      </c>
      <c r="G9" s="57"/>
      <c r="H9" s="20"/>
    </row>
    <row r="10" spans="2:13" x14ac:dyDescent="0.25">
      <c r="B10" s="18">
        <v>7</v>
      </c>
      <c r="C10" s="18" t="s">
        <v>15</v>
      </c>
      <c r="D10" s="19">
        <f t="shared" si="0"/>
        <v>0.67487852229595124</v>
      </c>
      <c r="E10" s="19">
        <f t="shared" si="1"/>
        <v>1.6391305883771157</v>
      </c>
      <c r="F10" s="19">
        <f t="shared" si="2"/>
        <v>53.990281783676103</v>
      </c>
      <c r="G10" s="57"/>
      <c r="H10" s="20"/>
    </row>
    <row r="11" spans="2:13" x14ac:dyDescent="0.25">
      <c r="B11" s="18">
        <v>8</v>
      </c>
      <c r="C11" s="18" t="s">
        <v>15</v>
      </c>
      <c r="D11" s="19">
        <f t="shared" si="0"/>
        <v>0.69314484315514635</v>
      </c>
      <c r="E11" s="19">
        <f t="shared" si="1"/>
        <v>1.4613056687356085</v>
      </c>
      <c r="F11" s="19">
        <f t="shared" si="2"/>
        <v>55.451587452411715</v>
      </c>
      <c r="G11" s="57"/>
    </row>
    <row r="12" spans="2:13" x14ac:dyDescent="0.25">
      <c r="B12" s="18">
        <v>9</v>
      </c>
      <c r="C12" s="18" t="s">
        <v>15</v>
      </c>
      <c r="D12" s="19">
        <f t="shared" si="0"/>
        <v>0.70966682076255505</v>
      </c>
      <c r="E12" s="19">
        <f t="shared" si="1"/>
        <v>1.321758208592696</v>
      </c>
      <c r="F12" s="19">
        <f t="shared" si="2"/>
        <v>56.773345661004413</v>
      </c>
      <c r="G12" s="57"/>
    </row>
    <row r="13" spans="2:13" x14ac:dyDescent="0.25">
      <c r="B13" s="18">
        <v>10</v>
      </c>
      <c r="C13" s="18" t="s">
        <v>15</v>
      </c>
      <c r="D13" s="19">
        <f t="shared" si="0"/>
        <v>0.72477966367769553</v>
      </c>
      <c r="E13" s="19">
        <f t="shared" si="1"/>
        <v>1.2090274332112383</v>
      </c>
      <c r="F13" s="19">
        <f t="shared" si="2"/>
        <v>57.982373094215653</v>
      </c>
      <c r="G13" s="57"/>
    </row>
    <row r="14" spans="2:13" x14ac:dyDescent="0.25">
      <c r="B14" s="21">
        <v>11</v>
      </c>
      <c r="C14" s="21" t="s">
        <v>15</v>
      </c>
      <c r="D14" s="22">
        <f t="shared" si="0"/>
        <v>0.73872795878869224</v>
      </c>
      <c r="E14" s="19">
        <f t="shared" si="1"/>
        <v>1.1158636088797369</v>
      </c>
      <c r="F14" s="22">
        <f t="shared" si="2"/>
        <v>59.098236703095388</v>
      </c>
      <c r="G14" s="58">
        <f>70-G4</f>
        <v>12</v>
      </c>
    </row>
    <row r="15" spans="2:13" x14ac:dyDescent="0.25">
      <c r="B15" s="21">
        <v>12</v>
      </c>
      <c r="C15" s="21" t="s">
        <v>15</v>
      </c>
      <c r="D15" s="22">
        <f t="shared" si="0"/>
        <v>0.75169601575301259</v>
      </c>
      <c r="E15" s="19">
        <f t="shared" si="1"/>
        <v>1.0374445571456281</v>
      </c>
      <c r="F15" s="22">
        <f t="shared" si="2"/>
        <v>60.135681260241014</v>
      </c>
      <c r="G15" s="58"/>
    </row>
    <row r="16" spans="2:13" x14ac:dyDescent="0.25">
      <c r="B16" s="21">
        <v>13</v>
      </c>
      <c r="C16" s="21" t="s">
        <v>15</v>
      </c>
      <c r="D16" s="22">
        <f t="shared" si="0"/>
        <v>0.76382640853402317</v>
      </c>
      <c r="E16" s="19">
        <f t="shared" si="1"/>
        <v>0.97043142248084635</v>
      </c>
      <c r="F16" s="22">
        <f t="shared" si="2"/>
        <v>61.106112682721857</v>
      </c>
      <c r="G16" s="58"/>
      <c r="H16" s="20">
        <f>+G14/80</f>
        <v>0.15</v>
      </c>
      <c r="K16">
        <f>+H16/15</f>
        <v>0.01</v>
      </c>
      <c r="M16">
        <f>+K16/$K$31</f>
        <v>2</v>
      </c>
    </row>
    <row r="17" spans="2:13" x14ac:dyDescent="0.25">
      <c r="B17" s="21">
        <v>14</v>
      </c>
      <c r="C17" s="21" t="s">
        <v>15</v>
      </c>
      <c r="D17" s="22">
        <f t="shared" si="0"/>
        <v>0.77523184838418902</v>
      </c>
      <c r="E17" s="19">
        <f t="shared" si="1"/>
        <v>0.91243518801326751</v>
      </c>
      <c r="F17" s="22">
        <f t="shared" si="2"/>
        <v>62.018547870735127</v>
      </c>
      <c r="G17" s="58"/>
    </row>
    <row r="18" spans="2:13" x14ac:dyDescent="0.25">
      <c r="B18" s="21">
        <v>15</v>
      </c>
      <c r="C18" s="21" t="s">
        <v>15</v>
      </c>
      <c r="D18" s="22">
        <f t="shared" si="0"/>
        <v>0.7860030855966228</v>
      </c>
      <c r="E18" s="19">
        <f t="shared" si="1"/>
        <v>0.86169897699470255</v>
      </c>
      <c r="F18" s="22">
        <f t="shared" si="2"/>
        <v>62.880246847729829</v>
      </c>
      <c r="G18" s="58"/>
    </row>
    <row r="19" spans="2:13" x14ac:dyDescent="0.25">
      <c r="B19" s="21">
        <v>16</v>
      </c>
      <c r="C19" s="21" t="s">
        <v>15</v>
      </c>
      <c r="D19" s="22">
        <f t="shared" si="0"/>
        <v>0.79621434110699452</v>
      </c>
      <c r="E19" s="19">
        <f t="shared" si="1"/>
        <v>0.81690044082973756</v>
      </c>
      <c r="F19" s="22">
        <f t="shared" si="2"/>
        <v>63.697147288559563</v>
      </c>
      <c r="G19" s="58"/>
      <c r="H19" s="8"/>
    </row>
    <row r="20" spans="2:13" x14ac:dyDescent="0.25">
      <c r="B20" s="21">
        <v>17</v>
      </c>
      <c r="C20" s="21" t="s">
        <v>15</v>
      </c>
      <c r="D20" s="22">
        <f t="shared" si="0"/>
        <v>0.80592714427908008</v>
      </c>
      <c r="E20" s="19">
        <f t="shared" si="1"/>
        <v>0.77702425376684481</v>
      </c>
      <c r="F20" s="22">
        <f t="shared" si="2"/>
        <v>64.474171542326403</v>
      </c>
      <c r="G20" s="58"/>
      <c r="H20" s="8"/>
    </row>
    <row r="21" spans="2:13" x14ac:dyDescent="0.25">
      <c r="B21" s="21">
        <v>18</v>
      </c>
      <c r="C21" s="21" t="s">
        <v>15</v>
      </c>
      <c r="D21" s="22">
        <f t="shared" si="0"/>
        <v>0.81519310960592273</v>
      </c>
      <c r="E21" s="19">
        <f t="shared" si="1"/>
        <v>0.74127722614741209</v>
      </c>
      <c r="F21" s="22">
        <f t="shared" si="2"/>
        <v>65.21544876847382</v>
      </c>
      <c r="G21" s="58"/>
      <c r="H21" s="8"/>
    </row>
    <row r="22" spans="2:13" x14ac:dyDescent="0.25">
      <c r="B22" s="21">
        <v>19</v>
      </c>
      <c r="C22" s="21" t="s">
        <v>15</v>
      </c>
      <c r="D22" s="22">
        <f t="shared" si="0"/>
        <v>0.82405598760993171</v>
      </c>
      <c r="E22" s="19">
        <f t="shared" si="1"/>
        <v>0.70903024032071826</v>
      </c>
      <c r="F22" s="22">
        <f t="shared" si="2"/>
        <v>65.924479008794535</v>
      </c>
      <c r="G22" s="58"/>
      <c r="H22" s="8"/>
    </row>
    <row r="23" spans="2:13" x14ac:dyDescent="0.25">
      <c r="B23" s="21">
        <v>20</v>
      </c>
      <c r="C23" s="21" t="s">
        <v>15</v>
      </c>
      <c r="D23" s="22">
        <f t="shared" si="0"/>
        <v>0.83255320740187311</v>
      </c>
      <c r="E23" s="19">
        <f t="shared" si="1"/>
        <v>0.67977758335531213</v>
      </c>
      <c r="F23" s="22">
        <f t="shared" si="2"/>
        <v>66.604256592149852</v>
      </c>
      <c r="G23" s="58"/>
      <c r="H23" s="8"/>
    </row>
    <row r="24" spans="2:13" x14ac:dyDescent="0.25">
      <c r="B24" s="21">
        <v>21</v>
      </c>
      <c r="C24" s="22" t="s">
        <v>16</v>
      </c>
      <c r="D24" s="22">
        <f t="shared" si="0"/>
        <v>0.84071705570606714</v>
      </c>
      <c r="E24" s="19">
        <f t="shared" si="1"/>
        <v>0.65310786433552259</v>
      </c>
      <c r="F24" s="22">
        <f t="shared" si="2"/>
        <v>67.257364456485377</v>
      </c>
      <c r="G24" s="58"/>
      <c r="H24" s="8"/>
    </row>
    <row r="25" spans="2:13" x14ac:dyDescent="0.25">
      <c r="B25" s="21">
        <v>22</v>
      </c>
      <c r="C25" s="22" t="s">
        <v>16</v>
      </c>
      <c r="D25" s="22">
        <f t="shared" si="0"/>
        <v>0.8485755910508882</v>
      </c>
      <c r="E25" s="19">
        <f t="shared" si="1"/>
        <v>0.62868282758568483</v>
      </c>
      <c r="F25" s="22">
        <f t="shared" si="2"/>
        <v>67.886047284071054</v>
      </c>
      <c r="G25" s="58"/>
      <c r="H25" s="8"/>
    </row>
    <row r="26" spans="2:13" x14ac:dyDescent="0.25">
      <c r="B26" s="21">
        <v>23</v>
      </c>
      <c r="C26" s="22" t="s">
        <v>16</v>
      </c>
      <c r="D26" s="22">
        <f t="shared" si="0"/>
        <v>0.85615336180573554</v>
      </c>
      <c r="E26" s="19">
        <f t="shared" si="1"/>
        <v>0.6062216603877868</v>
      </c>
      <c r="F26" s="22">
        <f t="shared" si="2"/>
        <v>68.492268944458843</v>
      </c>
      <c r="G26" s="58"/>
      <c r="H26" s="8"/>
    </row>
    <row r="27" spans="2:13" x14ac:dyDescent="0.25">
      <c r="B27" s="21">
        <v>24</v>
      </c>
      <c r="C27" s="22" t="s">
        <v>16</v>
      </c>
      <c r="D27" s="22">
        <f t="shared" si="0"/>
        <v>0.86347197675331089</v>
      </c>
      <c r="E27" s="19">
        <f t="shared" si="1"/>
        <v>0.58548919580602821</v>
      </c>
      <c r="F27" s="22">
        <f t="shared" si="2"/>
        <v>69.077758140264876</v>
      </c>
      <c r="G27" s="58"/>
      <c r="H27" s="8"/>
    </row>
    <row r="28" spans="2:13" x14ac:dyDescent="0.25">
      <c r="B28" s="21">
        <v>25</v>
      </c>
      <c r="C28" s="22" t="s">
        <v>16</v>
      </c>
      <c r="D28" s="22">
        <f t="shared" si="0"/>
        <v>0.87055056329612412</v>
      </c>
      <c r="E28" s="19">
        <f t="shared" si="1"/>
        <v>0.56628692342505893</v>
      </c>
      <c r="F28" s="22">
        <f t="shared" si="2"/>
        <v>69.64404506368993</v>
      </c>
      <c r="G28" s="58"/>
      <c r="H28" s="8"/>
    </row>
    <row r="29" spans="2:13" x14ac:dyDescent="0.25">
      <c r="B29" s="23">
        <v>26</v>
      </c>
      <c r="C29" s="24" t="s">
        <v>16</v>
      </c>
      <c r="D29" s="24">
        <f t="shared" si="0"/>
        <v>0.87740613898632569</v>
      </c>
      <c r="E29" s="19">
        <f t="shared" si="1"/>
        <v>0.54844605521612522</v>
      </c>
      <c r="F29" s="24">
        <f t="shared" si="2"/>
        <v>70.192491118906048</v>
      </c>
      <c r="G29" s="61">
        <f>80-G4-G14</f>
        <v>10</v>
      </c>
      <c r="H29" s="8"/>
    </row>
    <row r="30" spans="2:13" x14ac:dyDescent="0.25">
      <c r="B30" s="23">
        <v>27</v>
      </c>
      <c r="C30" s="24" t="s">
        <v>16</v>
      </c>
      <c r="D30" s="24">
        <f t="shared" si="0"/>
        <v>0.88405391544249468</v>
      </c>
      <c r="E30" s="19">
        <f t="shared" si="1"/>
        <v>0.53182211649351885</v>
      </c>
      <c r="F30" s="24">
        <f t="shared" si="2"/>
        <v>70.724313235399563</v>
      </c>
      <c r="G30" s="61"/>
      <c r="H30" s="8"/>
    </row>
    <row r="31" spans="2:13" x14ac:dyDescent="0.25">
      <c r="B31" s="23">
        <v>28</v>
      </c>
      <c r="C31" s="24" t="s">
        <v>16</v>
      </c>
      <c r="D31" s="24">
        <f t="shared" si="0"/>
        <v>0.89050754898022877</v>
      </c>
      <c r="E31" s="19">
        <f t="shared" si="1"/>
        <v>0.51629068301872749</v>
      </c>
      <c r="F31" s="24">
        <f t="shared" si="2"/>
        <v>71.240603918418287</v>
      </c>
      <c r="G31" s="61"/>
      <c r="H31" s="20">
        <f>+G29/80</f>
        <v>0.125</v>
      </c>
      <c r="K31">
        <f>+H31/25</f>
        <v>5.0000000000000001E-3</v>
      </c>
      <c r="M31">
        <f>+K31/$K$31</f>
        <v>1</v>
      </c>
    </row>
    <row r="32" spans="2:13" x14ac:dyDescent="0.25">
      <c r="B32" s="23">
        <v>29</v>
      </c>
      <c r="C32" s="24" t="s">
        <v>16</v>
      </c>
      <c r="D32" s="24">
        <f t="shared" si="0"/>
        <v>0.8967793488492094</v>
      </c>
      <c r="E32" s="19">
        <f t="shared" si="1"/>
        <v>0.50174398951845056</v>
      </c>
      <c r="F32" s="24">
        <f t="shared" si="2"/>
        <v>71.742347907936733</v>
      </c>
      <c r="G32" s="61"/>
      <c r="H32" s="8"/>
    </row>
    <row r="33" spans="2:8" x14ac:dyDescent="0.25">
      <c r="B33" s="23">
        <v>30</v>
      </c>
      <c r="C33" s="24" t="s">
        <v>16</v>
      </c>
      <c r="D33" s="24">
        <f t="shared" si="0"/>
        <v>0.90288045144743423</v>
      </c>
      <c r="E33" s="19">
        <f t="shared" si="1"/>
        <v>0.48808820785798623</v>
      </c>
      <c r="F33" s="24">
        <f t="shared" si="2"/>
        <v>72.230436115794717</v>
      </c>
      <c r="G33" s="61"/>
      <c r="H33" s="8"/>
    </row>
    <row r="34" spans="2:8" x14ac:dyDescent="0.25">
      <c r="B34" s="23">
        <v>31</v>
      </c>
      <c r="C34" s="24" t="s">
        <v>16</v>
      </c>
      <c r="D34" s="24">
        <f t="shared" si="0"/>
        <v>0.90882096700912185</v>
      </c>
      <c r="E34" s="19">
        <f t="shared" si="1"/>
        <v>0.47524124493500963</v>
      </c>
      <c r="F34" s="24">
        <f t="shared" si="2"/>
        <v>72.705677360729723</v>
      </c>
      <c r="G34" s="61"/>
      <c r="H34" s="8"/>
    </row>
    <row r="35" spans="2:8" x14ac:dyDescent="0.25">
      <c r="B35" s="23">
        <v>32</v>
      </c>
      <c r="C35" s="24" t="s">
        <v>16</v>
      </c>
      <c r="D35" s="24">
        <f t="shared" si="0"/>
        <v>0.91461010385465269</v>
      </c>
      <c r="E35" s="19">
        <f t="shared" si="1"/>
        <v>0.46313094764246721</v>
      </c>
      <c r="F35" s="24">
        <f t="shared" si="2"/>
        <v>73.168808308372192</v>
      </c>
      <c r="G35" s="61"/>
      <c r="H35" s="8"/>
    </row>
    <row r="36" spans="2:8" x14ac:dyDescent="0.25">
      <c r="B36" s="23">
        <v>33</v>
      </c>
      <c r="C36" s="24" t="s">
        <v>16</v>
      </c>
      <c r="D36" s="24">
        <f t="shared" si="0"/>
        <v>0.92025627422209078</v>
      </c>
      <c r="E36" s="19">
        <f t="shared" si="1"/>
        <v>0.45169362939504687</v>
      </c>
      <c r="F36" s="24">
        <f t="shared" si="2"/>
        <v>73.620501937767244</v>
      </c>
      <c r="G36" s="61"/>
      <c r="H36" s="8"/>
    </row>
    <row r="37" spans="2:8" x14ac:dyDescent="0.25">
      <c r="B37" s="23">
        <v>34</v>
      </c>
      <c r="C37" s="24" t="s">
        <v>16</v>
      </c>
      <c r="D37" s="24">
        <f t="shared" si="0"/>
        <v>0.92576718488083742</v>
      </c>
      <c r="E37" s="19">
        <f t="shared" si="1"/>
        <v>0.44087285269973187</v>
      </c>
      <c r="F37" s="24">
        <f t="shared" si="2"/>
        <v>74.061374790466971</v>
      </c>
      <c r="G37" s="61"/>
      <c r="H37" s="20"/>
    </row>
    <row r="38" spans="2:8" x14ac:dyDescent="0.25">
      <c r="B38" s="23">
        <v>35</v>
      </c>
      <c r="C38" s="24" t="s">
        <v>16</v>
      </c>
      <c r="D38" s="24">
        <f t="shared" si="0"/>
        <v>0.93114991509483769</v>
      </c>
      <c r="E38" s="19">
        <f t="shared" si="1"/>
        <v>0.43061841712002114</v>
      </c>
      <c r="F38" s="24">
        <f t="shared" si="2"/>
        <v>74.491993207586987</v>
      </c>
      <c r="G38" s="61"/>
      <c r="H38" s="20"/>
    </row>
    <row r="39" spans="2:8" x14ac:dyDescent="0.25">
      <c r="B39" s="23">
        <v>36</v>
      </c>
      <c r="C39" s="24" t="s">
        <v>16</v>
      </c>
      <c r="D39" s="24">
        <f t="shared" si="0"/>
        <v>0.93641098400924105</v>
      </c>
      <c r="E39" s="19">
        <f t="shared" si="1"/>
        <v>0.4208855131522693</v>
      </c>
      <c r="F39" s="24">
        <f t="shared" si="2"/>
        <v>74.912878720739258</v>
      </c>
      <c r="G39" s="61"/>
      <c r="H39" s="20"/>
    </row>
    <row r="40" spans="2:8" x14ac:dyDescent="0.25">
      <c r="B40" s="23">
        <v>37</v>
      </c>
      <c r="C40" s="24" t="s">
        <v>16</v>
      </c>
      <c r="D40" s="24">
        <f t="shared" si="0"/>
        <v>0.94155640914673389</v>
      </c>
      <c r="E40" s="19">
        <f t="shared" si="1"/>
        <v>0.41163401099942654</v>
      </c>
      <c r="F40" s="24">
        <f t="shared" si="2"/>
        <v>75.324512731738679</v>
      </c>
      <c r="G40" s="61"/>
      <c r="H40" s="20"/>
    </row>
    <row r="41" spans="2:8" x14ac:dyDescent="0.25">
      <c r="B41" s="23">
        <v>38</v>
      </c>
      <c r="C41" s="24" t="s">
        <v>16</v>
      </c>
      <c r="D41" s="24">
        <f t="shared" si="0"/>
        <v>0.94659175739298562</v>
      </c>
      <c r="E41" s="19">
        <f t="shared" si="1"/>
        <v>0.4028278597001389</v>
      </c>
      <c r="F41" s="24">
        <f t="shared" si="2"/>
        <v>75.727340591438818</v>
      </c>
      <c r="G41" s="61"/>
      <c r="H41" s="20"/>
    </row>
    <row r="42" spans="2:8" x14ac:dyDescent="0.25">
      <c r="B42" s="23">
        <v>39</v>
      </c>
      <c r="C42" s="24" t="s">
        <v>16</v>
      </c>
      <c r="D42" s="24">
        <f t="shared" si="0"/>
        <v>0.95152218960623469</v>
      </c>
      <c r="E42" s="19">
        <f t="shared" si="1"/>
        <v>0.39443457705992557</v>
      </c>
      <c r="F42" s="24">
        <f t="shared" si="2"/>
        <v>76.121775168498743</v>
      </c>
      <c r="G42" s="61"/>
      <c r="H42" s="20"/>
    </row>
    <row r="43" spans="2:8" x14ac:dyDescent="0.25">
      <c r="B43" s="23">
        <v>40</v>
      </c>
      <c r="C43" s="24" t="s">
        <v>16</v>
      </c>
      <c r="D43" s="24">
        <f t="shared" si="0"/>
        <v>0.956352499790037</v>
      </c>
      <c r="E43" s="19">
        <f t="shared" si="1"/>
        <v>0.38642481470418488</v>
      </c>
      <c r="F43" s="24">
        <f t="shared" si="2"/>
        <v>76.508199983202928</v>
      </c>
      <c r="G43" s="61"/>
      <c r="H43" s="20"/>
    </row>
    <row r="44" spans="2:8" x14ac:dyDescent="0.25">
      <c r="B44" s="23">
        <v>41</v>
      </c>
      <c r="C44" s="24" t="s">
        <v>16</v>
      </c>
      <c r="D44" s="24">
        <f t="shared" si="0"/>
        <v>0.96108714961006325</v>
      </c>
      <c r="E44" s="19">
        <f t="shared" si="1"/>
        <v>0.3787719856020999</v>
      </c>
      <c r="F44" s="24">
        <f t="shared" si="2"/>
        <v>76.886971968805028</v>
      </c>
      <c r="G44" s="61"/>
    </row>
    <row r="45" spans="2:8" x14ac:dyDescent="0.25">
      <c r="B45" s="23">
        <v>42</v>
      </c>
      <c r="C45" s="24" t="s">
        <v>16</v>
      </c>
      <c r="D45" s="24">
        <f t="shared" si="0"/>
        <v>0.96573029890750994</v>
      </c>
      <c r="E45" s="19">
        <f t="shared" si="1"/>
        <v>0.37145194379573532</v>
      </c>
      <c r="F45" s="24">
        <f t="shared" si="2"/>
        <v>77.258423912600762</v>
      </c>
      <c r="G45" s="61"/>
      <c r="H45" s="8"/>
    </row>
    <row r="46" spans="2:8" x14ac:dyDescent="0.25">
      <c r="B46" s="23">
        <v>43</v>
      </c>
      <c r="C46" s="24" t="s">
        <v>16</v>
      </c>
      <c r="D46" s="24">
        <f t="shared" si="0"/>
        <v>0.97028583275697688</v>
      </c>
      <c r="E46" s="19">
        <f t="shared" si="1"/>
        <v>0.36444270795735534</v>
      </c>
      <c r="F46" s="24">
        <f t="shared" si="2"/>
        <v>77.622866620558113</v>
      </c>
      <c r="G46" s="61"/>
      <c r="H46" s="8"/>
    </row>
    <row r="47" spans="2:8" x14ac:dyDescent="0.25">
      <c r="B47" s="23">
        <v>44</v>
      </c>
      <c r="C47" s="24" t="s">
        <v>16</v>
      </c>
      <c r="D47" s="24">
        <f t="shared" si="0"/>
        <v>0.97475738553079205</v>
      </c>
      <c r="E47" s="19">
        <f t="shared" si="1"/>
        <v>0.35772422190521347</v>
      </c>
      <c r="F47" s="24">
        <f t="shared" si="2"/>
        <v>77.980590842463329</v>
      </c>
      <c r="G47" s="61"/>
      <c r="H47" s="8"/>
    </row>
    <row r="48" spans="2:8" x14ac:dyDescent="0.25">
      <c r="B48" s="23">
        <v>45</v>
      </c>
      <c r="C48" s="24" t="s">
        <v>16</v>
      </c>
      <c r="D48" s="24">
        <f t="shared" si="0"/>
        <v>0.9791483623609768</v>
      </c>
      <c r="E48" s="19">
        <f t="shared" si="1"/>
        <v>0.35127814641477961</v>
      </c>
      <c r="F48" s="24">
        <f t="shared" si="2"/>
        <v>78.331868988878114</v>
      </c>
      <c r="G48" s="61"/>
      <c r="H48" s="8"/>
    </row>
    <row r="49" spans="2:13" x14ac:dyDescent="0.25">
      <c r="B49" s="23">
        <v>46</v>
      </c>
      <c r="C49" s="24" t="s">
        <v>16</v>
      </c>
      <c r="D49" s="24">
        <f t="shared" si="0"/>
        <v>0.9834619583314298</v>
      </c>
      <c r="E49" s="19">
        <f t="shared" si="1"/>
        <v>0.34508767763623993</v>
      </c>
      <c r="F49" s="24">
        <f t="shared" si="2"/>
        <v>78.676956666514357</v>
      </c>
      <c r="G49" s="61"/>
      <c r="H49" s="8"/>
    </row>
    <row r="50" spans="2:13" x14ac:dyDescent="0.25">
      <c r="B50" s="23">
        <v>47</v>
      </c>
      <c r="C50" s="24" t="s">
        <v>16</v>
      </c>
      <c r="D50" s="24">
        <f t="shared" si="0"/>
        <v>0.98770117568414706</v>
      </c>
      <c r="E50" s="19">
        <f t="shared" si="1"/>
        <v>0.33913738821738093</v>
      </c>
      <c r="F50" s="24">
        <f t="shared" si="2"/>
        <v>79.016094054731738</v>
      </c>
      <c r="G50" s="61"/>
      <c r="H50" s="8"/>
    </row>
    <row r="51" spans="2:13" x14ac:dyDescent="0.25">
      <c r="B51" s="23">
        <v>48</v>
      </c>
      <c r="C51" s="24" t="s">
        <v>16</v>
      </c>
      <c r="D51" s="24">
        <f t="shared" si="0"/>
        <v>0.99186883928256631</v>
      </c>
      <c r="E51" s="19">
        <f t="shared" si="1"/>
        <v>0.33341308787353974</v>
      </c>
      <c r="F51" s="24">
        <f t="shared" si="2"/>
        <v>79.349507142605276</v>
      </c>
      <c r="G51" s="61"/>
      <c r="H51" s="8"/>
    </row>
    <row r="52" spans="2:13" x14ac:dyDescent="0.25">
      <c r="B52" s="23">
        <v>49</v>
      </c>
      <c r="C52" s="24" t="s">
        <v>16</v>
      </c>
      <c r="D52" s="24">
        <f t="shared" si="0"/>
        <v>0.99596761054095528</v>
      </c>
      <c r="E52" s="19">
        <f t="shared" si="1"/>
        <v>0.32790170067111823</v>
      </c>
      <c r="F52" s="24">
        <f t="shared" si="2"/>
        <v>79.677408843276396</v>
      </c>
      <c r="G52" s="61"/>
      <c r="H52" s="8"/>
    </row>
    <row r="53" spans="2:13" x14ac:dyDescent="0.25">
      <c r="B53" s="23">
        <v>50</v>
      </c>
      <c r="C53" s="24" t="s">
        <v>16</v>
      </c>
      <c r="D53" s="24">
        <f t="shared" si="0"/>
        <v>1</v>
      </c>
      <c r="E53" s="19">
        <f t="shared" si="1"/>
        <v>0.3225911567235773</v>
      </c>
      <c r="F53" s="24">
        <f t="shared" si="2"/>
        <v>79.999999999999972</v>
      </c>
      <c r="G53" s="62"/>
      <c r="H53" s="8"/>
    </row>
    <row r="54" spans="2:13" x14ac:dyDescent="0.25">
      <c r="G54" s="25">
        <f>SUM(G4:G53)</f>
        <v>80</v>
      </c>
    </row>
    <row r="57" spans="2:13" x14ac:dyDescent="0.25">
      <c r="B57" s="8"/>
      <c r="C57" s="8"/>
      <c r="D57" s="16" t="s">
        <v>8</v>
      </c>
      <c r="E57" s="16">
        <v>0.5</v>
      </c>
      <c r="F57" s="8"/>
      <c r="G57" s="8" t="s">
        <v>0</v>
      </c>
      <c r="H57" s="8"/>
    </row>
    <row r="58" spans="2:13" ht="60" x14ac:dyDescent="0.25">
      <c r="B58" s="17" t="s">
        <v>9</v>
      </c>
      <c r="C58" s="17" t="s">
        <v>10</v>
      </c>
      <c r="D58" s="17" t="s">
        <v>11</v>
      </c>
      <c r="E58" s="17" t="s">
        <v>12</v>
      </c>
      <c r="F58" s="17" t="s">
        <v>13</v>
      </c>
      <c r="G58" s="17" t="s">
        <v>14</v>
      </c>
      <c r="H58" s="8"/>
      <c r="K58">
        <f>50*0.3</f>
        <v>15</v>
      </c>
    </row>
    <row r="59" spans="2:13" x14ac:dyDescent="0.25">
      <c r="B59" s="18">
        <v>1</v>
      </c>
      <c r="C59" s="18" t="s">
        <v>15</v>
      </c>
      <c r="D59" s="19">
        <f>+(B59/$B$108)^$E$57</f>
        <v>0.1414213562373095</v>
      </c>
      <c r="E59" s="19">
        <f>80*(((B59/$B$108)^$E$57)-((B59-1)/$B$108)^$E$57)</f>
        <v>11.313708498984759</v>
      </c>
      <c r="F59" s="19">
        <f>+E59</f>
        <v>11.313708498984759</v>
      </c>
      <c r="G59" s="56">
        <v>36</v>
      </c>
      <c r="H59" s="8"/>
    </row>
    <row r="60" spans="2:13" x14ac:dyDescent="0.25">
      <c r="B60" s="18">
        <v>2</v>
      </c>
      <c r="C60" s="18" t="s">
        <v>15</v>
      </c>
      <c r="D60" s="19">
        <f t="shared" ref="D60:D108" si="3">+(B60/$B$108)^$E$57</f>
        <v>0.2</v>
      </c>
      <c r="E60" s="19">
        <f t="shared" ref="E60:E108" si="4">80*(((B60/$B$108)^$E$57)-((B60-1)/$B$108)^$E$57)</f>
        <v>4.6862915010152406</v>
      </c>
      <c r="F60" s="19">
        <f>+E60+F59</f>
        <v>16</v>
      </c>
      <c r="G60" s="57"/>
      <c r="H60" s="8"/>
    </row>
    <row r="61" spans="2:13" x14ac:dyDescent="0.25">
      <c r="B61" s="18">
        <v>3</v>
      </c>
      <c r="C61" s="18" t="s">
        <v>15</v>
      </c>
      <c r="D61" s="19">
        <f t="shared" si="3"/>
        <v>0.2449489742783178</v>
      </c>
      <c r="E61" s="19">
        <f t="shared" si="4"/>
        <v>3.5959179422654231</v>
      </c>
      <c r="F61" s="19">
        <f t="shared" ref="F61:F108" si="5">+E61+F60</f>
        <v>19.595917942265423</v>
      </c>
      <c r="G61" s="57"/>
      <c r="H61" s="20">
        <f>+G59/80</f>
        <v>0.45</v>
      </c>
      <c r="K61">
        <f>+H61/10</f>
        <v>4.4999999999999998E-2</v>
      </c>
      <c r="M61">
        <f>+K61/$K$86</f>
        <v>3.9130434782608696</v>
      </c>
    </row>
    <row r="62" spans="2:13" x14ac:dyDescent="0.25">
      <c r="B62" s="18">
        <v>4</v>
      </c>
      <c r="C62" s="18" t="s">
        <v>15</v>
      </c>
      <c r="D62" s="19">
        <f t="shared" si="3"/>
        <v>0.28284271247461901</v>
      </c>
      <c r="E62" s="19">
        <f t="shared" si="4"/>
        <v>3.0314990557040966</v>
      </c>
      <c r="F62" s="19">
        <f t="shared" si="5"/>
        <v>22.627416997969519</v>
      </c>
      <c r="G62" s="57"/>
      <c r="H62" s="20"/>
    </row>
    <row r="63" spans="2:13" x14ac:dyDescent="0.25">
      <c r="B63" s="18">
        <v>5</v>
      </c>
      <c r="C63" s="18" t="s">
        <v>15</v>
      </c>
      <c r="D63" s="19">
        <f t="shared" si="3"/>
        <v>0.31622776601683794</v>
      </c>
      <c r="E63" s="19">
        <f t="shared" si="4"/>
        <v>2.6708042833775147</v>
      </c>
      <c r="F63" s="19">
        <f t="shared" si="5"/>
        <v>25.298221281347033</v>
      </c>
      <c r="G63" s="57"/>
      <c r="H63" s="20"/>
    </row>
    <row r="64" spans="2:13" x14ac:dyDescent="0.25">
      <c r="B64" s="18">
        <v>6</v>
      </c>
      <c r="C64" s="18" t="s">
        <v>15</v>
      </c>
      <c r="D64" s="19">
        <f t="shared" si="3"/>
        <v>0.34641016151377546</v>
      </c>
      <c r="E64" s="19">
        <f t="shared" si="4"/>
        <v>2.4145916397550016</v>
      </c>
      <c r="F64" s="19">
        <f t="shared" si="5"/>
        <v>27.712812921102035</v>
      </c>
      <c r="G64" s="57"/>
      <c r="H64" s="20"/>
    </row>
    <row r="65" spans="2:13" x14ac:dyDescent="0.25">
      <c r="B65" s="18">
        <v>7</v>
      </c>
      <c r="C65" s="18" t="s">
        <v>15</v>
      </c>
      <c r="D65" s="19">
        <f t="shared" si="3"/>
        <v>0.37416573867739417</v>
      </c>
      <c r="E65" s="19">
        <f t="shared" si="4"/>
        <v>2.2204461730894964</v>
      </c>
      <c r="F65" s="19">
        <f t="shared" si="5"/>
        <v>29.933259094191531</v>
      </c>
      <c r="G65" s="57"/>
      <c r="H65" s="20"/>
    </row>
    <row r="66" spans="2:13" x14ac:dyDescent="0.25">
      <c r="B66" s="18">
        <v>8</v>
      </c>
      <c r="C66" s="18" t="s">
        <v>15</v>
      </c>
      <c r="D66" s="19">
        <f t="shared" si="3"/>
        <v>0.4</v>
      </c>
      <c r="E66" s="19">
        <f t="shared" si="4"/>
        <v>2.0667409058084685</v>
      </c>
      <c r="F66" s="19">
        <f t="shared" si="5"/>
        <v>32</v>
      </c>
      <c r="G66" s="57"/>
    </row>
    <row r="67" spans="2:13" x14ac:dyDescent="0.25">
      <c r="B67" s="18">
        <v>9</v>
      </c>
      <c r="C67" s="18" t="s">
        <v>15</v>
      </c>
      <c r="D67" s="19">
        <f t="shared" si="3"/>
        <v>0.42426406871192851</v>
      </c>
      <c r="E67" s="19">
        <f t="shared" si="4"/>
        <v>1.9411254969542791</v>
      </c>
      <c r="F67" s="19">
        <f t="shared" si="5"/>
        <v>33.941125496954278</v>
      </c>
      <c r="G67" s="57"/>
    </row>
    <row r="68" spans="2:13" x14ac:dyDescent="0.25">
      <c r="B68" s="18">
        <v>10</v>
      </c>
      <c r="C68" s="18" t="s">
        <v>15</v>
      </c>
      <c r="D68" s="19">
        <f t="shared" si="3"/>
        <v>0.44721359549995793</v>
      </c>
      <c r="E68" s="19">
        <f t="shared" si="4"/>
        <v>1.8359621430423534</v>
      </c>
      <c r="F68" s="19">
        <f t="shared" si="5"/>
        <v>35.77708763999663</v>
      </c>
      <c r="G68" s="57"/>
    </row>
    <row r="69" spans="2:13" x14ac:dyDescent="0.25">
      <c r="B69" s="21">
        <v>11</v>
      </c>
      <c r="C69" s="21" t="s">
        <v>15</v>
      </c>
      <c r="D69" s="22">
        <f t="shared" si="3"/>
        <v>0.46904157598234297</v>
      </c>
      <c r="E69" s="19">
        <f t="shared" si="4"/>
        <v>1.7462384385908036</v>
      </c>
      <c r="F69" s="22">
        <f t="shared" si="5"/>
        <v>37.523326078587431</v>
      </c>
      <c r="G69" s="58">
        <f>57-G59</f>
        <v>21</v>
      </c>
    </row>
    <row r="70" spans="2:13" x14ac:dyDescent="0.25">
      <c r="B70" s="21">
        <v>12</v>
      </c>
      <c r="C70" s="21" t="s">
        <v>15</v>
      </c>
      <c r="D70" s="22">
        <f t="shared" si="3"/>
        <v>0.4898979485566356</v>
      </c>
      <c r="E70" s="19">
        <f t="shared" si="4"/>
        <v>1.66850980594341</v>
      </c>
      <c r="F70" s="22">
        <f t="shared" si="5"/>
        <v>39.191835884530839</v>
      </c>
      <c r="G70" s="58"/>
    </row>
    <row r="71" spans="2:13" x14ac:dyDescent="0.25">
      <c r="B71" s="21">
        <v>13</v>
      </c>
      <c r="C71" s="21" t="s">
        <v>15</v>
      </c>
      <c r="D71" s="22">
        <f t="shared" si="3"/>
        <v>0.50990195135927852</v>
      </c>
      <c r="E71" s="19">
        <f t="shared" si="4"/>
        <v>1.6003202242114334</v>
      </c>
      <c r="F71" s="22">
        <f t="shared" si="5"/>
        <v>40.792156108742276</v>
      </c>
      <c r="G71" s="58"/>
      <c r="H71" s="20">
        <f>+G69/80</f>
        <v>0.26250000000000001</v>
      </c>
      <c r="K71">
        <f>+H71/15</f>
        <v>1.7500000000000002E-2</v>
      </c>
      <c r="M71">
        <f>+K71/$K$86</f>
        <v>1.5217391304347827</v>
      </c>
    </row>
    <row r="72" spans="2:13" x14ac:dyDescent="0.25">
      <c r="B72" s="21">
        <v>14</v>
      </c>
      <c r="C72" s="21" t="s">
        <v>15</v>
      </c>
      <c r="D72" s="22">
        <f t="shared" si="3"/>
        <v>0.52915026221291817</v>
      </c>
      <c r="E72" s="19">
        <f t="shared" si="4"/>
        <v>1.539864868291172</v>
      </c>
      <c r="F72" s="22">
        <f t="shared" si="5"/>
        <v>42.332020977033451</v>
      </c>
      <c r="G72" s="58"/>
    </row>
    <row r="73" spans="2:13" x14ac:dyDescent="0.25">
      <c r="B73" s="21">
        <v>15</v>
      </c>
      <c r="C73" s="21" t="s">
        <v>15</v>
      </c>
      <c r="D73" s="22">
        <f t="shared" si="3"/>
        <v>0.54772255750516607</v>
      </c>
      <c r="E73" s="19">
        <f t="shared" si="4"/>
        <v>1.4857836233798327</v>
      </c>
      <c r="F73" s="22">
        <f t="shared" si="5"/>
        <v>43.817804600413282</v>
      </c>
      <c r="G73" s="58"/>
    </row>
    <row r="74" spans="2:13" x14ac:dyDescent="0.25">
      <c r="B74" s="21">
        <v>16</v>
      </c>
      <c r="C74" s="21" t="s">
        <v>15</v>
      </c>
      <c r="D74" s="22">
        <f t="shared" si="3"/>
        <v>0.56568542494923801</v>
      </c>
      <c r="E74" s="19">
        <f t="shared" si="4"/>
        <v>1.4370293955257551</v>
      </c>
      <c r="F74" s="22">
        <f t="shared" si="5"/>
        <v>45.254833995939038</v>
      </c>
      <c r="G74" s="58"/>
      <c r="H74" s="8"/>
    </row>
    <row r="75" spans="2:13" x14ac:dyDescent="0.25">
      <c r="B75" s="21">
        <v>17</v>
      </c>
      <c r="C75" s="21" t="s">
        <v>15</v>
      </c>
      <c r="D75" s="22">
        <f t="shared" si="3"/>
        <v>0.5830951894845301</v>
      </c>
      <c r="E75" s="19">
        <f t="shared" si="4"/>
        <v>1.3927811628233666</v>
      </c>
      <c r="F75" s="22">
        <f t="shared" si="5"/>
        <v>46.647615158762406</v>
      </c>
      <c r="G75" s="58"/>
      <c r="H75" s="8"/>
    </row>
    <row r="76" spans="2:13" x14ac:dyDescent="0.25">
      <c r="B76" s="21">
        <v>18</v>
      </c>
      <c r="C76" s="21" t="s">
        <v>15</v>
      </c>
      <c r="D76" s="22">
        <f t="shared" si="3"/>
        <v>0.6</v>
      </c>
      <c r="E76" s="19">
        <f t="shared" si="4"/>
        <v>1.3523848412375905</v>
      </c>
      <c r="F76" s="22">
        <f t="shared" si="5"/>
        <v>48</v>
      </c>
      <c r="G76" s="58"/>
      <c r="H76" s="8"/>
    </row>
    <row r="77" spans="2:13" x14ac:dyDescent="0.25">
      <c r="B77" s="21">
        <v>19</v>
      </c>
      <c r="C77" s="21" t="s">
        <v>15</v>
      </c>
      <c r="D77" s="22">
        <f t="shared" si="3"/>
        <v>0.61644140029689765</v>
      </c>
      <c r="E77" s="19">
        <f t="shared" si="4"/>
        <v>1.3153120237518134</v>
      </c>
      <c r="F77" s="22">
        <f t="shared" si="5"/>
        <v>49.315312023751815</v>
      </c>
      <c r="G77" s="58"/>
      <c r="H77" s="8"/>
    </row>
    <row r="78" spans="2:13" x14ac:dyDescent="0.25">
      <c r="B78" s="21">
        <v>20</v>
      </c>
      <c r="C78" s="21" t="s">
        <v>15</v>
      </c>
      <c r="D78" s="22">
        <f t="shared" si="3"/>
        <v>0.63245553203367588</v>
      </c>
      <c r="E78" s="19">
        <f t="shared" si="4"/>
        <v>1.2811305389422589</v>
      </c>
      <c r="F78" s="22">
        <f t="shared" si="5"/>
        <v>50.596442562694072</v>
      </c>
      <c r="G78" s="58"/>
      <c r="H78" s="8"/>
    </row>
    <row r="79" spans="2:13" x14ac:dyDescent="0.25">
      <c r="B79" s="21">
        <v>21</v>
      </c>
      <c r="C79" s="22" t="s">
        <v>16</v>
      </c>
      <c r="D79" s="22">
        <f t="shared" si="3"/>
        <v>0.64807406984078597</v>
      </c>
      <c r="E79" s="19">
        <f t="shared" si="4"/>
        <v>1.2494830245688071</v>
      </c>
      <c r="F79" s="22">
        <f t="shared" si="5"/>
        <v>51.845925587262883</v>
      </c>
      <c r="G79" s="58"/>
      <c r="H79" s="8"/>
    </row>
    <row r="80" spans="2:13" x14ac:dyDescent="0.25">
      <c r="B80" s="21">
        <v>22</v>
      </c>
      <c r="C80" s="22" t="s">
        <v>16</v>
      </c>
      <c r="D80" s="22">
        <f t="shared" si="3"/>
        <v>0.66332495807107994</v>
      </c>
      <c r="E80" s="19">
        <f t="shared" si="4"/>
        <v>1.2200710584235175</v>
      </c>
      <c r="F80" s="22">
        <f t="shared" si="5"/>
        <v>53.065996645686397</v>
      </c>
      <c r="G80" s="58"/>
      <c r="H80" s="8"/>
    </row>
    <row r="81" spans="2:13" x14ac:dyDescent="0.25">
      <c r="B81" s="21">
        <v>23</v>
      </c>
      <c r="C81" s="22" t="s">
        <v>16</v>
      </c>
      <c r="D81" s="22">
        <f t="shared" si="3"/>
        <v>0.67823299831252681</v>
      </c>
      <c r="E81" s="19">
        <f t="shared" si="4"/>
        <v>1.1926432193157499</v>
      </c>
      <c r="F81" s="22">
        <f t="shared" si="5"/>
        <v>54.258639865002145</v>
      </c>
      <c r="G81" s="58"/>
      <c r="H81" s="8"/>
    </row>
    <row r="82" spans="2:13" x14ac:dyDescent="0.25">
      <c r="B82" s="21">
        <v>24</v>
      </c>
      <c r="C82" s="22" t="s">
        <v>16</v>
      </c>
      <c r="D82" s="22">
        <f t="shared" si="3"/>
        <v>0.69282032302755092</v>
      </c>
      <c r="E82" s="19">
        <f t="shared" si="4"/>
        <v>1.1669859772019286</v>
      </c>
      <c r="F82" s="22">
        <f t="shared" si="5"/>
        <v>55.42562584220407</v>
      </c>
      <c r="G82" s="58"/>
      <c r="H82" s="8"/>
    </row>
    <row r="83" spans="2:13" x14ac:dyDescent="0.25">
      <c r="B83" s="21">
        <v>25</v>
      </c>
      <c r="C83" s="22" t="s">
        <v>16</v>
      </c>
      <c r="D83" s="22">
        <f t="shared" si="3"/>
        <v>0.70710678118654757</v>
      </c>
      <c r="E83" s="19">
        <f t="shared" si="4"/>
        <v>1.1429166527197321</v>
      </c>
      <c r="F83" s="22">
        <f t="shared" si="5"/>
        <v>56.568542494923804</v>
      </c>
      <c r="G83" s="58"/>
      <c r="H83" s="8"/>
    </row>
    <row r="84" spans="2:13" x14ac:dyDescent="0.25">
      <c r="B84" s="31">
        <v>26</v>
      </c>
      <c r="C84" s="32" t="s">
        <v>16</v>
      </c>
      <c r="D84" s="32">
        <f t="shared" si="3"/>
        <v>0.72111025509279791</v>
      </c>
      <c r="E84" s="19">
        <f t="shared" si="4"/>
        <v>1.1202779125000273</v>
      </c>
      <c r="F84" s="32">
        <f t="shared" si="5"/>
        <v>57.688820407423833</v>
      </c>
      <c r="G84" s="59">
        <f>80-G59-G69</f>
        <v>23</v>
      </c>
      <c r="H84" s="8"/>
    </row>
    <row r="85" spans="2:13" x14ac:dyDescent="0.25">
      <c r="B85" s="31">
        <v>27</v>
      </c>
      <c r="C85" s="32" t="s">
        <v>16</v>
      </c>
      <c r="D85" s="32">
        <f t="shared" si="3"/>
        <v>0.73484692283495345</v>
      </c>
      <c r="E85" s="19">
        <f t="shared" si="4"/>
        <v>1.0989334193724432</v>
      </c>
      <c r="F85" s="32">
        <f t="shared" si="5"/>
        <v>58.787753826796276</v>
      </c>
      <c r="G85" s="59"/>
      <c r="H85" s="8"/>
    </row>
    <row r="86" spans="2:13" x14ac:dyDescent="0.25">
      <c r="B86" s="31">
        <v>28</v>
      </c>
      <c r="C86" s="32" t="s">
        <v>16</v>
      </c>
      <c r="D86" s="32">
        <f t="shared" si="3"/>
        <v>0.74833147735478833</v>
      </c>
      <c r="E86" s="19">
        <f t="shared" si="4"/>
        <v>1.0787643615867903</v>
      </c>
      <c r="F86" s="32">
        <f t="shared" si="5"/>
        <v>59.866518188383068</v>
      </c>
      <c r="G86" s="59"/>
      <c r="H86" s="20">
        <f>+G84/80</f>
        <v>0.28749999999999998</v>
      </c>
      <c r="K86">
        <f>+H86/25</f>
        <v>1.15E-2</v>
      </c>
      <c r="M86">
        <f>+K86/$K$86</f>
        <v>1</v>
      </c>
    </row>
    <row r="87" spans="2:13" x14ac:dyDescent="0.25">
      <c r="B87" s="31">
        <v>29</v>
      </c>
      <c r="C87" s="32" t="s">
        <v>16</v>
      </c>
      <c r="D87" s="32">
        <f t="shared" si="3"/>
        <v>0.76157731058639078</v>
      </c>
      <c r="E87" s="19">
        <f t="shared" si="4"/>
        <v>1.0596666585281955</v>
      </c>
      <c r="F87" s="32">
        <f t="shared" si="5"/>
        <v>60.926184846911262</v>
      </c>
      <c r="G87" s="59"/>
      <c r="H87" s="8"/>
    </row>
    <row r="88" spans="2:13" x14ac:dyDescent="0.25">
      <c r="B88" s="31">
        <v>30</v>
      </c>
      <c r="C88" s="32" t="s">
        <v>16</v>
      </c>
      <c r="D88" s="32">
        <f t="shared" si="3"/>
        <v>0.7745966692414834</v>
      </c>
      <c r="E88" s="19">
        <f t="shared" si="4"/>
        <v>1.0415486924074102</v>
      </c>
      <c r="F88" s="32">
        <f t="shared" si="5"/>
        <v>61.967733539318672</v>
      </c>
      <c r="G88" s="59"/>
      <c r="H88" s="8"/>
    </row>
    <row r="89" spans="2:13" x14ac:dyDescent="0.25">
      <c r="B89" s="31">
        <v>31</v>
      </c>
      <c r="C89" s="32" t="s">
        <v>16</v>
      </c>
      <c r="D89" s="32">
        <f t="shared" si="3"/>
        <v>0.78740078740118113</v>
      </c>
      <c r="E89" s="19">
        <f t="shared" si="4"/>
        <v>1.0243294527758184</v>
      </c>
      <c r="F89" s="32">
        <f t="shared" si="5"/>
        <v>62.992062992094489</v>
      </c>
      <c r="G89" s="59"/>
      <c r="H89" s="8"/>
    </row>
    <row r="90" spans="2:13" x14ac:dyDescent="0.25">
      <c r="B90" s="31">
        <v>32</v>
      </c>
      <c r="C90" s="32" t="s">
        <v>16</v>
      </c>
      <c r="D90" s="32">
        <f t="shared" si="3"/>
        <v>0.8</v>
      </c>
      <c r="E90" s="19">
        <f t="shared" si="4"/>
        <v>1.0079370079055128</v>
      </c>
      <c r="F90" s="32">
        <f t="shared" si="5"/>
        <v>64</v>
      </c>
      <c r="G90" s="59"/>
      <c r="H90" s="8"/>
    </row>
    <row r="91" spans="2:13" x14ac:dyDescent="0.25">
      <c r="B91" s="31">
        <v>33</v>
      </c>
      <c r="C91" s="32" t="s">
        <v>16</v>
      </c>
      <c r="D91" s="32">
        <f t="shared" si="3"/>
        <v>0.81240384046359604</v>
      </c>
      <c r="E91" s="19">
        <f t="shared" si="4"/>
        <v>0.99230723708767954</v>
      </c>
      <c r="F91" s="32">
        <f t="shared" si="5"/>
        <v>64.992307237087687</v>
      </c>
      <c r="G91" s="59"/>
      <c r="H91" s="8"/>
    </row>
    <row r="92" spans="2:13" x14ac:dyDescent="0.25">
      <c r="B92" s="31">
        <v>34</v>
      </c>
      <c r="C92" s="32" t="s">
        <v>16</v>
      </c>
      <c r="D92" s="32">
        <f t="shared" si="3"/>
        <v>0.82462112512353214</v>
      </c>
      <c r="E92" s="19">
        <f t="shared" si="4"/>
        <v>0.97738277279488806</v>
      </c>
      <c r="F92" s="32">
        <f t="shared" si="5"/>
        <v>65.969690009882569</v>
      </c>
      <c r="G92" s="59"/>
      <c r="H92" s="20"/>
    </row>
    <row r="93" spans="2:13" x14ac:dyDescent="0.25">
      <c r="B93" s="31">
        <v>35</v>
      </c>
      <c r="C93" s="32" t="s">
        <v>16</v>
      </c>
      <c r="D93" s="32">
        <f t="shared" si="3"/>
        <v>0.83666002653407556</v>
      </c>
      <c r="E93" s="19">
        <f t="shared" si="4"/>
        <v>0.96311211284347387</v>
      </c>
      <c r="F93" s="32">
        <f t="shared" si="5"/>
        <v>66.932802122726045</v>
      </c>
      <c r="G93" s="59"/>
      <c r="H93" s="20"/>
    </row>
    <row r="94" spans="2:13" x14ac:dyDescent="0.25">
      <c r="B94" s="31">
        <v>36</v>
      </c>
      <c r="C94" s="32" t="s">
        <v>16</v>
      </c>
      <c r="D94" s="32">
        <f t="shared" si="3"/>
        <v>0.84852813742385702</v>
      </c>
      <c r="E94" s="19">
        <f t="shared" si="4"/>
        <v>0.94944887118251664</v>
      </c>
      <c r="F94" s="32">
        <f t="shared" si="5"/>
        <v>67.882250993908556</v>
      </c>
      <c r="G94" s="59"/>
      <c r="H94" s="20"/>
    </row>
    <row r="95" spans="2:13" x14ac:dyDescent="0.25">
      <c r="B95" s="31">
        <v>37</v>
      </c>
      <c r="C95" s="32" t="s">
        <v>16</v>
      </c>
      <c r="D95" s="32">
        <f t="shared" si="3"/>
        <v>0.86023252670426265</v>
      </c>
      <c r="E95" s="19">
        <f t="shared" si="4"/>
        <v>0.93635114243244999</v>
      </c>
      <c r="F95" s="32">
        <f t="shared" si="5"/>
        <v>68.818602136341013</v>
      </c>
      <c r="G95" s="59"/>
      <c r="H95" s="20"/>
    </row>
    <row r="96" spans="2:13" x14ac:dyDescent="0.25">
      <c r="B96" s="31">
        <v>38</v>
      </c>
      <c r="C96" s="32" t="s">
        <v>16</v>
      </c>
      <c r="D96" s="32">
        <f t="shared" si="3"/>
        <v>0.87177978870813466</v>
      </c>
      <c r="E96" s="19">
        <f t="shared" si="4"/>
        <v>0.92378096030976131</v>
      </c>
      <c r="F96" s="32">
        <f t="shared" si="5"/>
        <v>69.742383096650769</v>
      </c>
      <c r="G96" s="59"/>
      <c r="H96" s="20"/>
    </row>
    <row r="97" spans="2:8" x14ac:dyDescent="0.25">
      <c r="B97" s="31">
        <v>39</v>
      </c>
      <c r="C97" s="32" t="s">
        <v>16</v>
      </c>
      <c r="D97" s="32">
        <f t="shared" si="3"/>
        <v>0.88317608663278468</v>
      </c>
      <c r="E97" s="19">
        <f t="shared" si="4"/>
        <v>0.91170383397200183</v>
      </c>
      <c r="F97" s="32">
        <f t="shared" si="5"/>
        <v>70.654086930622768</v>
      </c>
      <c r="G97" s="59"/>
      <c r="H97" s="20"/>
    </row>
    <row r="98" spans="2:8" x14ac:dyDescent="0.25">
      <c r="B98" s="31">
        <v>40</v>
      </c>
      <c r="C98" s="32" t="s">
        <v>16</v>
      </c>
      <c r="D98" s="32">
        <f t="shared" si="3"/>
        <v>0.89442719099991586</v>
      </c>
      <c r="E98" s="19">
        <f t="shared" si="4"/>
        <v>0.90008834937049365</v>
      </c>
      <c r="F98" s="32">
        <f t="shared" si="5"/>
        <v>71.55417527999326</v>
      </c>
      <c r="G98" s="59"/>
      <c r="H98" s="20"/>
    </row>
    <row r="99" spans="2:8" x14ac:dyDescent="0.25">
      <c r="B99" s="31">
        <v>41</v>
      </c>
      <c r="C99" s="32" t="s">
        <v>16</v>
      </c>
      <c r="D99" s="32">
        <f t="shared" si="3"/>
        <v>0.90553851381374162</v>
      </c>
      <c r="E99" s="19">
        <f t="shared" si="4"/>
        <v>0.88890582510606109</v>
      </c>
      <c r="F99" s="32">
        <f t="shared" si="5"/>
        <v>72.443081105099324</v>
      </c>
      <c r="G99" s="59"/>
    </row>
    <row r="100" spans="2:8" x14ac:dyDescent="0.25">
      <c r="B100" s="31">
        <v>42</v>
      </c>
      <c r="C100" s="32" t="s">
        <v>16</v>
      </c>
      <c r="D100" s="32">
        <f t="shared" si="3"/>
        <v>0.91651513899116799</v>
      </c>
      <c r="E100" s="19">
        <f t="shared" si="4"/>
        <v>0.87813001419410952</v>
      </c>
      <c r="F100" s="32">
        <f t="shared" si="5"/>
        <v>73.321211119293437</v>
      </c>
      <c r="G100" s="59"/>
      <c r="H100" s="8"/>
    </row>
    <row r="101" spans="2:8" x14ac:dyDescent="0.25">
      <c r="B101" s="31">
        <v>43</v>
      </c>
      <c r="C101" s="32" t="s">
        <v>16</v>
      </c>
      <c r="D101" s="32">
        <f t="shared" si="3"/>
        <v>0.92736184954957035</v>
      </c>
      <c r="E101" s="19">
        <f t="shared" si="4"/>
        <v>0.86773684467218892</v>
      </c>
      <c r="F101" s="32">
        <f t="shared" si="5"/>
        <v>74.188947963965632</v>
      </c>
      <c r="G101" s="59"/>
      <c r="H101" s="8"/>
    </row>
    <row r="102" spans="2:8" x14ac:dyDescent="0.25">
      <c r="B102" s="31">
        <v>44</v>
      </c>
      <c r="C102" s="32" t="s">
        <v>16</v>
      </c>
      <c r="D102" s="32">
        <f t="shared" si="3"/>
        <v>0.93808315196468595</v>
      </c>
      <c r="E102" s="19">
        <f t="shared" si="4"/>
        <v>0.85770419320924773</v>
      </c>
      <c r="F102" s="32">
        <f t="shared" si="5"/>
        <v>75.046652157174876</v>
      </c>
      <c r="G102" s="59"/>
      <c r="H102" s="8"/>
    </row>
    <row r="103" spans="2:8" x14ac:dyDescent="0.25">
      <c r="B103" s="31">
        <v>45</v>
      </c>
      <c r="C103" s="32" t="s">
        <v>16</v>
      </c>
      <c r="D103" s="32">
        <f t="shared" si="3"/>
        <v>0.94868329805051377</v>
      </c>
      <c r="E103" s="19">
        <f t="shared" si="4"/>
        <v>0.84801168686622574</v>
      </c>
      <c r="F103" s="32">
        <f t="shared" si="5"/>
        <v>75.894663844041105</v>
      </c>
      <c r="G103" s="59"/>
      <c r="H103" s="8"/>
    </row>
    <row r="104" spans="2:8" x14ac:dyDescent="0.25">
      <c r="B104" s="31">
        <v>46</v>
      </c>
      <c r="C104" s="32" t="s">
        <v>16</v>
      </c>
      <c r="D104" s="32">
        <f t="shared" si="3"/>
        <v>0.95916630466254393</v>
      </c>
      <c r="E104" s="19">
        <f t="shared" si="4"/>
        <v>0.83864052896241326</v>
      </c>
      <c r="F104" s="32">
        <f t="shared" si="5"/>
        <v>76.73330437300352</v>
      </c>
      <c r="G104" s="59"/>
      <c r="H104" s="8"/>
    </row>
    <row r="105" spans="2:8" x14ac:dyDescent="0.25">
      <c r="B105" s="31">
        <v>47</v>
      </c>
      <c r="C105" s="32" t="s">
        <v>16</v>
      </c>
      <c r="D105" s="32">
        <f t="shared" si="3"/>
        <v>0.96953597148326576</v>
      </c>
      <c r="E105" s="19">
        <f t="shared" si="4"/>
        <v>0.82957334565774588</v>
      </c>
      <c r="F105" s="32">
        <f t="shared" si="5"/>
        <v>77.562877718661269</v>
      </c>
      <c r="G105" s="59"/>
      <c r="H105" s="8"/>
    </row>
    <row r="106" spans="2:8" x14ac:dyDescent="0.25">
      <c r="B106" s="31">
        <v>48</v>
      </c>
      <c r="C106" s="32" t="s">
        <v>16</v>
      </c>
      <c r="D106" s="32">
        <f t="shared" si="3"/>
        <v>0.9797958971132712</v>
      </c>
      <c r="E106" s="19">
        <f t="shared" si="4"/>
        <v>0.82079405040043518</v>
      </c>
      <c r="F106" s="32">
        <f t="shared" si="5"/>
        <v>78.383671769061706</v>
      </c>
      <c r="G106" s="59"/>
      <c r="H106" s="8"/>
    </row>
    <row r="107" spans="2:8" x14ac:dyDescent="0.25">
      <c r="B107" s="31">
        <v>49</v>
      </c>
      <c r="C107" s="32" t="s">
        <v>16</v>
      </c>
      <c r="D107" s="32">
        <f t="shared" si="3"/>
        <v>0.98994949366116658</v>
      </c>
      <c r="E107" s="19">
        <f t="shared" si="4"/>
        <v>0.81228772383163061</v>
      </c>
      <c r="F107" s="32">
        <f t="shared" si="5"/>
        <v>79.195959492893337</v>
      </c>
      <c r="G107" s="59"/>
      <c r="H107" s="8"/>
    </row>
    <row r="108" spans="2:8" x14ac:dyDescent="0.25">
      <c r="B108" s="31">
        <v>50</v>
      </c>
      <c r="C108" s="32" t="s">
        <v>16</v>
      </c>
      <c r="D108" s="32">
        <f t="shared" si="3"/>
        <v>1</v>
      </c>
      <c r="E108" s="19">
        <f t="shared" si="4"/>
        <v>0.80404050710667363</v>
      </c>
      <c r="F108" s="32">
        <f t="shared" si="5"/>
        <v>80.000000000000014</v>
      </c>
      <c r="G108" s="60"/>
      <c r="H108" s="8"/>
    </row>
    <row r="109" spans="2:8" x14ac:dyDescent="0.25">
      <c r="G109" s="25">
        <f>SUM(G59:G108)</f>
        <v>80</v>
      </c>
    </row>
    <row r="112" spans="2:8" x14ac:dyDescent="0.25">
      <c r="B112" s="8"/>
      <c r="C112" s="8"/>
      <c r="D112" s="16" t="s">
        <v>8</v>
      </c>
      <c r="E112" s="16">
        <v>0.8</v>
      </c>
      <c r="F112" s="8"/>
      <c r="G112" s="8" t="s">
        <v>0</v>
      </c>
      <c r="H112" s="8"/>
    </row>
    <row r="113" spans="2:13" ht="60" x14ac:dyDescent="0.25">
      <c r="B113" s="17" t="s">
        <v>9</v>
      </c>
      <c r="C113" s="17" t="s">
        <v>10</v>
      </c>
      <c r="D113" s="17" t="s">
        <v>11</v>
      </c>
      <c r="E113" s="17" t="s">
        <v>12</v>
      </c>
      <c r="F113" s="17" t="s">
        <v>13</v>
      </c>
      <c r="G113" s="17" t="s">
        <v>14</v>
      </c>
      <c r="H113" s="8"/>
      <c r="K113">
        <f>50*0.3</f>
        <v>15</v>
      </c>
    </row>
    <row r="114" spans="2:13" x14ac:dyDescent="0.25">
      <c r="B114" s="18">
        <v>1</v>
      </c>
      <c r="C114" s="18" t="s">
        <v>15</v>
      </c>
      <c r="D114" s="19">
        <f>+(B114/$B$163)^$E$112</f>
        <v>4.3734482957731115E-2</v>
      </c>
      <c r="E114" s="19">
        <f>80*(((B114/$B$163)^$E$112)-((B114-1)/$B$163)^$E$112)</f>
        <v>3.4987586366184891</v>
      </c>
      <c r="F114" s="19">
        <f>+E114</f>
        <v>3.4987586366184891</v>
      </c>
      <c r="G114" s="56">
        <v>22</v>
      </c>
      <c r="H114" s="8"/>
    </row>
    <row r="115" spans="2:13" x14ac:dyDescent="0.25">
      <c r="B115" s="18">
        <v>2</v>
      </c>
      <c r="C115" s="18" t="s">
        <v>15</v>
      </c>
      <c r="D115" s="19">
        <f t="shared" ref="D115:D163" si="6">+(B115/$B$163)^$E$112</f>
        <v>7.6146157548635129E-2</v>
      </c>
      <c r="E115" s="19">
        <f t="shared" ref="E115:E163" si="7">80*(((B115/$B$163)^$E$112)-((B115-1)/$B$163)^$E$112)</f>
        <v>2.5929339672723213</v>
      </c>
      <c r="F115" s="19">
        <f>+E115+F114</f>
        <v>6.0916926038908104</v>
      </c>
      <c r="G115" s="57"/>
      <c r="H115" s="8"/>
    </row>
    <row r="116" spans="2:13" x14ac:dyDescent="0.25">
      <c r="B116" s="18">
        <v>3</v>
      </c>
      <c r="C116" s="18" t="s">
        <v>15</v>
      </c>
      <c r="D116" s="19">
        <f t="shared" si="6"/>
        <v>0.10532246145679582</v>
      </c>
      <c r="E116" s="19">
        <f t="shared" si="7"/>
        <v>2.3341043126528547</v>
      </c>
      <c r="F116" s="19">
        <f t="shared" ref="F116:F163" si="8">+E116+F115</f>
        <v>8.4257969165436641</v>
      </c>
      <c r="G116" s="57"/>
      <c r="H116" s="20">
        <f>+G114/80</f>
        <v>0.27500000000000002</v>
      </c>
      <c r="K116">
        <f>+H116/10</f>
        <v>2.7500000000000004E-2</v>
      </c>
      <c r="M116">
        <f>+K116/K$141</f>
        <v>1.6176470588235294</v>
      </c>
    </row>
    <row r="117" spans="2:13" x14ac:dyDescent="0.25">
      <c r="B117" s="18">
        <v>4</v>
      </c>
      <c r="C117" s="18" t="s">
        <v>15</v>
      </c>
      <c r="D117" s="19">
        <f t="shared" si="6"/>
        <v>0.13257816069359946</v>
      </c>
      <c r="E117" s="19">
        <f t="shared" si="7"/>
        <v>2.1804559389442915</v>
      </c>
      <c r="F117" s="19">
        <f t="shared" si="8"/>
        <v>10.606252855487956</v>
      </c>
      <c r="G117" s="57"/>
      <c r="H117" s="20"/>
    </row>
    <row r="118" spans="2:13" x14ac:dyDescent="0.25">
      <c r="B118" s="18">
        <v>5</v>
      </c>
      <c r="C118" s="18" t="s">
        <v>15</v>
      </c>
      <c r="D118" s="19">
        <f t="shared" si="6"/>
        <v>0.15848931924611137</v>
      </c>
      <c r="E118" s="19">
        <f t="shared" si="7"/>
        <v>2.0728926842009532</v>
      </c>
      <c r="F118" s="19">
        <f t="shared" si="8"/>
        <v>12.679145539688909</v>
      </c>
      <c r="G118" s="57"/>
      <c r="H118" s="20"/>
    </row>
    <row r="119" spans="2:13" x14ac:dyDescent="0.25">
      <c r="B119" s="18">
        <v>6</v>
      </c>
      <c r="C119" s="18" t="s">
        <v>15</v>
      </c>
      <c r="D119" s="19">
        <f t="shared" si="6"/>
        <v>0.18337705629789586</v>
      </c>
      <c r="E119" s="19">
        <f t="shared" si="7"/>
        <v>1.9910189641427589</v>
      </c>
      <c r="F119" s="19">
        <f t="shared" si="8"/>
        <v>14.670164503831668</v>
      </c>
      <c r="G119" s="57"/>
      <c r="H119" s="20"/>
    </row>
    <row r="120" spans="2:13" x14ac:dyDescent="0.25">
      <c r="B120" s="18">
        <v>7</v>
      </c>
      <c r="C120" s="18" t="s">
        <v>15</v>
      </c>
      <c r="D120" s="19">
        <f t="shared" si="6"/>
        <v>0.20744474060860166</v>
      </c>
      <c r="E120" s="19">
        <f t="shared" si="7"/>
        <v>1.925414744856464</v>
      </c>
      <c r="F120" s="19">
        <f t="shared" si="8"/>
        <v>16.595579248688132</v>
      </c>
      <c r="G120" s="57"/>
      <c r="H120" s="20"/>
    </row>
    <row r="121" spans="2:13" x14ac:dyDescent="0.25">
      <c r="B121" s="18">
        <v>8</v>
      </c>
      <c r="C121" s="18" t="s">
        <v>15</v>
      </c>
      <c r="D121" s="19">
        <f t="shared" si="6"/>
        <v>0.23083198494515411</v>
      </c>
      <c r="E121" s="19">
        <f t="shared" si="7"/>
        <v>1.8709795469241963</v>
      </c>
      <c r="F121" s="19">
        <f t="shared" si="8"/>
        <v>18.466558795612329</v>
      </c>
      <c r="G121" s="57"/>
    </row>
    <row r="122" spans="2:13" x14ac:dyDescent="0.25">
      <c r="B122" s="18">
        <v>9</v>
      </c>
      <c r="C122" s="18" t="s">
        <v>15</v>
      </c>
      <c r="D122" s="19">
        <f t="shared" si="6"/>
        <v>0.25364015159477993</v>
      </c>
      <c r="E122" s="19">
        <f t="shared" si="7"/>
        <v>1.8246533319700653</v>
      </c>
      <c r="F122" s="19">
        <f t="shared" si="8"/>
        <v>20.291212127582394</v>
      </c>
      <c r="G122" s="57"/>
    </row>
    <row r="123" spans="2:13" x14ac:dyDescent="0.25">
      <c r="B123" s="18">
        <v>10</v>
      </c>
      <c r="C123" s="18" t="s">
        <v>15</v>
      </c>
      <c r="D123" s="19">
        <f t="shared" si="6"/>
        <v>0.27594593229224296</v>
      </c>
      <c r="E123" s="19">
        <f t="shared" si="7"/>
        <v>1.7844624557970423</v>
      </c>
      <c r="F123" s="19">
        <f t="shared" si="8"/>
        <v>22.075674583379438</v>
      </c>
      <c r="G123" s="57"/>
    </row>
    <row r="124" spans="2:13" x14ac:dyDescent="0.25">
      <c r="B124" s="21">
        <v>11</v>
      </c>
      <c r="C124" s="21" t="s">
        <v>15</v>
      </c>
      <c r="D124" s="22">
        <f t="shared" si="6"/>
        <v>0.2978092237915817</v>
      </c>
      <c r="E124" s="19">
        <f t="shared" si="7"/>
        <v>1.7490633199470995</v>
      </c>
      <c r="F124" s="22">
        <f t="shared" si="8"/>
        <v>23.824737903326536</v>
      </c>
      <c r="G124" s="58">
        <f>46-G114</f>
        <v>24</v>
      </c>
    </row>
    <row r="125" spans="2:13" x14ac:dyDescent="0.25">
      <c r="B125" s="21">
        <v>12</v>
      </c>
      <c r="C125" s="21" t="s">
        <v>15</v>
      </c>
      <c r="D125" s="22">
        <f t="shared" si="6"/>
        <v>0.31927799931143658</v>
      </c>
      <c r="E125" s="19">
        <f t="shared" si="7"/>
        <v>1.7175020415883901</v>
      </c>
      <c r="F125" s="22">
        <f t="shared" si="8"/>
        <v>25.542239944914925</v>
      </c>
      <c r="G125" s="58"/>
    </row>
    <row r="126" spans="2:13" x14ac:dyDescent="0.25">
      <c r="B126" s="21">
        <v>13</v>
      </c>
      <c r="C126" s="21" t="s">
        <v>15</v>
      </c>
      <c r="D126" s="22">
        <f t="shared" si="6"/>
        <v>0.34039147782151968</v>
      </c>
      <c r="E126" s="19">
        <f t="shared" si="7"/>
        <v>1.6890782808066485</v>
      </c>
      <c r="F126" s="22">
        <f t="shared" si="8"/>
        <v>27.231318225721573</v>
      </c>
      <c r="G126" s="58"/>
      <c r="H126" s="20">
        <f>+G124/80</f>
        <v>0.3</v>
      </c>
      <c r="K126">
        <f>+H126/15</f>
        <v>0.02</v>
      </c>
      <c r="M126">
        <f>+K126/K$141</f>
        <v>1.1764705882352942</v>
      </c>
    </row>
    <row r="127" spans="2:13" x14ac:dyDescent="0.25">
      <c r="B127" s="21">
        <v>14</v>
      </c>
      <c r="C127" s="21" t="s">
        <v>15</v>
      </c>
      <c r="D127" s="22">
        <f t="shared" si="6"/>
        <v>0.36118227157927313</v>
      </c>
      <c r="E127" s="19">
        <f t="shared" si="7"/>
        <v>1.6632635006202756</v>
      </c>
      <c r="F127" s="22">
        <f t="shared" si="8"/>
        <v>28.894581726341848</v>
      </c>
      <c r="G127" s="58"/>
    </row>
    <row r="128" spans="2:13" x14ac:dyDescent="0.25">
      <c r="B128" s="21">
        <v>15</v>
      </c>
      <c r="C128" s="21" t="s">
        <v>15</v>
      </c>
      <c r="D128" s="22">
        <f t="shared" si="6"/>
        <v>0.38167789096181753</v>
      </c>
      <c r="E128" s="19">
        <f t="shared" si="7"/>
        <v>1.6396495506035524</v>
      </c>
      <c r="F128" s="22">
        <f t="shared" si="8"/>
        <v>30.534231276945398</v>
      </c>
      <c r="G128" s="58"/>
    </row>
    <row r="129" spans="2:13" x14ac:dyDescent="0.25">
      <c r="B129" s="21">
        <v>16</v>
      </c>
      <c r="C129" s="21" t="s">
        <v>15</v>
      </c>
      <c r="D129" s="22">
        <f t="shared" si="6"/>
        <v>0.40190182904153282</v>
      </c>
      <c r="E129" s="19">
        <f t="shared" si="7"/>
        <v>1.6179150463772229</v>
      </c>
      <c r="F129" s="22">
        <f t="shared" si="8"/>
        <v>32.152146323322619</v>
      </c>
      <c r="G129" s="58"/>
      <c r="H129" s="8"/>
    </row>
    <row r="130" spans="2:13" x14ac:dyDescent="0.25">
      <c r="B130" s="21">
        <v>17</v>
      </c>
      <c r="C130" s="21" t="s">
        <v>15</v>
      </c>
      <c r="D130" s="22">
        <f t="shared" si="6"/>
        <v>0.42187436223424096</v>
      </c>
      <c r="E130" s="19">
        <f t="shared" si="7"/>
        <v>1.5978026554166513</v>
      </c>
      <c r="F130" s="22">
        <f t="shared" si="8"/>
        <v>33.749948978739269</v>
      </c>
      <c r="G130" s="58"/>
      <c r="H130" s="8"/>
    </row>
    <row r="131" spans="2:13" x14ac:dyDescent="0.25">
      <c r="B131" s="21">
        <v>18</v>
      </c>
      <c r="C131" s="21" t="s">
        <v>15</v>
      </c>
      <c r="D131" s="22">
        <f t="shared" si="6"/>
        <v>0.44161315369069992</v>
      </c>
      <c r="E131" s="19">
        <f t="shared" si="7"/>
        <v>1.5791033165167168</v>
      </c>
      <c r="F131" s="22">
        <f t="shared" si="8"/>
        <v>35.329052295255984</v>
      </c>
      <c r="G131" s="58"/>
      <c r="H131" s="8"/>
    </row>
    <row r="132" spans="2:13" x14ac:dyDescent="0.25">
      <c r="B132" s="21">
        <v>19</v>
      </c>
      <c r="C132" s="21" t="s">
        <v>15</v>
      </c>
      <c r="D132" s="22">
        <f t="shared" si="6"/>
        <v>0.46113371629291966</v>
      </c>
      <c r="E132" s="19">
        <f t="shared" si="7"/>
        <v>1.561645008177579</v>
      </c>
      <c r="F132" s="22">
        <f t="shared" si="8"/>
        <v>36.890697303433562</v>
      </c>
      <c r="G132" s="58"/>
      <c r="H132" s="8"/>
    </row>
    <row r="133" spans="2:13" x14ac:dyDescent="0.25">
      <c r="B133" s="21">
        <v>20</v>
      </c>
      <c r="C133" s="21" t="s">
        <v>15</v>
      </c>
      <c r="D133" s="22">
        <f t="shared" si="6"/>
        <v>0.48044977359257252</v>
      </c>
      <c r="E133" s="19">
        <f t="shared" si="7"/>
        <v>1.5452845839722285</v>
      </c>
      <c r="F133" s="22">
        <f t="shared" si="8"/>
        <v>38.435981887405788</v>
      </c>
      <c r="G133" s="58"/>
      <c r="H133" s="8"/>
    </row>
    <row r="134" spans="2:13" x14ac:dyDescent="0.25">
      <c r="B134" s="21">
        <v>21</v>
      </c>
      <c r="C134" s="22" t="s">
        <v>16</v>
      </c>
      <c r="D134" s="22">
        <f t="shared" si="6"/>
        <v>0.49957354516528452</v>
      </c>
      <c r="E134" s="19">
        <f t="shared" si="7"/>
        <v>1.52990172581696</v>
      </c>
      <c r="F134" s="22">
        <f t="shared" si="8"/>
        <v>39.965883613222751</v>
      </c>
      <c r="G134" s="58"/>
      <c r="H134" s="8"/>
    </row>
    <row r="135" spans="2:13" x14ac:dyDescent="0.25">
      <c r="B135" s="21">
        <v>22</v>
      </c>
      <c r="C135" s="22" t="s">
        <v>16</v>
      </c>
      <c r="D135" s="22">
        <f t="shared" si="6"/>
        <v>0.51851597505308589</v>
      </c>
      <c r="E135" s="19">
        <f t="shared" si="7"/>
        <v>1.5153943910241097</v>
      </c>
      <c r="F135" s="22">
        <f t="shared" si="8"/>
        <v>41.48127800424686</v>
      </c>
      <c r="G135" s="58"/>
      <c r="H135" s="8"/>
    </row>
    <row r="136" spans="2:13" x14ac:dyDescent="0.25">
      <c r="B136" s="21">
        <v>23</v>
      </c>
      <c r="C136" s="22" t="s">
        <v>16</v>
      </c>
      <c r="D136" s="22">
        <f t="shared" si="6"/>
        <v>0.53728691671525053</v>
      </c>
      <c r="E136" s="19">
        <f t="shared" si="7"/>
        <v>1.5016753329731714</v>
      </c>
      <c r="F136" s="22">
        <f t="shared" si="8"/>
        <v>42.982953337220032</v>
      </c>
      <c r="G136" s="58"/>
      <c r="H136" s="8"/>
    </row>
    <row r="137" spans="2:13" x14ac:dyDescent="0.25">
      <c r="B137" s="21">
        <v>24</v>
      </c>
      <c r="C137" s="22" t="s">
        <v>16</v>
      </c>
      <c r="D137" s="22">
        <f t="shared" si="6"/>
        <v>0.55589528429726132</v>
      </c>
      <c r="E137" s="19">
        <f t="shared" si="7"/>
        <v>1.488669406560863</v>
      </c>
      <c r="F137" s="22">
        <f t="shared" si="8"/>
        <v>44.471622743780898</v>
      </c>
      <c r="G137" s="58"/>
      <c r="H137" s="8"/>
    </row>
    <row r="138" spans="2:13" x14ac:dyDescent="0.25">
      <c r="B138" s="21">
        <v>25</v>
      </c>
      <c r="C138" s="22" t="s">
        <v>16</v>
      </c>
      <c r="D138" s="22">
        <f t="shared" si="6"/>
        <v>0.57434917749851755</v>
      </c>
      <c r="E138" s="19">
        <f t="shared" si="7"/>
        <v>1.4763114561004986</v>
      </c>
      <c r="F138" s="22">
        <f t="shared" si="8"/>
        <v>45.947934199881395</v>
      </c>
      <c r="G138" s="58"/>
      <c r="H138" s="8"/>
    </row>
    <row r="139" spans="2:13" x14ac:dyDescent="0.25">
      <c r="B139" s="31">
        <v>26</v>
      </c>
      <c r="C139" s="32" t="s">
        <v>16</v>
      </c>
      <c r="D139" s="24">
        <f t="shared" si="6"/>
        <v>0.59265598551744825</v>
      </c>
      <c r="E139" s="19">
        <f t="shared" si="7"/>
        <v>1.4645446415144558</v>
      </c>
      <c r="F139" s="32">
        <f t="shared" si="8"/>
        <v>47.412478841395853</v>
      </c>
      <c r="G139" s="59">
        <f>80-G114-G124</f>
        <v>34</v>
      </c>
      <c r="H139" s="8"/>
    </row>
    <row r="140" spans="2:13" x14ac:dyDescent="0.25">
      <c r="B140" s="31">
        <v>27</v>
      </c>
      <c r="C140" s="32" t="s">
        <v>16</v>
      </c>
      <c r="D140" s="24">
        <f t="shared" si="6"/>
        <v>0.61082247424888592</v>
      </c>
      <c r="E140" s="19">
        <f t="shared" si="7"/>
        <v>1.4533190985150135</v>
      </c>
      <c r="F140" s="32">
        <f t="shared" si="8"/>
        <v>48.865797939910863</v>
      </c>
      <c r="G140" s="59"/>
      <c r="H140" s="8"/>
    </row>
    <row r="141" spans="2:13" x14ac:dyDescent="0.25">
      <c r="B141" s="31">
        <v>28</v>
      </c>
      <c r="C141" s="32" t="s">
        <v>16</v>
      </c>
      <c r="D141" s="24">
        <f t="shared" si="6"/>
        <v>0.62885485995181978</v>
      </c>
      <c r="E141" s="19">
        <f t="shared" si="7"/>
        <v>1.442590856234709</v>
      </c>
      <c r="F141" s="32">
        <f t="shared" si="8"/>
        <v>50.308388796145572</v>
      </c>
      <c r="G141" s="59"/>
      <c r="H141" s="20">
        <f>+G139/80</f>
        <v>0.42499999999999999</v>
      </c>
      <c r="K141">
        <f>+H141/25</f>
        <v>1.7000000000000001E-2</v>
      </c>
      <c r="M141">
        <f>+K141/K$141</f>
        <v>1</v>
      </c>
    </row>
    <row r="142" spans="2:13" x14ac:dyDescent="0.25">
      <c r="B142" s="31">
        <v>29</v>
      </c>
      <c r="C142" s="32" t="s">
        <v>16</v>
      </c>
      <c r="D142" s="24">
        <f t="shared" si="6"/>
        <v>0.6467588718945011</v>
      </c>
      <c r="E142" s="19">
        <f t="shared" si="7"/>
        <v>1.4323209554145055</v>
      </c>
      <c r="F142" s="32">
        <f t="shared" si="8"/>
        <v>51.740709751560075</v>
      </c>
      <c r="G142" s="59"/>
      <c r="H142" s="8"/>
    </row>
    <row r="143" spans="2:13" x14ac:dyDescent="0.25">
      <c r="B143" s="31">
        <v>30</v>
      </c>
      <c r="C143" s="32" t="s">
        <v>16</v>
      </c>
      <c r="D143" s="24">
        <f t="shared" si="6"/>
        <v>0.66453980594897388</v>
      </c>
      <c r="E143" s="19">
        <f t="shared" si="7"/>
        <v>1.4224747243578229</v>
      </c>
      <c r="F143" s="32">
        <f t="shared" si="8"/>
        <v>53.163184475917902</v>
      </c>
      <c r="G143" s="59"/>
      <c r="H143" s="8"/>
    </row>
    <row r="144" spans="2:13" x14ac:dyDescent="0.25">
      <c r="B144" s="31">
        <v>31</v>
      </c>
      <c r="C144" s="32" t="s">
        <v>16</v>
      </c>
      <c r="D144" s="24">
        <f t="shared" si="6"/>
        <v>0.68220257070034895</v>
      </c>
      <c r="E144" s="19">
        <f t="shared" si="7"/>
        <v>1.4130211801100057</v>
      </c>
      <c r="F144" s="32">
        <f t="shared" si="8"/>
        <v>54.576205656027909</v>
      </c>
      <c r="G144" s="59"/>
      <c r="H144" s="8"/>
    </row>
    <row r="145" spans="2:8" x14ac:dyDescent="0.25">
      <c r="B145" s="31">
        <v>32</v>
      </c>
      <c r="C145" s="32" t="s">
        <v>16</v>
      </c>
      <c r="D145" s="24">
        <f t="shared" si="6"/>
        <v>0.69975172732369795</v>
      </c>
      <c r="E145" s="19">
        <f t="shared" si="7"/>
        <v>1.4039325298679195</v>
      </c>
      <c r="F145" s="32">
        <f t="shared" si="8"/>
        <v>55.980138185895825</v>
      </c>
      <c r="G145" s="59"/>
      <c r="H145" s="8"/>
    </row>
    <row r="146" spans="2:8" x14ac:dyDescent="0.25">
      <c r="B146" s="31">
        <v>33</v>
      </c>
      <c r="C146" s="32" t="s">
        <v>16</v>
      </c>
      <c r="D146" s="24">
        <f t="shared" si="6"/>
        <v>0.7171915242391691</v>
      </c>
      <c r="E146" s="19">
        <f t="shared" si="7"/>
        <v>1.3951837532376921</v>
      </c>
      <c r="F146" s="32">
        <f t="shared" si="8"/>
        <v>57.375321939133514</v>
      </c>
      <c r="G146" s="59"/>
      <c r="H146" s="8"/>
    </row>
    <row r="147" spans="2:8" x14ac:dyDescent="0.25">
      <c r="B147" s="31">
        <v>34</v>
      </c>
      <c r="C147" s="32" t="s">
        <v>16</v>
      </c>
      <c r="D147" s="24">
        <f t="shared" si="6"/>
        <v>0.73452592736642319</v>
      </c>
      <c r="E147" s="19">
        <f t="shared" si="7"/>
        <v>1.3867522501803276</v>
      </c>
      <c r="F147" s="32">
        <f t="shared" si="8"/>
        <v>58.762074189313843</v>
      </c>
      <c r="G147" s="59"/>
      <c r="H147" s="20"/>
    </row>
    <row r="148" spans="2:8" x14ac:dyDescent="0.25">
      <c r="B148" s="31">
        <v>35</v>
      </c>
      <c r="C148" s="32" t="s">
        <v>16</v>
      </c>
      <c r="D148" s="24">
        <f t="shared" si="6"/>
        <v>0.75175864665004544</v>
      </c>
      <c r="E148" s="19">
        <f t="shared" si="7"/>
        <v>1.3786175426897795</v>
      </c>
      <c r="F148" s="32">
        <f t="shared" si="8"/>
        <v>60.140691732003624</v>
      </c>
      <c r="G148" s="59"/>
      <c r="H148" s="20"/>
    </row>
    <row r="149" spans="2:8" x14ac:dyDescent="0.25">
      <c r="B149" s="31">
        <v>36</v>
      </c>
      <c r="C149" s="32" t="s">
        <v>16</v>
      </c>
      <c r="D149" s="24">
        <f t="shared" si="6"/>
        <v>0.7688931594088334</v>
      </c>
      <c r="E149" s="19">
        <f t="shared" si="7"/>
        <v>1.3707610207030374</v>
      </c>
      <c r="F149" s="32">
        <f t="shared" si="8"/>
        <v>61.51145275270666</v>
      </c>
      <c r="G149" s="59"/>
      <c r="H149" s="20"/>
    </row>
    <row r="150" spans="2:8" x14ac:dyDescent="0.25">
      <c r="B150" s="31">
        <v>37</v>
      </c>
      <c r="C150" s="32" t="s">
        <v>16</v>
      </c>
      <c r="D150" s="24">
        <f t="shared" si="6"/>
        <v>0.7859327309668146</v>
      </c>
      <c r="E150" s="19">
        <f t="shared" si="7"/>
        <v>1.3631657246384954</v>
      </c>
      <c r="F150" s="32">
        <f t="shared" si="8"/>
        <v>62.874618477345152</v>
      </c>
      <c r="G150" s="59"/>
      <c r="H150" s="20"/>
    </row>
    <row r="151" spans="2:8" x14ac:dyDescent="0.25">
      <c r="B151" s="31">
        <v>38</v>
      </c>
      <c r="C151" s="32" t="s">
        <v>16</v>
      </c>
      <c r="D151" s="24">
        <f t="shared" si="6"/>
        <v>0.80288043294727274</v>
      </c>
      <c r="E151" s="19">
        <f t="shared" si="7"/>
        <v>1.3558161584366513</v>
      </c>
      <c r="F151" s="32">
        <f t="shared" si="8"/>
        <v>64.230434635781805</v>
      </c>
      <c r="G151" s="59"/>
      <c r="H151" s="20"/>
    </row>
    <row r="152" spans="2:8" x14ac:dyDescent="0.25">
      <c r="B152" s="31">
        <v>39</v>
      </c>
      <c r="C152" s="32" t="s">
        <v>16</v>
      </c>
      <c r="D152" s="24">
        <f t="shared" si="6"/>
        <v>0.81973915954895893</v>
      </c>
      <c r="E152" s="19">
        <f t="shared" si="7"/>
        <v>1.3486981281348953</v>
      </c>
      <c r="F152" s="32">
        <f t="shared" si="8"/>
        <v>65.579132763916704</v>
      </c>
      <c r="G152" s="59"/>
      <c r="H152" s="20"/>
    </row>
    <row r="153" spans="2:8" x14ac:dyDescent="0.25">
      <c r="B153" s="31">
        <v>40</v>
      </c>
      <c r="C153" s="32" t="s">
        <v>16</v>
      </c>
      <c r="D153" s="24">
        <f t="shared" si="6"/>
        <v>0.83651164207301865</v>
      </c>
      <c r="E153" s="19">
        <f t="shared" si="7"/>
        <v>1.3417986019247774</v>
      </c>
      <c r="F153" s="32">
        <f t="shared" si="8"/>
        <v>66.920931365841483</v>
      </c>
      <c r="G153" s="59"/>
      <c r="H153" s="20"/>
    </row>
    <row r="154" spans="2:8" x14ac:dyDescent="0.25">
      <c r="B154" s="31">
        <v>41</v>
      </c>
      <c r="C154" s="32" t="s">
        <v>16</v>
      </c>
      <c r="D154" s="24">
        <f t="shared" si="6"/>
        <v>0.85320046192761412</v>
      </c>
      <c r="E154" s="19">
        <f t="shared" si="7"/>
        <v>1.3351055883676377</v>
      </c>
      <c r="F154" s="32">
        <f t="shared" si="8"/>
        <v>68.256036954209122</v>
      </c>
      <c r="G154" s="59"/>
    </row>
    <row r="155" spans="2:8" x14ac:dyDescent="0.25">
      <c r="B155" s="31">
        <v>42</v>
      </c>
      <c r="C155" s="32" t="s">
        <v>16</v>
      </c>
      <c r="D155" s="24">
        <f t="shared" si="6"/>
        <v>0.86980806230296037</v>
      </c>
      <c r="E155" s="19">
        <f t="shared" si="7"/>
        <v>1.3286080300277003</v>
      </c>
      <c r="F155" s="32">
        <f t="shared" si="8"/>
        <v>69.584644984236817</v>
      </c>
      <c r="G155" s="59"/>
      <c r="H155" s="8"/>
    </row>
    <row r="156" spans="2:8" x14ac:dyDescent="0.25">
      <c r="B156" s="31">
        <v>43</v>
      </c>
      <c r="C156" s="32" t="s">
        <v>16</v>
      </c>
      <c r="D156" s="24">
        <f t="shared" si="6"/>
        <v>0.88633675868108885</v>
      </c>
      <c r="E156" s="19">
        <f t="shared" si="7"/>
        <v>1.3222957102502786</v>
      </c>
      <c r="F156" s="32">
        <f t="shared" si="8"/>
        <v>70.906940694487091</v>
      </c>
      <c r="G156" s="59"/>
      <c r="H156" s="8"/>
    </row>
    <row r="157" spans="2:8" x14ac:dyDescent="0.25">
      <c r="B157" s="31">
        <v>44</v>
      </c>
      <c r="C157" s="32" t="s">
        <v>16</v>
      </c>
      <c r="D157" s="24">
        <f t="shared" si="6"/>
        <v>0.90278874832100597</v>
      </c>
      <c r="E157" s="19">
        <f t="shared" si="7"/>
        <v>1.3161591711933696</v>
      </c>
      <c r="F157" s="32">
        <f t="shared" si="8"/>
        <v>72.223099865680467</v>
      </c>
      <c r="G157" s="59"/>
      <c r="H157" s="8"/>
    </row>
    <row r="158" spans="2:8" x14ac:dyDescent="0.25">
      <c r="B158" s="31">
        <v>45</v>
      </c>
      <c r="C158" s="32" t="s">
        <v>16</v>
      </c>
      <c r="D158" s="24">
        <f t="shared" si="6"/>
        <v>0.91916611884012156</v>
      </c>
      <c r="E158" s="19">
        <f t="shared" si="7"/>
        <v>1.3101896415292469</v>
      </c>
      <c r="F158" s="32">
        <f t="shared" si="8"/>
        <v>73.533289507209716</v>
      </c>
      <c r="G158" s="59"/>
      <c r="H158" s="8"/>
    </row>
    <row r="159" spans="2:8" x14ac:dyDescent="0.25">
      <c r="B159" s="31">
        <v>46</v>
      </c>
      <c r="C159" s="32" t="s">
        <v>16</v>
      </c>
      <c r="D159" s="24">
        <f t="shared" si="6"/>
        <v>0.93547085599619828</v>
      </c>
      <c r="E159" s="19">
        <f t="shared" si="7"/>
        <v>1.3043789724861377</v>
      </c>
      <c r="F159" s="32">
        <f t="shared" si="8"/>
        <v>74.83766847969585</v>
      </c>
      <c r="G159" s="59"/>
      <c r="H159" s="8"/>
    </row>
    <row r="160" spans="2:8" x14ac:dyDescent="0.25">
      <c r="B160" s="31">
        <v>47</v>
      </c>
      <c r="C160" s="32" t="s">
        <v>16</v>
      </c>
      <c r="D160" s="24">
        <f t="shared" si="6"/>
        <v>0.95170485076004274</v>
      </c>
      <c r="E160" s="19">
        <f t="shared" si="7"/>
        <v>1.2987195811075569</v>
      </c>
      <c r="F160" s="32">
        <f t="shared" si="8"/>
        <v>76.136388060803412</v>
      </c>
      <c r="G160" s="59"/>
      <c r="H160" s="8"/>
    </row>
    <row r="161" spans="2:8" x14ac:dyDescent="0.25">
      <c r="B161" s="31">
        <v>48</v>
      </c>
      <c r="C161" s="32" t="s">
        <v>16</v>
      </c>
      <c r="D161" s="24">
        <f t="shared" si="6"/>
        <v>0.96786990575727982</v>
      </c>
      <c r="E161" s="19">
        <f t="shared" si="7"/>
        <v>1.2932043997789666</v>
      </c>
      <c r="F161" s="32">
        <f t="shared" si="8"/>
        <v>77.429592460582384</v>
      </c>
      <c r="G161" s="59"/>
      <c r="H161" s="8"/>
    </row>
    <row r="162" spans="2:8" x14ac:dyDescent="0.25">
      <c r="B162" s="31">
        <v>49</v>
      </c>
      <c r="C162" s="32" t="s">
        <v>16</v>
      </c>
      <c r="D162" s="24">
        <f t="shared" si="6"/>
        <v>0.9839677411474429</v>
      </c>
      <c r="E162" s="19">
        <f t="shared" si="7"/>
        <v>1.2878268312130459</v>
      </c>
      <c r="F162" s="32">
        <f t="shared" si="8"/>
        <v>78.717419291795437</v>
      </c>
      <c r="G162" s="59"/>
      <c r="H162" s="8"/>
    </row>
    <row r="163" spans="2:8" x14ac:dyDescent="0.25">
      <c r="B163" s="31">
        <v>50</v>
      </c>
      <c r="C163" s="32" t="s">
        <v>16</v>
      </c>
      <c r="D163" s="24">
        <f t="shared" si="6"/>
        <v>1</v>
      </c>
      <c r="E163" s="19">
        <f t="shared" si="7"/>
        <v>1.2825807082045682</v>
      </c>
      <c r="F163" s="32">
        <f t="shared" si="8"/>
        <v>80</v>
      </c>
      <c r="G163" s="60"/>
      <c r="H163" s="8"/>
    </row>
    <row r="164" spans="2:8" x14ac:dyDescent="0.25">
      <c r="G164" s="25">
        <f>SUM(G114:G163)</f>
        <v>80</v>
      </c>
    </row>
  </sheetData>
  <mergeCells count="9">
    <mergeCell ref="G114:G123"/>
    <mergeCell ref="G124:G138"/>
    <mergeCell ref="G139:G163"/>
    <mergeCell ref="G4:G13"/>
    <mergeCell ref="G14:G28"/>
    <mergeCell ref="G29:G53"/>
    <mergeCell ref="G59:G68"/>
    <mergeCell ref="G69:G83"/>
    <mergeCell ref="G84:G10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BD84E-2B18-400C-AB05-02C9F2893DB2}">
  <sheetPr>
    <tabColor theme="2" tint="-0.249977111117893"/>
  </sheetPr>
  <dimension ref="B1:AW109"/>
  <sheetViews>
    <sheetView topLeftCell="A58" zoomScale="85" zoomScaleNormal="85" workbookViewId="0">
      <selection activeCell="AA85" sqref="AA85"/>
    </sheetView>
  </sheetViews>
  <sheetFormatPr baseColWidth="10" defaultColWidth="3.7109375" defaultRowHeight="12.95" customHeight="1" x14ac:dyDescent="0.25"/>
  <cols>
    <col min="27" max="27" width="11.42578125" customWidth="1"/>
    <col min="30" max="31" width="3.7109375" customWidth="1"/>
    <col min="34" max="34" width="3.7109375" customWidth="1"/>
    <col min="38" max="41" width="3.7109375" customWidth="1"/>
  </cols>
  <sheetData>
    <row r="1" spans="2:49" ht="12.95" customHeight="1" thickBot="1" x14ac:dyDescent="0.3">
      <c r="B1" t="s">
        <v>17</v>
      </c>
      <c r="K1" s="1">
        <v>80</v>
      </c>
      <c r="Q1" t="s">
        <v>0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7">
        <v>3983.670333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14.499999999999998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2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7">
        <v>4069.844333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3</v>
      </c>
      <c r="C15" s="5">
        <v>3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3</v>
      </c>
      <c r="AE15" s="5">
        <v>3</v>
      </c>
      <c r="AF15" s="5">
        <v>3</v>
      </c>
      <c r="AG15" s="5">
        <v>3</v>
      </c>
      <c r="AH15" s="5">
        <v>3</v>
      </c>
      <c r="AI15" s="5">
        <v>3</v>
      </c>
      <c r="AJ15" s="5">
        <v>3</v>
      </c>
      <c r="AK15" s="5">
        <v>3</v>
      </c>
      <c r="AL15" s="5">
        <v>3</v>
      </c>
      <c r="AM15" s="5">
        <v>3</v>
      </c>
      <c r="AN15" s="5">
        <v>3</v>
      </c>
      <c r="AO15" s="5">
        <v>3</v>
      </c>
      <c r="AP15" s="5">
        <v>3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1</v>
      </c>
      <c r="C16" s="5">
        <v>1</v>
      </c>
      <c r="D16" s="5">
        <v>1</v>
      </c>
      <c r="E16" s="5">
        <v>2</v>
      </c>
      <c r="F16" s="5">
        <v>2</v>
      </c>
      <c r="G16" s="5">
        <v>2</v>
      </c>
      <c r="H16" s="5">
        <v>2</v>
      </c>
      <c r="I16" s="5">
        <v>2</v>
      </c>
      <c r="J16" s="5">
        <v>2</v>
      </c>
      <c r="K16" s="5">
        <v>2</v>
      </c>
      <c r="L16" s="5">
        <v>2</v>
      </c>
      <c r="M16" s="5">
        <v>3</v>
      </c>
      <c r="N16" s="5">
        <v>3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1</v>
      </c>
      <c r="AE16" s="5">
        <v>2</v>
      </c>
      <c r="AF16" s="5">
        <v>1</v>
      </c>
      <c r="AG16" s="5">
        <v>2</v>
      </c>
      <c r="AH16" s="5">
        <v>2</v>
      </c>
      <c r="AI16" s="5">
        <v>2</v>
      </c>
      <c r="AJ16" s="5">
        <v>1</v>
      </c>
      <c r="AK16" s="5">
        <v>2</v>
      </c>
      <c r="AL16" s="5">
        <v>2</v>
      </c>
      <c r="AM16" s="5">
        <v>2</v>
      </c>
      <c r="AN16" s="5">
        <v>2</v>
      </c>
      <c r="AO16" s="5">
        <v>3</v>
      </c>
      <c r="AP16" s="5">
        <v>3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1</v>
      </c>
      <c r="C17" s="5">
        <v>1</v>
      </c>
      <c r="D17" s="5">
        <v>1</v>
      </c>
      <c r="E17" s="5">
        <v>1</v>
      </c>
      <c r="F17" s="5">
        <v>1</v>
      </c>
      <c r="G17" s="5">
        <v>1</v>
      </c>
      <c r="H17" s="5">
        <v>1</v>
      </c>
      <c r="I17" s="5">
        <v>1</v>
      </c>
      <c r="J17" s="5">
        <v>1</v>
      </c>
      <c r="K17" s="5">
        <v>1</v>
      </c>
      <c r="L17" s="5">
        <v>1</v>
      </c>
      <c r="M17" s="5">
        <v>3</v>
      </c>
      <c r="N17" s="5">
        <v>3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1</v>
      </c>
      <c r="AE17" s="5">
        <v>1</v>
      </c>
      <c r="AF17" s="5">
        <v>1</v>
      </c>
      <c r="AG17" s="5">
        <v>1</v>
      </c>
      <c r="AH17" s="5">
        <v>1</v>
      </c>
      <c r="AI17" s="5">
        <v>1</v>
      </c>
      <c r="AJ17" s="5">
        <v>1</v>
      </c>
      <c r="AK17" s="5">
        <v>1</v>
      </c>
      <c r="AL17" s="5">
        <v>1</v>
      </c>
      <c r="AM17" s="5">
        <v>1</v>
      </c>
      <c r="AN17" s="5">
        <v>1</v>
      </c>
      <c r="AO17" s="5">
        <v>3</v>
      </c>
      <c r="AP17" s="5">
        <v>3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1</v>
      </c>
      <c r="C18" s="5">
        <v>1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  <c r="I18" s="5">
        <v>1</v>
      </c>
      <c r="J18" s="5">
        <v>1</v>
      </c>
      <c r="K18" s="5">
        <v>1</v>
      </c>
      <c r="L18" s="5">
        <v>1</v>
      </c>
      <c r="M18" s="5">
        <v>2</v>
      </c>
      <c r="N18" s="5">
        <v>3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1</v>
      </c>
      <c r="AE18" s="5">
        <v>1</v>
      </c>
      <c r="AF18" s="5">
        <v>1</v>
      </c>
      <c r="AG18" s="5">
        <v>1</v>
      </c>
      <c r="AH18" s="5">
        <v>1</v>
      </c>
      <c r="AI18" s="5">
        <v>1</v>
      </c>
      <c r="AJ18" s="5">
        <v>1</v>
      </c>
      <c r="AK18" s="5">
        <v>1</v>
      </c>
      <c r="AL18" s="5">
        <v>1</v>
      </c>
      <c r="AM18" s="5">
        <v>1</v>
      </c>
      <c r="AN18" s="5">
        <v>1</v>
      </c>
      <c r="AO18" s="5">
        <v>2</v>
      </c>
      <c r="AP18" s="5">
        <v>3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1</v>
      </c>
      <c r="J19" s="5">
        <v>1</v>
      </c>
      <c r="K19" s="5">
        <v>1</v>
      </c>
      <c r="L19" s="5">
        <v>1</v>
      </c>
      <c r="M19" s="5">
        <v>2</v>
      </c>
      <c r="N19" s="5">
        <v>3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1</v>
      </c>
      <c r="AL19" s="5">
        <v>1</v>
      </c>
      <c r="AM19" s="5">
        <v>1</v>
      </c>
      <c r="AN19" s="5">
        <v>1</v>
      </c>
      <c r="AO19" s="5">
        <v>2</v>
      </c>
      <c r="AP19" s="5">
        <v>3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1</v>
      </c>
      <c r="J20" s="5">
        <v>1</v>
      </c>
      <c r="K20" s="5">
        <v>1</v>
      </c>
      <c r="L20" s="5">
        <v>1</v>
      </c>
      <c r="M20" s="5">
        <v>2</v>
      </c>
      <c r="N20" s="5">
        <v>3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1</v>
      </c>
      <c r="AJ20" s="5">
        <v>1</v>
      </c>
      <c r="AK20" s="5">
        <v>1</v>
      </c>
      <c r="AL20" s="5">
        <v>1</v>
      </c>
      <c r="AM20" s="5">
        <v>1</v>
      </c>
      <c r="AN20" s="5">
        <v>1</v>
      </c>
      <c r="AO20" s="5">
        <v>2</v>
      </c>
      <c r="AP20" s="5">
        <v>3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1</v>
      </c>
      <c r="I21" s="10">
        <v>1</v>
      </c>
      <c r="J21" s="10">
        <v>1</v>
      </c>
      <c r="K21" s="10">
        <v>1</v>
      </c>
      <c r="L21" s="10">
        <v>1</v>
      </c>
      <c r="M21" s="10">
        <v>2</v>
      </c>
      <c r="N21" s="10">
        <v>3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1</v>
      </c>
      <c r="AJ21" s="10">
        <v>1</v>
      </c>
      <c r="AK21" s="10">
        <v>1</v>
      </c>
      <c r="AL21" s="10">
        <v>1</v>
      </c>
      <c r="AM21" s="10">
        <v>1</v>
      </c>
      <c r="AN21" s="10">
        <v>1</v>
      </c>
      <c r="AO21" s="10">
        <v>2</v>
      </c>
      <c r="AP21" s="10">
        <v>3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thickBot="1" x14ac:dyDescent="0.3">
      <c r="AD35" s="27">
        <f>+[1]Hoja1!B13</f>
        <v>10.157999999999999</v>
      </c>
      <c r="AE35" s="27">
        <f>+[1]Hoja1!C13</f>
        <v>10.157999999999999</v>
      </c>
      <c r="AF35" s="27">
        <f>+[1]Hoja1!D13</f>
        <v>10.157999999999999</v>
      </c>
      <c r="AG35" s="27">
        <f>+[1]Hoja1!E13</f>
        <v>10.157999999999999</v>
      </c>
      <c r="AH35" s="27">
        <f>+[1]Hoja1!F13</f>
        <v>10.157999999999999</v>
      </c>
      <c r="AI35" s="27">
        <f>+[1]Hoja1!G13</f>
        <v>10.157999999999999</v>
      </c>
      <c r="AJ35" s="27">
        <f>+[1]Hoja1!H13</f>
        <v>10.157999999999999</v>
      </c>
      <c r="AK35" s="27">
        <f>+[1]Hoja1!I13</f>
        <v>10.157999999999999</v>
      </c>
      <c r="AL35" s="27">
        <f>+[1]Hoja1!J13</f>
        <v>10.157999999999999</v>
      </c>
      <c r="AM35" s="27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x14ac:dyDescent="0.25">
      <c r="AD36" s="14">
        <f>+[1]Hoja1!B14</f>
        <v>8.9960000000000004</v>
      </c>
      <c r="AE36" s="14">
        <f>+[1]Hoja1!C14</f>
        <v>8.9960000000000004</v>
      </c>
      <c r="AF36" s="14">
        <f>+[1]Hoja1!D14</f>
        <v>8.9960000000000004</v>
      </c>
      <c r="AG36" s="14">
        <f>+[1]Hoja1!E14</f>
        <v>8.9960000000000004</v>
      </c>
      <c r="AH36" s="14">
        <f>+[1]Hoja1!F14</f>
        <v>8.9960000000000004</v>
      </c>
      <c r="AI36" s="14">
        <f>+[1]Hoja1!G14</f>
        <v>8.9960000000000004</v>
      </c>
      <c r="AJ36" s="14">
        <f>+[1]Hoja1!H14</f>
        <v>8.9960000000000004</v>
      </c>
      <c r="AK36" s="14">
        <f>+[1]Hoja1!I14</f>
        <v>8.9960000000000004</v>
      </c>
      <c r="AL36" s="14">
        <f>+[1]Hoja1!J14</f>
        <v>8.9960000000000004</v>
      </c>
      <c r="AM36" s="14">
        <f>+[1]Hoja1!K14</f>
        <v>8.9960000000000004</v>
      </c>
      <c r="AN36" s="26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x14ac:dyDescent="0.25">
      <c r="AD37" s="33">
        <f>+[1]Hoja1!B15*$AA$6</f>
        <v>15.667999999999999</v>
      </c>
      <c r="AE37" s="33">
        <f>+[1]Hoja1!C15*$AA$6</f>
        <v>15.667999999999999</v>
      </c>
      <c r="AF37" s="33">
        <f>+[1]Hoja1!D15*$AA$6</f>
        <v>15.667999999999999</v>
      </c>
      <c r="AG37" s="33">
        <f>+[1]Hoja1!E15*$AA$6</f>
        <v>15.667999999999999</v>
      </c>
      <c r="AH37" s="33">
        <f>+[1]Hoja1!F15*$AA$6</f>
        <v>15.667999999999999</v>
      </c>
      <c r="AI37" s="33">
        <f>+[1]Hoja1!G15*$AA$6</f>
        <v>15.667999999999999</v>
      </c>
      <c r="AJ37" s="33">
        <f>+[1]Hoja1!H15*$AA$6</f>
        <v>15.667999999999999</v>
      </c>
      <c r="AK37" s="33">
        <f>+[1]Hoja1!I15*$AA$6</f>
        <v>15.667999999999999</v>
      </c>
      <c r="AL37" s="33">
        <f>+[1]Hoja1!J15*$AA$6</f>
        <v>15.667999999999999</v>
      </c>
      <c r="AM37" s="33">
        <f>+[1]Hoja1!K15*$AA$6</f>
        <v>15.667999999999999</v>
      </c>
      <c r="AN37" s="26">
        <f>+[1]Hoja1!L15</f>
        <v>7.8339999999999996</v>
      </c>
      <c r="AO37" s="5">
        <f>+[1]Hoja1!M15</f>
        <v>7.8339999999999996</v>
      </c>
      <c r="AP37" s="5">
        <f>+[1]Hoja1!N15</f>
        <v>7.8339999999999996</v>
      </c>
      <c r="AQ37" s="5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thickBot="1" x14ac:dyDescent="0.3">
      <c r="AD38" s="12">
        <f>+[1]Hoja1!B16*$AA$5</f>
        <v>96.743999999999986</v>
      </c>
      <c r="AE38" s="12">
        <f>+[1]Hoja1!C16*$AA$5</f>
        <v>96.743999999999986</v>
      </c>
      <c r="AF38" s="12">
        <f>+[1]Hoja1!D16*$AA$5</f>
        <v>96.743999999999986</v>
      </c>
      <c r="AG38" s="12">
        <f>+[1]Hoja1!E16*$AA$5</f>
        <v>96.743999999999986</v>
      </c>
      <c r="AH38" s="12">
        <f>+[1]Hoja1!F16*$AA$5</f>
        <v>96.743999999999986</v>
      </c>
      <c r="AI38" s="12">
        <f>+[1]Hoja1!G16*$AA$5</f>
        <v>96.743999999999986</v>
      </c>
      <c r="AJ38" s="12">
        <f>+[1]Hoja1!H16*$AA$5</f>
        <v>96.743999999999986</v>
      </c>
      <c r="AK38" s="12">
        <f>+[1]Hoja1!I16*$AA$5</f>
        <v>96.743999999999986</v>
      </c>
      <c r="AL38" s="47">
        <f>+[1]Hoja1!J16*$AA$6</f>
        <v>13.343999999999999</v>
      </c>
      <c r="AM38" s="48">
        <f>+[1]Hoja1!K16*$AA$6</f>
        <v>13.343999999999999</v>
      </c>
      <c r="AN38" s="26">
        <f>+[1]Hoja1!L16</f>
        <v>6.6719999999999997</v>
      </c>
      <c r="AO38" s="5">
        <f>+[1]Hoja1!M16</f>
        <v>7.0133000000000001</v>
      </c>
      <c r="AP38" s="5">
        <f>+[1]Hoja1!N16</f>
        <v>7.6132999999999997</v>
      </c>
      <c r="AQ38" s="5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12">
        <f>+[1]Hoja1!B17*$AA$5</f>
        <v>79.894999999999982</v>
      </c>
      <c r="AE39" s="12">
        <f>+[1]Hoja1!C17*$AA$5</f>
        <v>79.894999999999982</v>
      </c>
      <c r="AF39" s="12">
        <f>+[1]Hoja1!D17*$AA$5</f>
        <v>79.894999999999982</v>
      </c>
      <c r="AG39" s="12">
        <f>+[1]Hoja1!E17*$AA$5</f>
        <v>79.894999999999982</v>
      </c>
      <c r="AH39" s="12">
        <f>+[1]Hoja1!F17*$AA$5</f>
        <v>79.894999999999982</v>
      </c>
      <c r="AI39" s="12">
        <f>+[1]Hoja1!G17*$AA$5</f>
        <v>79.894999999999982</v>
      </c>
      <c r="AJ39" s="12">
        <f>+[1]Hoja1!H17*$AA$5</f>
        <v>79.894999999999982</v>
      </c>
      <c r="AK39" s="12">
        <f>+[1]Hoja1!I17*$AA$5</f>
        <v>79.894999999999982</v>
      </c>
      <c r="AL39" s="12">
        <f>+[1]Hoja1!J17*$AA$5</f>
        <v>79.894999999999982</v>
      </c>
      <c r="AM39" s="50">
        <f>+[1]Hoja1!K17*$AA$5</f>
        <v>84.292849999999987</v>
      </c>
      <c r="AN39" s="26">
        <f>+[1]Hoja1!L17</f>
        <v>6.4132999999999996</v>
      </c>
      <c r="AO39" s="5">
        <f>+[1]Hoja1!M17</f>
        <v>7.0133000000000001</v>
      </c>
      <c r="AP39" s="5">
        <f>+[1]Hoja1!N17</f>
        <v>7.6132999999999997</v>
      </c>
      <c r="AQ39" s="5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SUM(AD36:AM43)</f>
        <v>4037.5062499999995</v>
      </c>
      <c r="AD40" s="12">
        <f>+[1]Hoja1!B18*$AA$5</f>
        <v>63.045999999999992</v>
      </c>
      <c r="AE40" s="12">
        <f>+[1]Hoja1!C18*$AA$5</f>
        <v>63.045999999999992</v>
      </c>
      <c r="AF40" s="12">
        <f>+[1]Hoja1!D18*$AA$5</f>
        <v>63.045999999999992</v>
      </c>
      <c r="AG40" s="12">
        <f>+[1]Hoja1!E18*$AA$5</f>
        <v>63.045999999999992</v>
      </c>
      <c r="AH40" s="12">
        <f>+[1]Hoja1!F18*$AA$5</f>
        <v>63.045999999999992</v>
      </c>
      <c r="AI40" s="12">
        <f>+[1]Hoja1!G18*$AA$5</f>
        <v>63.045999999999992</v>
      </c>
      <c r="AJ40" s="12">
        <f>+[1]Hoja1!H18*$AA$5</f>
        <v>63.045999999999992</v>
      </c>
      <c r="AK40" s="12">
        <f>+[1]Hoja1!I18*$AA$5</f>
        <v>66.892849999999981</v>
      </c>
      <c r="AL40" s="12">
        <f>+[1]Hoja1!J18*$AA$5</f>
        <v>75.592849999999999</v>
      </c>
      <c r="AM40" s="50">
        <f>+[1]Hoja1!K18*$AA$5</f>
        <v>84.292849999999987</v>
      </c>
      <c r="AN40" s="26">
        <f>+[1]Hoja1!L18</f>
        <v>6.4132999999999996</v>
      </c>
      <c r="AO40" s="5">
        <f>+[1]Hoja1!M18</f>
        <v>7.0133000000000001</v>
      </c>
      <c r="AP40" s="5">
        <f>+[1]Hoja1!N18</f>
        <v>7.6132999999999997</v>
      </c>
      <c r="AQ40" s="5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46.196999999999996</v>
      </c>
      <c r="AE41" s="12">
        <f>+[1]Hoja1!C19*$AA$5</f>
        <v>46.196999999999996</v>
      </c>
      <c r="AF41" s="12">
        <f>+[1]Hoja1!D19*$AA$5</f>
        <v>46.196999999999996</v>
      </c>
      <c r="AG41" s="12">
        <f>+[1]Hoja1!E19*$AA$5</f>
        <v>46.196999999999996</v>
      </c>
      <c r="AH41" s="12">
        <f>+[1]Hoja1!F19*$AA$5</f>
        <v>46.196999999999996</v>
      </c>
      <c r="AI41" s="12">
        <f>+[1]Hoja1!G19*$AA$5</f>
        <v>49.492849999999997</v>
      </c>
      <c r="AJ41" s="12">
        <f>+[1]Hoja1!H19*$AA$5</f>
        <v>58.192849999999993</v>
      </c>
      <c r="AK41" s="12">
        <f>+[1]Hoja1!I19*$AA$5</f>
        <v>66.892849999999981</v>
      </c>
      <c r="AL41" s="12">
        <f>+[1]Hoja1!J19*$AA$5</f>
        <v>75.592849999999999</v>
      </c>
      <c r="AM41" s="50">
        <f>+[1]Hoja1!K19*$AA$5</f>
        <v>84.292849999999987</v>
      </c>
      <c r="AN41" s="26">
        <f>+[1]Hoja1!L19</f>
        <v>6.4132999999999996</v>
      </c>
      <c r="AO41" s="5">
        <f>+[1]Hoja1!M19</f>
        <v>7.0133000000000001</v>
      </c>
      <c r="AP41" s="5">
        <f>+[1]Hoja1!N19</f>
        <v>7.6132999999999997</v>
      </c>
      <c r="AQ41" s="5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29.347999999999995</v>
      </c>
      <c r="AE42" s="12">
        <f>+[1]Hoja1!C20*$AA$5</f>
        <v>29.347999999999995</v>
      </c>
      <c r="AF42" s="12">
        <f>+[1]Hoja1!D20*$AA$5</f>
        <v>29.347999999999995</v>
      </c>
      <c r="AG42" s="12">
        <f>+[1]Hoja1!E20*$AA$5</f>
        <v>32.092849999999991</v>
      </c>
      <c r="AH42" s="12">
        <f>+[1]Hoja1!F20*$AA$5</f>
        <v>40.792849999999994</v>
      </c>
      <c r="AI42" s="12">
        <f>+[1]Hoja1!G20*$AA$5</f>
        <v>49.492849999999997</v>
      </c>
      <c r="AJ42" s="12">
        <f>+[1]Hoja1!H20*$AA$5</f>
        <v>58.192849999999993</v>
      </c>
      <c r="AK42" s="12">
        <f>+[1]Hoja1!I20*$AA$5</f>
        <v>66.892849999999981</v>
      </c>
      <c r="AL42" s="12">
        <f>+[1]Hoja1!J20*$AA$5</f>
        <v>75.592849999999999</v>
      </c>
      <c r="AM42" s="50">
        <f>+[1]Hoja1!K20*$AA$5</f>
        <v>84.292849999999987</v>
      </c>
      <c r="AN42" s="26">
        <f>+[1]Hoja1!L20</f>
        <v>6.4132999999999996</v>
      </c>
      <c r="AO42" s="5">
        <f>+[1]Hoja1!M20</f>
        <v>7.0133000000000001</v>
      </c>
      <c r="AP42" s="5">
        <f>+[1]Hoja1!N20</f>
        <v>7.6132999999999997</v>
      </c>
      <c r="AQ42" s="5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12.498999999999999</v>
      </c>
      <c r="AE43" s="12">
        <f>+[1]Hoja1!C21*$AA$5</f>
        <v>14.69285</v>
      </c>
      <c r="AF43" s="12">
        <f>+[1]Hoja1!D21*$AA$5</f>
        <v>23.392849999999996</v>
      </c>
      <c r="AG43" s="12">
        <f>+[1]Hoja1!E21*$AA$5</f>
        <v>32.092849999999991</v>
      </c>
      <c r="AH43" s="12">
        <f>+[1]Hoja1!F21*$AA$5</f>
        <v>40.792849999999994</v>
      </c>
      <c r="AI43" s="12">
        <f>+[1]Hoja1!G21*$AA$5</f>
        <v>49.492849999999997</v>
      </c>
      <c r="AJ43" s="12">
        <f>+[1]Hoja1!H21*$AA$5</f>
        <v>58.192849999999993</v>
      </c>
      <c r="AK43" s="12">
        <f>+[1]Hoja1!I21*$AA$5</f>
        <v>66.892849999999981</v>
      </c>
      <c r="AL43" s="12">
        <f>+[1]Hoja1!J21*$AA$5</f>
        <v>75.592849999999999</v>
      </c>
      <c r="AM43" s="50">
        <f>+[1]Hoja1!K21*$AA$5</f>
        <v>84.292849999999987</v>
      </c>
      <c r="AN43" s="26">
        <f>+[1]Hoja1!L21</f>
        <v>6.4132999999999996</v>
      </c>
      <c r="AO43" s="5">
        <f>+[1]Hoja1!M21</f>
        <v>7.0133000000000001</v>
      </c>
      <c r="AP43" s="5">
        <f>+[1]Hoja1!N21</f>
        <v>7.6132999999999997</v>
      </c>
      <c r="AQ43" s="5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x14ac:dyDescent="0.25">
      <c r="AD59" s="5">
        <f>+[1]Hoja1!B15</f>
        <v>7.8339999999999996</v>
      </c>
      <c r="AE59" s="5">
        <f>+[1]Hoja1!C15</f>
        <v>7.8339999999999996</v>
      </c>
      <c r="AF59" s="5">
        <f>+[1]Hoja1!D15</f>
        <v>7.8339999999999996</v>
      </c>
      <c r="AG59" s="5">
        <f>+[1]Hoja1!E15</f>
        <v>7.8339999999999996</v>
      </c>
      <c r="AH59" s="5">
        <f>+[1]Hoja1!F15</f>
        <v>7.8339999999999996</v>
      </c>
      <c r="AI59" s="5">
        <f>+[1]Hoja1!G15</f>
        <v>7.8339999999999996</v>
      </c>
      <c r="AJ59" s="5">
        <f>+[1]Hoja1!H15</f>
        <v>7.8339999999999996</v>
      </c>
      <c r="AK59" s="5">
        <f>+[1]Hoja1!I15</f>
        <v>7.8339999999999996</v>
      </c>
      <c r="AL59" s="5">
        <f>+[1]Hoja1!J15</f>
        <v>7.8339999999999996</v>
      </c>
      <c r="AM59" s="5">
        <f>+[1]Hoja1!K15</f>
        <v>7.8339999999999996</v>
      </c>
      <c r="AN59" s="5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thickBot="1" x14ac:dyDescent="0.3">
      <c r="AD60" s="27">
        <f>+[1]Hoja1!B16</f>
        <v>6.6719999999999997</v>
      </c>
      <c r="AE60" s="27">
        <f>+[1]Hoja1!C16</f>
        <v>6.6719999999999997</v>
      </c>
      <c r="AF60" s="27">
        <f>+[1]Hoja1!D16</f>
        <v>6.6719999999999997</v>
      </c>
      <c r="AG60" s="27">
        <f>+[1]Hoja1!E16</f>
        <v>6.6719999999999997</v>
      </c>
      <c r="AH60" s="27">
        <f>+[1]Hoja1!F16</f>
        <v>6.6719999999999997</v>
      </c>
      <c r="AI60" s="27">
        <f>+[1]Hoja1!G16</f>
        <v>6.6719999999999997</v>
      </c>
      <c r="AJ60" s="27">
        <f>+[1]Hoja1!H16</f>
        <v>6.6719999999999997</v>
      </c>
      <c r="AK60" s="27">
        <f>+[1]Hoja1!I16</f>
        <v>6.6719999999999997</v>
      </c>
      <c r="AL60" s="27">
        <f>+[1]Hoja1!J16</f>
        <v>6.6719999999999997</v>
      </c>
      <c r="AM60" s="27">
        <f>+[1]Hoja1!K16</f>
        <v>6.6719999999999997</v>
      </c>
      <c r="AN60" s="27">
        <f>+[1]Hoja1!L16</f>
        <v>6.6719999999999997</v>
      </c>
      <c r="AO60" s="27">
        <f>+[1]Hoja1!M16</f>
        <v>7.0133000000000001</v>
      </c>
      <c r="AP60" s="27">
        <f>+[1]Hoja1!N16</f>
        <v>7.6132999999999997</v>
      </c>
      <c r="AQ60" s="27">
        <f>+[1]Hoja1!O16</f>
        <v>8.2133000000000003</v>
      </c>
      <c r="AR60" s="27">
        <f>+[1]Hoja1!P16</f>
        <v>8.8132999999999999</v>
      </c>
      <c r="AS60" s="27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thickBot="1" x14ac:dyDescent="0.3">
      <c r="AD61" s="51">
        <f>+[1]Hoja1!B17*$AA$5</f>
        <v>79.894999999999982</v>
      </c>
      <c r="AE61" s="51">
        <f>+[1]Hoja1!C17*$AA$5</f>
        <v>79.894999999999982</v>
      </c>
      <c r="AF61" s="51">
        <f>+[1]Hoja1!D17*$AA$5</f>
        <v>79.894999999999982</v>
      </c>
      <c r="AG61" s="51">
        <f>+[1]Hoja1!E17*$AA$5</f>
        <v>79.894999999999982</v>
      </c>
      <c r="AH61" s="51">
        <f>+[1]Hoja1!F17*$AA$5</f>
        <v>79.894999999999982</v>
      </c>
      <c r="AI61" s="51">
        <f>+[1]Hoja1!G17*$AA$5</f>
        <v>79.894999999999982</v>
      </c>
      <c r="AJ61" s="51">
        <f>+[1]Hoja1!H17*$AA$5</f>
        <v>79.894999999999982</v>
      </c>
      <c r="AK61" s="51">
        <f>+[1]Hoja1!I17*$AA$5</f>
        <v>79.894999999999982</v>
      </c>
      <c r="AL61" s="51">
        <f>+[1]Hoja1!J17*$AA$5</f>
        <v>79.894999999999982</v>
      </c>
      <c r="AM61" s="51">
        <f>+[1]Hoja1!K17*$AA$5</f>
        <v>84.292849999999987</v>
      </c>
      <c r="AN61" s="12">
        <f>+[1]Hoja1!L17*$AA$5</f>
        <v>92.992849999999976</v>
      </c>
      <c r="AO61" s="30">
        <f>+[1]Hoja1!M17*$AA$6</f>
        <v>14.0266</v>
      </c>
      <c r="AP61" s="52">
        <f>+[1]Hoja1!N17*$AA$6</f>
        <v>15.226599999999999</v>
      </c>
      <c r="AQ61" s="52">
        <f>+[1]Hoja1!O17*$AA$6</f>
        <v>16.426600000000001</v>
      </c>
      <c r="AR61" s="53">
        <f>+[1]Hoja1!P17</f>
        <v>8.8132999999999999</v>
      </c>
      <c r="AS61" s="53">
        <f>+[1]Hoja1!Q17</f>
        <v>9.4132999999999996</v>
      </c>
      <c r="AT61" s="26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12">
        <f>+[1]Hoja1!B18*$AA$5</f>
        <v>63.045999999999992</v>
      </c>
      <c r="AE62" s="12">
        <f>+[1]Hoja1!C18*$AA$5</f>
        <v>63.045999999999992</v>
      </c>
      <c r="AF62" s="12">
        <f>+[1]Hoja1!D18*$AA$5</f>
        <v>63.045999999999992</v>
      </c>
      <c r="AG62" s="12">
        <f>+[1]Hoja1!E18*$AA$5</f>
        <v>63.045999999999992</v>
      </c>
      <c r="AH62" s="12">
        <f>+[1]Hoja1!F18*$AA$5</f>
        <v>63.045999999999992</v>
      </c>
      <c r="AI62" s="12">
        <f>+[1]Hoja1!G18*$AA$5</f>
        <v>63.045999999999992</v>
      </c>
      <c r="AJ62" s="12">
        <f>+[1]Hoja1!H18*$AA$5</f>
        <v>63.045999999999992</v>
      </c>
      <c r="AK62" s="12">
        <f>+[1]Hoja1!I18*$AA$5</f>
        <v>66.892849999999981</v>
      </c>
      <c r="AL62" s="12">
        <f>+[1]Hoja1!J18*$AA$5</f>
        <v>75.592849999999999</v>
      </c>
      <c r="AM62" s="12">
        <f>+[1]Hoja1!K18*$AA$5</f>
        <v>84.292849999999987</v>
      </c>
      <c r="AN62" s="12">
        <f>+[1]Hoja1!L18*$AA$5</f>
        <v>92.992849999999976</v>
      </c>
      <c r="AO62" s="30">
        <f>+[1]Hoja1!M18*$AA$6</f>
        <v>14.0266</v>
      </c>
      <c r="AP62" s="52">
        <f>+[1]Hoja1!N18*$AA$6</f>
        <v>15.226599999999999</v>
      </c>
      <c r="AQ62" s="52">
        <f>+[1]Hoja1!O18*$AA$6</f>
        <v>16.426600000000001</v>
      </c>
      <c r="AR62" s="53">
        <f>+[1]Hoja1!P18</f>
        <v>8.8132999999999999</v>
      </c>
      <c r="AS62" s="53">
        <f>+[1]Hoja1!Q18</f>
        <v>9.4132999999999996</v>
      </c>
      <c r="AT62" s="26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SUM(AD61:AS65)</f>
        <v>4037.7212499999978</v>
      </c>
      <c r="AD63" s="12">
        <f>+[1]Hoja1!B19*$AA$5</f>
        <v>46.196999999999996</v>
      </c>
      <c r="AE63" s="12">
        <f>+[1]Hoja1!C19*$AA$5</f>
        <v>46.196999999999996</v>
      </c>
      <c r="AF63" s="12">
        <f>+[1]Hoja1!D19*$AA$5</f>
        <v>46.196999999999996</v>
      </c>
      <c r="AG63" s="12">
        <f>+[1]Hoja1!E19*$AA$5</f>
        <v>46.196999999999996</v>
      </c>
      <c r="AH63" s="12">
        <f>+[1]Hoja1!F19*$AA$5</f>
        <v>46.196999999999996</v>
      </c>
      <c r="AI63" s="12">
        <f>+[1]Hoja1!G19*$AA$5</f>
        <v>49.492849999999997</v>
      </c>
      <c r="AJ63" s="12">
        <f>+[1]Hoja1!H19*$AA$5</f>
        <v>58.192849999999993</v>
      </c>
      <c r="AK63" s="12">
        <f>+[1]Hoja1!I19*$AA$5</f>
        <v>66.892849999999981</v>
      </c>
      <c r="AL63" s="12">
        <f>+[1]Hoja1!J19*$AA$5</f>
        <v>75.592849999999999</v>
      </c>
      <c r="AM63" s="12">
        <f>+[1]Hoja1!K19*$AA$5</f>
        <v>84.292849999999987</v>
      </c>
      <c r="AN63" s="12">
        <f>+[1]Hoja1!L19*$AA$5</f>
        <v>92.992849999999976</v>
      </c>
      <c r="AO63" s="12">
        <f>+[1]Hoja1!M19*$AA$5</f>
        <v>101.69284999999999</v>
      </c>
      <c r="AP63" s="52">
        <f>+[1]Hoja1!N19*$AA$6</f>
        <v>15.226599999999999</v>
      </c>
      <c r="AQ63" s="52">
        <f>+[1]Hoja1!O19*$AA$6</f>
        <v>16.426600000000001</v>
      </c>
      <c r="AR63" s="53">
        <f>+[1]Hoja1!P19</f>
        <v>8.8132999999999999</v>
      </c>
      <c r="AS63" s="53">
        <f>+[1]Hoja1!Q19</f>
        <v>9.4132999999999996</v>
      </c>
      <c r="AT63" s="26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29.347999999999995</v>
      </c>
      <c r="AE64" s="12">
        <f>+[1]Hoja1!C20*$AA$5</f>
        <v>29.347999999999995</v>
      </c>
      <c r="AF64" s="12">
        <f>+[1]Hoja1!D20*$AA$5</f>
        <v>29.347999999999995</v>
      </c>
      <c r="AG64" s="12">
        <f>+[1]Hoja1!E20*$AA$5</f>
        <v>32.092849999999991</v>
      </c>
      <c r="AH64" s="12">
        <f>+[1]Hoja1!F20*$AA$5</f>
        <v>40.792849999999994</v>
      </c>
      <c r="AI64" s="12">
        <f>+[1]Hoja1!G20*$AA$5</f>
        <v>49.492849999999997</v>
      </c>
      <c r="AJ64" s="12">
        <f>+[1]Hoja1!H20*$AA$5</f>
        <v>58.192849999999993</v>
      </c>
      <c r="AK64" s="12">
        <f>+[1]Hoja1!I20*$AA$5</f>
        <v>66.892849999999981</v>
      </c>
      <c r="AL64" s="12">
        <f>+[1]Hoja1!J20*$AA$5</f>
        <v>75.592849999999999</v>
      </c>
      <c r="AM64" s="12">
        <f>+[1]Hoja1!K20*$AA$5</f>
        <v>84.292849999999987</v>
      </c>
      <c r="AN64" s="12">
        <f>+[1]Hoja1!L20*$AA$5</f>
        <v>92.992849999999976</v>
      </c>
      <c r="AO64" s="12">
        <f>+[1]Hoja1!M20*$AA$5</f>
        <v>101.69284999999999</v>
      </c>
      <c r="AP64" s="52">
        <f>+[1]Hoja1!N20*$AA$6</f>
        <v>15.226599999999999</v>
      </c>
      <c r="AQ64" s="52">
        <f>+[1]Hoja1!O20*$AA$6</f>
        <v>16.426600000000001</v>
      </c>
      <c r="AR64" s="53">
        <f>+[1]Hoja1!P20</f>
        <v>8.8132999999999999</v>
      </c>
      <c r="AS64" s="53">
        <f>+[1]Hoja1!Q20</f>
        <v>9.4132999999999996</v>
      </c>
      <c r="AT64" s="26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12.498999999999999</v>
      </c>
      <c r="AE65" s="12">
        <f>+[1]Hoja1!C21*$AA$5</f>
        <v>14.69285</v>
      </c>
      <c r="AF65" s="12">
        <f>+[1]Hoja1!D21*$AA$5</f>
        <v>23.392849999999996</v>
      </c>
      <c r="AG65" s="12">
        <f>+[1]Hoja1!E21*$AA$5</f>
        <v>32.092849999999991</v>
      </c>
      <c r="AH65" s="12">
        <f>+[1]Hoja1!F21*$AA$5</f>
        <v>40.792849999999994</v>
      </c>
      <c r="AI65" s="12">
        <f>+[1]Hoja1!G21*$AA$5</f>
        <v>49.492849999999997</v>
      </c>
      <c r="AJ65" s="12">
        <f>+[1]Hoja1!H21*$AA$5</f>
        <v>58.192849999999993</v>
      </c>
      <c r="AK65" s="12">
        <f>+[1]Hoja1!I21*$AA$5</f>
        <v>66.892849999999981</v>
      </c>
      <c r="AL65" s="12">
        <f>+[1]Hoja1!J21*$AA$5</f>
        <v>75.592849999999999</v>
      </c>
      <c r="AM65" s="12">
        <f>+[1]Hoja1!K21*$AA$5</f>
        <v>84.292849999999987</v>
      </c>
      <c r="AN65" s="12">
        <f>+[1]Hoja1!L21*$AA$5</f>
        <v>92.992849999999976</v>
      </c>
      <c r="AO65" s="12">
        <f>+[1]Hoja1!M21*$AA$5</f>
        <v>101.69284999999999</v>
      </c>
      <c r="AP65" s="52">
        <f>+[1]Hoja1!N21*$AA$6</f>
        <v>15.226599999999999</v>
      </c>
      <c r="AQ65" s="52">
        <f>+[1]Hoja1!O21*$AA$6</f>
        <v>16.426600000000001</v>
      </c>
      <c r="AR65" s="53">
        <f>+[1]Hoja1!P21</f>
        <v>8.8132999999999999</v>
      </c>
      <c r="AS65" s="53">
        <f>+[1]Hoja1!Q21</f>
        <v>9.4132999999999996</v>
      </c>
      <c r="AT65" s="26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  <row r="68" spans="30:49" ht="12.95" customHeight="1" x14ac:dyDescent="0.25">
      <c r="AD68" s="5">
        <f>+[1]Hoja1!B2</f>
        <v>22.94</v>
      </c>
      <c r="AE68" s="5">
        <f>+[1]Hoja1!C2</f>
        <v>22.94</v>
      </c>
      <c r="AF68" s="5">
        <f>+[1]Hoja1!D2</f>
        <v>22.94</v>
      </c>
      <c r="AG68" s="5">
        <f>+[1]Hoja1!E2</f>
        <v>22.94</v>
      </c>
      <c r="AH68" s="5">
        <f>+[1]Hoja1!F2</f>
        <v>22.94</v>
      </c>
      <c r="AI68" s="5">
        <f>+[1]Hoja1!G2</f>
        <v>22.94</v>
      </c>
      <c r="AJ68" s="5">
        <f>+[1]Hoja1!H2</f>
        <v>22.94</v>
      </c>
      <c r="AK68" s="5">
        <f>+[1]Hoja1!I2</f>
        <v>22.94</v>
      </c>
      <c r="AL68" s="5">
        <f>+[1]Hoja1!J2</f>
        <v>22.94</v>
      </c>
      <c r="AM68" s="5">
        <f>+[1]Hoja1!K2</f>
        <v>22.94</v>
      </c>
      <c r="AN68" s="5">
        <f>+[1]Hoja1!L2</f>
        <v>22.94</v>
      </c>
      <c r="AO68" s="5">
        <f>+[1]Hoja1!M2</f>
        <v>22.94</v>
      </c>
      <c r="AP68" s="5">
        <f>+[1]Hoja1!N2</f>
        <v>22.94</v>
      </c>
      <c r="AQ68" s="5">
        <f>+[1]Hoja1!O2</f>
        <v>22.94</v>
      </c>
      <c r="AR68" s="5">
        <f>+[1]Hoja1!P2</f>
        <v>22.94</v>
      </c>
      <c r="AS68" s="5">
        <f>+[1]Hoja1!Q2</f>
        <v>22.94</v>
      </c>
      <c r="AT68" s="5">
        <f>+[1]Hoja1!R2</f>
        <v>22.94</v>
      </c>
      <c r="AU68" s="5">
        <f>+[1]Hoja1!S2</f>
        <v>22.94</v>
      </c>
      <c r="AV68" s="5">
        <f>+[1]Hoja1!T2</f>
        <v>22.94</v>
      </c>
      <c r="AW68" s="5">
        <f>+[1]Hoja1!U2</f>
        <v>22.94</v>
      </c>
    </row>
    <row r="69" spans="30:49" ht="12.95" customHeight="1" x14ac:dyDescent="0.25">
      <c r="AD69" s="5">
        <f>+[1]Hoja1!B3</f>
        <v>21.777999999999999</v>
      </c>
      <c r="AE69" s="5">
        <f>+[1]Hoja1!C3</f>
        <v>21.777999999999999</v>
      </c>
      <c r="AF69" s="5">
        <f>+[1]Hoja1!D3</f>
        <v>21.777999999999999</v>
      </c>
      <c r="AG69" s="5">
        <f>+[1]Hoja1!E3</f>
        <v>21.777999999999999</v>
      </c>
      <c r="AH69" s="5">
        <f>+[1]Hoja1!F3</f>
        <v>21.777999999999999</v>
      </c>
      <c r="AI69" s="5">
        <f>+[1]Hoja1!G3</f>
        <v>21.777999999999999</v>
      </c>
      <c r="AJ69" s="5">
        <f>+[1]Hoja1!H3</f>
        <v>21.777999999999999</v>
      </c>
      <c r="AK69" s="5">
        <f>+[1]Hoja1!I3</f>
        <v>21.777999999999999</v>
      </c>
      <c r="AL69" s="5">
        <f>+[1]Hoja1!J3</f>
        <v>21.777999999999999</v>
      </c>
      <c r="AM69" s="5">
        <f>+[1]Hoja1!K3</f>
        <v>21.777999999999999</v>
      </c>
      <c r="AN69" s="5">
        <f>+[1]Hoja1!L3</f>
        <v>21.777999999999999</v>
      </c>
      <c r="AO69" s="5">
        <f>+[1]Hoja1!M3</f>
        <v>21.777999999999999</v>
      </c>
      <c r="AP69" s="5">
        <f>+[1]Hoja1!N3</f>
        <v>21.777999999999999</v>
      </c>
      <c r="AQ69" s="5">
        <f>+[1]Hoja1!O3</f>
        <v>21.777999999999999</v>
      </c>
      <c r="AR69" s="5">
        <f>+[1]Hoja1!P3</f>
        <v>21.777999999999999</v>
      </c>
      <c r="AS69" s="5">
        <f>+[1]Hoja1!Q3</f>
        <v>21.777999999999999</v>
      </c>
      <c r="AT69" s="5">
        <f>+[1]Hoja1!R3</f>
        <v>21.777999999999999</v>
      </c>
      <c r="AU69" s="5">
        <f>+[1]Hoja1!S3</f>
        <v>21.777999999999999</v>
      </c>
      <c r="AV69" s="5">
        <f>+[1]Hoja1!T3</f>
        <v>21.777999999999999</v>
      </c>
      <c r="AW69" s="5">
        <f>+[1]Hoja1!U3</f>
        <v>21.777999999999999</v>
      </c>
    </row>
    <row r="70" spans="30:49" ht="12.95" customHeight="1" x14ac:dyDescent="0.25">
      <c r="AD70" s="5">
        <f>+[1]Hoja1!B4</f>
        <v>20.616</v>
      </c>
      <c r="AE70" s="5">
        <f>+[1]Hoja1!C4</f>
        <v>20.616</v>
      </c>
      <c r="AF70" s="5">
        <f>+[1]Hoja1!D4</f>
        <v>20.616</v>
      </c>
      <c r="AG70" s="5">
        <f>+[1]Hoja1!E4</f>
        <v>20.616</v>
      </c>
      <c r="AH70" s="5">
        <f>+[1]Hoja1!F4</f>
        <v>20.616</v>
      </c>
      <c r="AI70" s="5">
        <f>+[1]Hoja1!G4</f>
        <v>20.616</v>
      </c>
      <c r="AJ70" s="5">
        <f>+[1]Hoja1!H4</f>
        <v>20.616</v>
      </c>
      <c r="AK70" s="5">
        <f>+[1]Hoja1!I4</f>
        <v>20.616</v>
      </c>
      <c r="AL70" s="5">
        <f>+[1]Hoja1!J4</f>
        <v>20.616</v>
      </c>
      <c r="AM70" s="5">
        <f>+[1]Hoja1!K4</f>
        <v>20.616</v>
      </c>
      <c r="AN70" s="5">
        <f>+[1]Hoja1!L4</f>
        <v>20.616</v>
      </c>
      <c r="AO70" s="5">
        <f>+[1]Hoja1!M4</f>
        <v>20.616</v>
      </c>
      <c r="AP70" s="5">
        <f>+[1]Hoja1!N4</f>
        <v>20.616</v>
      </c>
      <c r="AQ70" s="5">
        <f>+[1]Hoja1!O4</f>
        <v>20.616</v>
      </c>
      <c r="AR70" s="5">
        <f>+[1]Hoja1!P4</f>
        <v>20.616</v>
      </c>
      <c r="AS70" s="5">
        <f>+[1]Hoja1!Q4</f>
        <v>20.616</v>
      </c>
      <c r="AT70" s="5">
        <f>+[1]Hoja1!R4</f>
        <v>20.616</v>
      </c>
      <c r="AU70" s="5">
        <f>+[1]Hoja1!S4</f>
        <v>20.616</v>
      </c>
      <c r="AV70" s="5">
        <f>+[1]Hoja1!T4</f>
        <v>20.616</v>
      </c>
      <c r="AW70" s="5">
        <f>+[1]Hoja1!U4</f>
        <v>20.616</v>
      </c>
    </row>
    <row r="71" spans="30:49" ht="12.95" customHeight="1" x14ac:dyDescent="0.25">
      <c r="AD71" s="5">
        <f>+[1]Hoja1!B5</f>
        <v>19.454000000000001</v>
      </c>
      <c r="AE71" s="5">
        <f>+[1]Hoja1!C5</f>
        <v>19.454000000000001</v>
      </c>
      <c r="AF71" s="5">
        <f>+[1]Hoja1!D5</f>
        <v>19.454000000000001</v>
      </c>
      <c r="AG71" s="5">
        <f>+[1]Hoja1!E5</f>
        <v>19.454000000000001</v>
      </c>
      <c r="AH71" s="5">
        <f>+[1]Hoja1!F5</f>
        <v>19.454000000000001</v>
      </c>
      <c r="AI71" s="5">
        <f>+[1]Hoja1!G5</f>
        <v>19.454000000000001</v>
      </c>
      <c r="AJ71" s="5">
        <f>+[1]Hoja1!H5</f>
        <v>19.454000000000001</v>
      </c>
      <c r="AK71" s="5">
        <f>+[1]Hoja1!I5</f>
        <v>19.454000000000001</v>
      </c>
      <c r="AL71" s="5">
        <f>+[1]Hoja1!J5</f>
        <v>19.454000000000001</v>
      </c>
      <c r="AM71" s="5">
        <f>+[1]Hoja1!K5</f>
        <v>19.454000000000001</v>
      </c>
      <c r="AN71" s="5">
        <f>+[1]Hoja1!L5</f>
        <v>19.454000000000001</v>
      </c>
      <c r="AO71" s="5">
        <f>+[1]Hoja1!M5</f>
        <v>19.454000000000001</v>
      </c>
      <c r="AP71" s="5">
        <f>+[1]Hoja1!N5</f>
        <v>19.454000000000001</v>
      </c>
      <c r="AQ71" s="5">
        <f>+[1]Hoja1!O5</f>
        <v>19.454000000000001</v>
      </c>
      <c r="AR71" s="5">
        <f>+[1]Hoja1!P5</f>
        <v>19.454000000000001</v>
      </c>
      <c r="AS71" s="5">
        <f>+[1]Hoja1!Q5</f>
        <v>19.454000000000001</v>
      </c>
      <c r="AT71" s="5">
        <f>+[1]Hoja1!R5</f>
        <v>19.454000000000001</v>
      </c>
      <c r="AU71" s="5">
        <f>+[1]Hoja1!S5</f>
        <v>19.454000000000001</v>
      </c>
      <c r="AV71" s="5">
        <f>+[1]Hoja1!T5</f>
        <v>19.454000000000001</v>
      </c>
      <c r="AW71" s="5">
        <f>+[1]Hoja1!U5</f>
        <v>19.454000000000001</v>
      </c>
    </row>
    <row r="72" spans="30:49" ht="12.95" customHeight="1" x14ac:dyDescent="0.25">
      <c r="AD72" s="5">
        <f>+[1]Hoja1!B6</f>
        <v>18.292000000000002</v>
      </c>
      <c r="AE72" s="5">
        <f>+[1]Hoja1!C6</f>
        <v>18.292000000000002</v>
      </c>
      <c r="AF72" s="5">
        <f>+[1]Hoja1!D6</f>
        <v>18.292000000000002</v>
      </c>
      <c r="AG72" s="5">
        <f>+[1]Hoja1!E6</f>
        <v>18.292000000000002</v>
      </c>
      <c r="AH72" s="5">
        <f>+[1]Hoja1!F6</f>
        <v>18.292000000000002</v>
      </c>
      <c r="AI72" s="5">
        <f>+[1]Hoja1!G6</f>
        <v>18.292000000000002</v>
      </c>
      <c r="AJ72" s="5">
        <f>+[1]Hoja1!H6</f>
        <v>18.292000000000002</v>
      </c>
      <c r="AK72" s="5">
        <f>+[1]Hoja1!I6</f>
        <v>18.292000000000002</v>
      </c>
      <c r="AL72" s="5">
        <f>+[1]Hoja1!J6</f>
        <v>18.292000000000002</v>
      </c>
      <c r="AM72" s="5">
        <f>+[1]Hoja1!K6</f>
        <v>18.292000000000002</v>
      </c>
      <c r="AN72" s="5">
        <f>+[1]Hoja1!L6</f>
        <v>18.292000000000002</v>
      </c>
      <c r="AO72" s="5">
        <f>+[1]Hoja1!M6</f>
        <v>18.292000000000002</v>
      </c>
      <c r="AP72" s="5">
        <f>+[1]Hoja1!N6</f>
        <v>18.292000000000002</v>
      </c>
      <c r="AQ72" s="5">
        <f>+[1]Hoja1!O6</f>
        <v>18.292000000000002</v>
      </c>
      <c r="AR72" s="5">
        <f>+[1]Hoja1!P6</f>
        <v>18.292000000000002</v>
      </c>
      <c r="AS72" s="5">
        <f>+[1]Hoja1!Q6</f>
        <v>18.292000000000002</v>
      </c>
      <c r="AT72" s="5">
        <f>+[1]Hoja1!R6</f>
        <v>18.292000000000002</v>
      </c>
      <c r="AU72" s="5">
        <f>+[1]Hoja1!S6</f>
        <v>18.292000000000002</v>
      </c>
      <c r="AV72" s="5">
        <f>+[1]Hoja1!T6</f>
        <v>18.292000000000002</v>
      </c>
      <c r="AW72" s="5">
        <f>+[1]Hoja1!U6</f>
        <v>18.292000000000002</v>
      </c>
    </row>
    <row r="73" spans="30:49" ht="12.95" customHeight="1" x14ac:dyDescent="0.25">
      <c r="AD73" s="5">
        <f>+[1]Hoja1!B7</f>
        <v>17.13</v>
      </c>
      <c r="AE73" s="5">
        <f>+[1]Hoja1!C7</f>
        <v>17.13</v>
      </c>
      <c r="AF73" s="5">
        <f>+[1]Hoja1!D7</f>
        <v>17.13</v>
      </c>
      <c r="AG73" s="5">
        <f>+[1]Hoja1!E7</f>
        <v>17.13</v>
      </c>
      <c r="AH73" s="5">
        <f>+[1]Hoja1!F7</f>
        <v>17.13</v>
      </c>
      <c r="AI73" s="5">
        <f>+[1]Hoja1!G7</f>
        <v>17.13</v>
      </c>
      <c r="AJ73" s="5">
        <f>+[1]Hoja1!H7</f>
        <v>17.13</v>
      </c>
      <c r="AK73" s="5">
        <f>+[1]Hoja1!I7</f>
        <v>17.13</v>
      </c>
      <c r="AL73" s="5">
        <f>+[1]Hoja1!J7</f>
        <v>17.13</v>
      </c>
      <c r="AM73" s="5">
        <f>+[1]Hoja1!K7</f>
        <v>17.13</v>
      </c>
      <c r="AN73" s="5">
        <f>+[1]Hoja1!L7</f>
        <v>17.13</v>
      </c>
      <c r="AO73" s="5">
        <f>+[1]Hoja1!M7</f>
        <v>17.13</v>
      </c>
      <c r="AP73" s="5">
        <f>+[1]Hoja1!N7</f>
        <v>17.13</v>
      </c>
      <c r="AQ73" s="5">
        <f>+[1]Hoja1!O7</f>
        <v>17.13</v>
      </c>
      <c r="AR73" s="5">
        <f>+[1]Hoja1!P7</f>
        <v>17.13</v>
      </c>
      <c r="AS73" s="5">
        <f>+[1]Hoja1!Q7</f>
        <v>17.13</v>
      </c>
      <c r="AT73" s="5">
        <f>+[1]Hoja1!R7</f>
        <v>17.13</v>
      </c>
      <c r="AU73" s="5">
        <f>+[1]Hoja1!S7</f>
        <v>17.13</v>
      </c>
      <c r="AV73" s="5">
        <f>+[1]Hoja1!T7</f>
        <v>17.13</v>
      </c>
      <c r="AW73" s="5">
        <f>+[1]Hoja1!U7</f>
        <v>17.13</v>
      </c>
    </row>
    <row r="74" spans="30:49" ht="12.95" customHeight="1" x14ac:dyDescent="0.25">
      <c r="AD74" s="5">
        <f>+[1]Hoja1!B8</f>
        <v>15.968</v>
      </c>
      <c r="AE74" s="5">
        <f>+[1]Hoja1!C8</f>
        <v>15.968</v>
      </c>
      <c r="AF74" s="5">
        <f>+[1]Hoja1!D8</f>
        <v>15.968</v>
      </c>
      <c r="AG74" s="5">
        <f>+[1]Hoja1!E8</f>
        <v>15.968</v>
      </c>
      <c r="AH74" s="5">
        <f>+[1]Hoja1!F8</f>
        <v>15.968</v>
      </c>
      <c r="AI74" s="5">
        <f>+[1]Hoja1!G8</f>
        <v>15.968</v>
      </c>
      <c r="AJ74" s="5">
        <f>+[1]Hoja1!H8</f>
        <v>15.968</v>
      </c>
      <c r="AK74" s="5">
        <f>+[1]Hoja1!I8</f>
        <v>15.968</v>
      </c>
      <c r="AL74" s="5">
        <f>+[1]Hoja1!J8</f>
        <v>15.968</v>
      </c>
      <c r="AM74" s="5">
        <f>+[1]Hoja1!K8</f>
        <v>15.968</v>
      </c>
      <c r="AN74" s="5">
        <f>+[1]Hoja1!L8</f>
        <v>15.968</v>
      </c>
      <c r="AO74" s="5">
        <f>+[1]Hoja1!M8</f>
        <v>15.968</v>
      </c>
      <c r="AP74" s="5">
        <f>+[1]Hoja1!N8</f>
        <v>15.968</v>
      </c>
      <c r="AQ74" s="5">
        <f>+[1]Hoja1!O8</f>
        <v>15.968</v>
      </c>
      <c r="AR74" s="5">
        <f>+[1]Hoja1!P8</f>
        <v>15.968</v>
      </c>
      <c r="AS74" s="5">
        <f>+[1]Hoja1!Q8</f>
        <v>15.968</v>
      </c>
      <c r="AT74" s="5">
        <f>+[1]Hoja1!R8</f>
        <v>15.968</v>
      </c>
      <c r="AU74" s="5">
        <f>+[1]Hoja1!S8</f>
        <v>15.968</v>
      </c>
      <c r="AV74" s="5">
        <f>+[1]Hoja1!T8</f>
        <v>15.968</v>
      </c>
      <c r="AW74" s="5">
        <f>+[1]Hoja1!U8</f>
        <v>15.968</v>
      </c>
    </row>
    <row r="75" spans="30:49" ht="12.95" customHeight="1" x14ac:dyDescent="0.25">
      <c r="AD75" s="5">
        <f>+[1]Hoja1!B9</f>
        <v>14.805999999999999</v>
      </c>
      <c r="AE75" s="5">
        <f>+[1]Hoja1!C9</f>
        <v>14.805999999999999</v>
      </c>
      <c r="AF75" s="5">
        <f>+[1]Hoja1!D9</f>
        <v>14.805999999999999</v>
      </c>
      <c r="AG75" s="5">
        <f>+[1]Hoja1!E9</f>
        <v>14.805999999999999</v>
      </c>
      <c r="AH75" s="5">
        <f>+[1]Hoja1!F9</f>
        <v>14.805999999999999</v>
      </c>
      <c r="AI75" s="5">
        <f>+[1]Hoja1!G9</f>
        <v>14.805999999999999</v>
      </c>
      <c r="AJ75" s="5">
        <f>+[1]Hoja1!H9</f>
        <v>14.805999999999999</v>
      </c>
      <c r="AK75" s="5">
        <f>+[1]Hoja1!I9</f>
        <v>14.805999999999999</v>
      </c>
      <c r="AL75" s="5">
        <f>+[1]Hoja1!J9</f>
        <v>14.805999999999999</v>
      </c>
      <c r="AM75" s="5">
        <f>+[1]Hoja1!K9</f>
        <v>14.805999999999999</v>
      </c>
      <c r="AN75" s="5">
        <f>+[1]Hoja1!L9</f>
        <v>14.805999999999999</v>
      </c>
      <c r="AO75" s="5">
        <f>+[1]Hoja1!M9</f>
        <v>14.805999999999999</v>
      </c>
      <c r="AP75" s="5">
        <f>+[1]Hoja1!N9</f>
        <v>14.805999999999999</v>
      </c>
      <c r="AQ75" s="5">
        <f>+[1]Hoja1!O9</f>
        <v>14.805999999999999</v>
      </c>
      <c r="AR75" s="5">
        <f>+[1]Hoja1!P9</f>
        <v>14.805999999999999</v>
      </c>
      <c r="AS75" s="5">
        <f>+[1]Hoja1!Q9</f>
        <v>14.805999999999999</v>
      </c>
      <c r="AT75" s="5">
        <f>+[1]Hoja1!R9</f>
        <v>14.805999999999999</v>
      </c>
      <c r="AU75" s="5">
        <f>+[1]Hoja1!S9</f>
        <v>14.805999999999999</v>
      </c>
      <c r="AV75" s="5">
        <f>+[1]Hoja1!T9</f>
        <v>14.805999999999999</v>
      </c>
      <c r="AW75" s="5">
        <f>+[1]Hoja1!U9</f>
        <v>14.805999999999999</v>
      </c>
    </row>
    <row r="76" spans="30:49" ht="12.95" customHeight="1" x14ac:dyDescent="0.25">
      <c r="AD76" s="5">
        <f>+[1]Hoja1!B10</f>
        <v>13.644</v>
      </c>
      <c r="AE76" s="5">
        <f>+[1]Hoja1!C10</f>
        <v>13.644</v>
      </c>
      <c r="AF76" s="5">
        <f>+[1]Hoja1!D10</f>
        <v>13.644</v>
      </c>
      <c r="AG76" s="5">
        <f>+[1]Hoja1!E10</f>
        <v>13.644</v>
      </c>
      <c r="AH76" s="5">
        <f>+[1]Hoja1!F10</f>
        <v>13.644</v>
      </c>
      <c r="AI76" s="5">
        <f>+[1]Hoja1!G10</f>
        <v>13.644</v>
      </c>
      <c r="AJ76" s="5">
        <f>+[1]Hoja1!H10</f>
        <v>13.644</v>
      </c>
      <c r="AK76" s="5">
        <f>+[1]Hoja1!I10</f>
        <v>13.644</v>
      </c>
      <c r="AL76" s="5">
        <f>+[1]Hoja1!J10</f>
        <v>13.644</v>
      </c>
      <c r="AM76" s="5">
        <f>+[1]Hoja1!K10</f>
        <v>13.644</v>
      </c>
      <c r="AN76" s="5">
        <f>+[1]Hoja1!L10</f>
        <v>13.644</v>
      </c>
      <c r="AO76" s="5">
        <f>+[1]Hoja1!M10</f>
        <v>13.644</v>
      </c>
      <c r="AP76" s="5">
        <f>+[1]Hoja1!N10</f>
        <v>13.644</v>
      </c>
      <c r="AQ76" s="5">
        <f>+[1]Hoja1!O10</f>
        <v>13.644</v>
      </c>
      <c r="AR76" s="5">
        <f>+[1]Hoja1!P10</f>
        <v>13.644</v>
      </c>
      <c r="AS76" s="5">
        <f>+[1]Hoja1!Q10</f>
        <v>13.644</v>
      </c>
      <c r="AT76" s="5">
        <f>+[1]Hoja1!R10</f>
        <v>13.644</v>
      </c>
      <c r="AU76" s="5">
        <f>+[1]Hoja1!S10</f>
        <v>13.644</v>
      </c>
      <c r="AV76" s="5">
        <f>+[1]Hoja1!T10</f>
        <v>13.644</v>
      </c>
      <c r="AW76" s="5">
        <f>+[1]Hoja1!U10</f>
        <v>13.644</v>
      </c>
    </row>
    <row r="77" spans="30:49" ht="12.95" customHeight="1" x14ac:dyDescent="0.25">
      <c r="AD77" s="5">
        <f>+[1]Hoja1!B11</f>
        <v>12.481999999999999</v>
      </c>
      <c r="AE77" s="5">
        <f>+[1]Hoja1!C11</f>
        <v>12.481999999999999</v>
      </c>
      <c r="AF77" s="5">
        <f>+[1]Hoja1!D11</f>
        <v>12.481999999999999</v>
      </c>
      <c r="AG77" s="5">
        <f>+[1]Hoja1!E11</f>
        <v>12.481999999999999</v>
      </c>
      <c r="AH77" s="5">
        <f>+[1]Hoja1!F11</f>
        <v>12.481999999999999</v>
      </c>
      <c r="AI77" s="5">
        <f>+[1]Hoja1!G11</f>
        <v>12.481999999999999</v>
      </c>
      <c r="AJ77" s="5">
        <f>+[1]Hoja1!H11</f>
        <v>12.481999999999999</v>
      </c>
      <c r="AK77" s="5">
        <f>+[1]Hoja1!I11</f>
        <v>12.481999999999999</v>
      </c>
      <c r="AL77" s="5">
        <f>+[1]Hoja1!J11</f>
        <v>12.481999999999999</v>
      </c>
      <c r="AM77" s="5">
        <f>+[1]Hoja1!K11</f>
        <v>12.481999999999999</v>
      </c>
      <c r="AN77" s="5">
        <f>+[1]Hoja1!L11</f>
        <v>12.481999999999999</v>
      </c>
      <c r="AO77" s="5">
        <f>+[1]Hoja1!M11</f>
        <v>12.481999999999999</v>
      </c>
      <c r="AP77" s="5">
        <f>+[1]Hoja1!N11</f>
        <v>12.481999999999999</v>
      </c>
      <c r="AQ77" s="5">
        <f>+[1]Hoja1!O11</f>
        <v>12.481999999999999</v>
      </c>
      <c r="AR77" s="5">
        <f>+[1]Hoja1!P11</f>
        <v>12.481999999999999</v>
      </c>
      <c r="AS77" s="5">
        <f>+[1]Hoja1!Q11</f>
        <v>12.481999999999999</v>
      </c>
      <c r="AT77" s="5">
        <f>+[1]Hoja1!R11</f>
        <v>12.481999999999999</v>
      </c>
      <c r="AU77" s="5">
        <f>+[1]Hoja1!S11</f>
        <v>12.481999999999999</v>
      </c>
      <c r="AV77" s="5">
        <f>+[1]Hoja1!T11</f>
        <v>12.481999999999999</v>
      </c>
      <c r="AW77" s="5">
        <f>+[1]Hoja1!U11</f>
        <v>12.481999999999999</v>
      </c>
    </row>
    <row r="78" spans="30:49" ht="12.95" customHeight="1" x14ac:dyDescent="0.25">
      <c r="AD78" s="5">
        <f>+[1]Hoja1!B12</f>
        <v>11.32</v>
      </c>
      <c r="AE78" s="5">
        <f>+[1]Hoja1!C12</f>
        <v>11.32</v>
      </c>
      <c r="AF78" s="5">
        <f>+[1]Hoja1!D12</f>
        <v>11.32</v>
      </c>
      <c r="AG78" s="5">
        <f>+[1]Hoja1!E12</f>
        <v>11.32</v>
      </c>
      <c r="AH78" s="5">
        <f>+[1]Hoja1!F12</f>
        <v>11.32</v>
      </c>
      <c r="AI78" s="5">
        <f>+[1]Hoja1!G12</f>
        <v>11.32</v>
      </c>
      <c r="AJ78" s="5">
        <f>+[1]Hoja1!H12</f>
        <v>11.32</v>
      </c>
      <c r="AK78" s="5">
        <f>+[1]Hoja1!I12</f>
        <v>11.32</v>
      </c>
      <c r="AL78" s="5">
        <f>+[1]Hoja1!J12</f>
        <v>11.32</v>
      </c>
      <c r="AM78" s="5">
        <f>+[1]Hoja1!K12</f>
        <v>11.32</v>
      </c>
      <c r="AN78" s="5">
        <f>+[1]Hoja1!L12</f>
        <v>11.32</v>
      </c>
      <c r="AO78" s="5">
        <f>+[1]Hoja1!M12</f>
        <v>11.32</v>
      </c>
      <c r="AP78" s="5">
        <f>+[1]Hoja1!N12</f>
        <v>11.32</v>
      </c>
      <c r="AQ78" s="5">
        <f>+[1]Hoja1!O12</f>
        <v>11.32</v>
      </c>
      <c r="AR78" s="5">
        <f>+[1]Hoja1!P12</f>
        <v>11.32</v>
      </c>
      <c r="AS78" s="5">
        <f>+[1]Hoja1!Q12</f>
        <v>11.32</v>
      </c>
      <c r="AT78" s="5">
        <f>+[1]Hoja1!R12</f>
        <v>11.32</v>
      </c>
      <c r="AU78" s="5">
        <f>+[1]Hoja1!S12</f>
        <v>11.32</v>
      </c>
      <c r="AV78" s="5">
        <f>+[1]Hoja1!T12</f>
        <v>11.32</v>
      </c>
      <c r="AW78" s="5">
        <f>+[1]Hoja1!U12</f>
        <v>11.8133</v>
      </c>
    </row>
    <row r="79" spans="30:49" ht="12.95" customHeight="1" x14ac:dyDescent="0.25">
      <c r="AD79" s="5">
        <f>+[1]Hoja1!B13</f>
        <v>10.157999999999999</v>
      </c>
      <c r="AE79" s="5">
        <f>+[1]Hoja1!C13</f>
        <v>10.157999999999999</v>
      </c>
      <c r="AF79" s="5">
        <f>+[1]Hoja1!D13</f>
        <v>10.157999999999999</v>
      </c>
      <c r="AG79" s="5">
        <f>+[1]Hoja1!E13</f>
        <v>10.157999999999999</v>
      </c>
      <c r="AH79" s="5">
        <f>+[1]Hoja1!F13</f>
        <v>10.157999999999999</v>
      </c>
      <c r="AI79" s="5">
        <f>+[1]Hoja1!G13</f>
        <v>10.157999999999999</v>
      </c>
      <c r="AJ79" s="5">
        <f>+[1]Hoja1!H13</f>
        <v>10.157999999999999</v>
      </c>
      <c r="AK79" s="5">
        <f>+[1]Hoja1!I13</f>
        <v>10.157999999999999</v>
      </c>
      <c r="AL79" s="5">
        <f>+[1]Hoja1!J13</f>
        <v>10.157999999999999</v>
      </c>
      <c r="AM79" s="5">
        <f>+[1]Hoja1!K13</f>
        <v>10.157999999999999</v>
      </c>
      <c r="AN79" s="5">
        <f>+[1]Hoja1!L13</f>
        <v>10.157999999999999</v>
      </c>
      <c r="AO79" s="5">
        <f>+[1]Hoja1!M13</f>
        <v>10.157999999999999</v>
      </c>
      <c r="AP79" s="5">
        <f>+[1]Hoja1!N13</f>
        <v>10.157999999999999</v>
      </c>
      <c r="AQ79" s="5">
        <f>+[1]Hoja1!O13</f>
        <v>10.157999999999999</v>
      </c>
      <c r="AR79" s="5">
        <f>+[1]Hoja1!P13</f>
        <v>10.157999999999999</v>
      </c>
      <c r="AS79" s="5">
        <f>+[1]Hoja1!Q13</f>
        <v>10.157999999999999</v>
      </c>
      <c r="AT79" s="5">
        <f>+[1]Hoja1!R13</f>
        <v>10.157999999999999</v>
      </c>
      <c r="AU79" s="5">
        <f>+[1]Hoja1!S13</f>
        <v>10.613300000000001</v>
      </c>
      <c r="AV79" s="5">
        <f>+[1]Hoja1!T13</f>
        <v>11.2133</v>
      </c>
      <c r="AW79" s="5">
        <f>+[1]Hoja1!U13</f>
        <v>11.8133</v>
      </c>
    </row>
    <row r="80" spans="30:49" ht="12.95" customHeight="1" thickBot="1" x14ac:dyDescent="0.3">
      <c r="AD80" s="27">
        <f>+[1]Hoja1!B14</f>
        <v>8.9960000000000004</v>
      </c>
      <c r="AE80" s="27">
        <f>+[1]Hoja1!C14</f>
        <v>8.9960000000000004</v>
      </c>
      <c r="AF80" s="27">
        <f>+[1]Hoja1!D14</f>
        <v>8.9960000000000004</v>
      </c>
      <c r="AG80" s="27">
        <f>+[1]Hoja1!E14</f>
        <v>8.9960000000000004</v>
      </c>
      <c r="AH80" s="27">
        <f>+[1]Hoja1!F14</f>
        <v>8.9960000000000004</v>
      </c>
      <c r="AI80" s="27">
        <f>+[1]Hoja1!G14</f>
        <v>8.9960000000000004</v>
      </c>
      <c r="AJ80" s="27">
        <f>+[1]Hoja1!H14</f>
        <v>8.9960000000000004</v>
      </c>
      <c r="AK80" s="27">
        <f>+[1]Hoja1!I14</f>
        <v>8.9960000000000004</v>
      </c>
      <c r="AL80" s="27">
        <f>+[1]Hoja1!J14</f>
        <v>8.9960000000000004</v>
      </c>
      <c r="AM80" s="27">
        <f>+[1]Hoja1!K14</f>
        <v>8.9960000000000004</v>
      </c>
      <c r="AN80" s="27">
        <f>+[1]Hoja1!L14</f>
        <v>8.9960000000000004</v>
      </c>
      <c r="AO80" s="27">
        <f>+[1]Hoja1!M14</f>
        <v>8.9960000000000004</v>
      </c>
      <c r="AP80" s="5">
        <f>+[1]Hoja1!N14</f>
        <v>8.9960000000000004</v>
      </c>
      <c r="AQ80" s="5">
        <f>+[1]Hoja1!O14</f>
        <v>8.9960000000000004</v>
      </c>
      <c r="AR80" s="5">
        <f>+[1]Hoja1!P14</f>
        <v>8.9960000000000004</v>
      </c>
      <c r="AS80" s="5">
        <f>+[1]Hoja1!Q14</f>
        <v>9.4132999999999996</v>
      </c>
      <c r="AT80" s="5">
        <f>+[1]Hoja1!R14</f>
        <v>10.013299999999999</v>
      </c>
      <c r="AU80" s="5">
        <f>+[1]Hoja1!S14</f>
        <v>10.613300000000001</v>
      </c>
      <c r="AV80" s="5">
        <f>+[1]Hoja1!T14</f>
        <v>11.2133</v>
      </c>
      <c r="AW80" s="5">
        <f>+[1]Hoja1!U14</f>
        <v>11.8133</v>
      </c>
    </row>
    <row r="81" spans="27:49" ht="12.95" customHeight="1" x14ac:dyDescent="0.25">
      <c r="AD81" s="34">
        <f>+[1]Hoja1!B15</f>
        <v>7.8339999999999996</v>
      </c>
      <c r="AE81" s="13">
        <f>+[1]Hoja1!C15</f>
        <v>7.8339999999999996</v>
      </c>
      <c r="AF81" s="13">
        <f>+[1]Hoja1!D15</f>
        <v>7.8339999999999996</v>
      </c>
      <c r="AG81" s="13">
        <f>+[1]Hoja1!E15</f>
        <v>7.8339999999999996</v>
      </c>
      <c r="AH81" s="13">
        <f>+[1]Hoja1!F15</f>
        <v>7.8339999999999996</v>
      </c>
      <c r="AI81" s="13">
        <f>+[1]Hoja1!G15</f>
        <v>7.8339999999999996</v>
      </c>
      <c r="AJ81" s="13">
        <f>+[1]Hoja1!H15</f>
        <v>7.8339999999999996</v>
      </c>
      <c r="AK81" s="13">
        <f>+[1]Hoja1!I15</f>
        <v>7.8339999999999996</v>
      </c>
      <c r="AL81" s="13">
        <f>+[1]Hoja1!J15</f>
        <v>7.8339999999999996</v>
      </c>
      <c r="AM81" s="13">
        <f>+[1]Hoja1!K15</f>
        <v>7.8339999999999996</v>
      </c>
      <c r="AN81" s="13">
        <f>+[1]Hoja1!L15</f>
        <v>7.8339999999999996</v>
      </c>
      <c r="AO81" s="14">
        <f>+[1]Hoja1!M15</f>
        <v>7.8339999999999996</v>
      </c>
      <c r="AP81" s="26">
        <f>+[1]Hoja1!N15</f>
        <v>7.8339999999999996</v>
      </c>
      <c r="AQ81" s="5">
        <f>+[1]Hoja1!O15</f>
        <v>8.2133000000000003</v>
      </c>
      <c r="AR81" s="5">
        <f>+[1]Hoja1!P15</f>
        <v>8.8132999999999999</v>
      </c>
      <c r="AS81" s="5">
        <f>+[1]Hoja1!Q15</f>
        <v>9.4132999999999996</v>
      </c>
      <c r="AT81" s="5">
        <f>+[1]Hoja1!R15</f>
        <v>10.013299999999999</v>
      </c>
      <c r="AU81" s="5">
        <f>+[1]Hoja1!S15</f>
        <v>10.613300000000001</v>
      </c>
      <c r="AV81" s="5">
        <f>+[1]Hoja1!T15</f>
        <v>11.2133</v>
      </c>
      <c r="AW81" s="5">
        <f>+[1]Hoja1!U15</f>
        <v>11.8133</v>
      </c>
    </row>
    <row r="82" spans="27:49" ht="12.95" customHeight="1" thickBot="1" x14ac:dyDescent="0.3">
      <c r="AD82" s="12">
        <f>+[1]Hoja1!B16*$AA$5</f>
        <v>96.743999999999986</v>
      </c>
      <c r="AE82" s="12">
        <f>+[1]Hoja1!C16*$AA$5</f>
        <v>96.743999999999986</v>
      </c>
      <c r="AF82" s="12">
        <f>+[1]Hoja1!D16*$AA$5</f>
        <v>96.743999999999986</v>
      </c>
      <c r="AG82" s="47">
        <f>+[1]Hoja1!E16*$AA$6</f>
        <v>13.343999999999999</v>
      </c>
      <c r="AH82" s="47">
        <f>+[1]Hoja1!F16*$AA$6</f>
        <v>13.343999999999999</v>
      </c>
      <c r="AI82" s="47">
        <f>+[1]Hoja1!G16*$AA$6</f>
        <v>13.343999999999999</v>
      </c>
      <c r="AJ82" s="47">
        <f>+[1]Hoja1!H16*$AA$6</f>
        <v>13.343999999999999</v>
      </c>
      <c r="AK82" s="47">
        <f>+[1]Hoja1!I16*$AA$6</f>
        <v>13.343999999999999</v>
      </c>
      <c r="AL82" s="47">
        <f>+[1]Hoja1!J16*$AA$6</f>
        <v>13.343999999999999</v>
      </c>
      <c r="AM82" s="47">
        <f>+[1]Hoja1!K16*$AA$6</f>
        <v>13.343999999999999</v>
      </c>
      <c r="AN82" s="47">
        <f>+[1]Hoja1!L16*$AA$6</f>
        <v>13.343999999999999</v>
      </c>
      <c r="AO82" s="35">
        <f>+[1]Hoja1!M16</f>
        <v>7.0133000000000001</v>
      </c>
      <c r="AP82" s="26">
        <f>+[1]Hoja1!N16</f>
        <v>7.6132999999999997</v>
      </c>
      <c r="AQ82" s="5">
        <f>+[1]Hoja1!O16</f>
        <v>8.2133000000000003</v>
      </c>
      <c r="AR82" s="5">
        <f>+[1]Hoja1!P16</f>
        <v>8.8132999999999999</v>
      </c>
      <c r="AS82" s="5">
        <f>+[1]Hoja1!Q16</f>
        <v>9.4132999999999996</v>
      </c>
      <c r="AT82" s="5">
        <f>+[1]Hoja1!R16</f>
        <v>10.013299999999999</v>
      </c>
      <c r="AU82" s="5">
        <f>+[1]Hoja1!S16</f>
        <v>10.613300000000001</v>
      </c>
      <c r="AV82" s="5">
        <f>+[1]Hoja1!T16</f>
        <v>11.2133</v>
      </c>
      <c r="AW82" s="5">
        <f>+[1]Hoja1!U16</f>
        <v>11.8133</v>
      </c>
    </row>
    <row r="83" spans="27:49" ht="12.95" customHeight="1" thickBot="1" x14ac:dyDescent="0.3">
      <c r="AD83" s="12">
        <f>+[1]Hoja1!B17*$AA$5</f>
        <v>79.894999999999982</v>
      </c>
      <c r="AE83" s="12">
        <f>+[1]Hoja1!C17*$AA$5</f>
        <v>79.894999999999982</v>
      </c>
      <c r="AF83" s="12">
        <f>+[1]Hoja1!D17*$AA$5</f>
        <v>79.894999999999982</v>
      </c>
      <c r="AG83" s="12">
        <f>+[1]Hoja1!E17*$AA$5</f>
        <v>79.894999999999982</v>
      </c>
      <c r="AH83" s="12">
        <f>+[1]Hoja1!F17*$AA$5</f>
        <v>79.894999999999982</v>
      </c>
      <c r="AI83" s="12">
        <f>+[1]Hoja1!G17*$AA$5</f>
        <v>79.894999999999982</v>
      </c>
      <c r="AJ83" s="12">
        <f>+[1]Hoja1!H17*$AA$5</f>
        <v>79.894999999999982</v>
      </c>
      <c r="AK83" s="12">
        <f>+[1]Hoja1!I17*$AA$5</f>
        <v>79.894999999999982</v>
      </c>
      <c r="AL83" s="12">
        <f>+[1]Hoja1!J17*$AA$5</f>
        <v>79.894999999999982</v>
      </c>
      <c r="AM83" s="12">
        <f>+[1]Hoja1!K17*$AA$5</f>
        <v>84.292849999999987</v>
      </c>
      <c r="AN83" s="12">
        <f>+[1]Hoja1!L17*$AA$5</f>
        <v>92.992849999999976</v>
      </c>
      <c r="AO83" s="35">
        <f>+[1]Hoja1!M17</f>
        <v>7.0133000000000001</v>
      </c>
      <c r="AP83" s="26">
        <f>+[1]Hoja1!N17</f>
        <v>7.6132999999999997</v>
      </c>
      <c r="AQ83" s="5">
        <f>+[1]Hoja1!O17</f>
        <v>8.2133000000000003</v>
      </c>
      <c r="AR83" s="5">
        <f>+[1]Hoja1!P17</f>
        <v>8.8132999999999999</v>
      </c>
      <c r="AS83" s="5">
        <f>+[1]Hoja1!Q17</f>
        <v>9.4132999999999996</v>
      </c>
      <c r="AT83" s="5">
        <f>+[1]Hoja1!R17</f>
        <v>10.013299999999999</v>
      </c>
      <c r="AU83" s="5">
        <f>+[1]Hoja1!S17</f>
        <v>10.613300000000001</v>
      </c>
      <c r="AV83" s="5">
        <f>+[1]Hoja1!T17</f>
        <v>11.2133</v>
      </c>
      <c r="AW83" s="5">
        <f>+[1]Hoja1!U17</f>
        <v>11.8133</v>
      </c>
    </row>
    <row r="84" spans="27:49" ht="12.95" customHeight="1" thickBot="1" x14ac:dyDescent="0.3">
      <c r="AA84" t="s">
        <v>6</v>
      </c>
      <c r="AD84" s="12">
        <f>+[1]Hoja1!B18*$AA$5</f>
        <v>63.045999999999992</v>
      </c>
      <c r="AE84" s="12">
        <f>+[1]Hoja1!C18*$AA$5</f>
        <v>63.045999999999992</v>
      </c>
      <c r="AF84" s="12">
        <f>+[1]Hoja1!D18*$AA$5</f>
        <v>63.045999999999992</v>
      </c>
      <c r="AG84" s="12">
        <f>+[1]Hoja1!E18*$AA$5</f>
        <v>63.045999999999992</v>
      </c>
      <c r="AH84" s="12">
        <f>+[1]Hoja1!F18*$AA$5</f>
        <v>63.045999999999992</v>
      </c>
      <c r="AI84" s="12">
        <f>+[1]Hoja1!G18*$AA$5</f>
        <v>63.045999999999992</v>
      </c>
      <c r="AJ84" s="12">
        <f>+[1]Hoja1!H18*$AA$5</f>
        <v>63.045999999999992</v>
      </c>
      <c r="AK84" s="12">
        <f>+[1]Hoja1!I18*$AA$5</f>
        <v>66.892849999999981</v>
      </c>
      <c r="AL84" s="12">
        <f>+[1]Hoja1!J18*$AA$5</f>
        <v>75.592849999999999</v>
      </c>
      <c r="AM84" s="12">
        <f>+[1]Hoja1!K18*$AA$5</f>
        <v>84.292849999999987</v>
      </c>
      <c r="AN84" s="12">
        <f>+[1]Hoja1!L18*$AA$5</f>
        <v>92.992849999999976</v>
      </c>
      <c r="AO84" s="47">
        <f>+[1]Hoja1!M18*$AA$6</f>
        <v>14.0266</v>
      </c>
      <c r="AP84" s="26">
        <f>+[1]Hoja1!N18</f>
        <v>7.6132999999999997</v>
      </c>
      <c r="AQ84" s="5">
        <f>+[1]Hoja1!O18</f>
        <v>8.2133000000000003</v>
      </c>
      <c r="AR84" s="5">
        <f>+[1]Hoja1!P18</f>
        <v>8.8132999999999999</v>
      </c>
      <c r="AS84" s="5">
        <f>+[1]Hoja1!Q18</f>
        <v>9.4132999999999996</v>
      </c>
      <c r="AT84" s="5">
        <f>+[1]Hoja1!R18</f>
        <v>10.013299999999999</v>
      </c>
      <c r="AU84" s="5">
        <f>+[1]Hoja1!S18</f>
        <v>10.613300000000001</v>
      </c>
      <c r="AV84" s="5">
        <f>+[1]Hoja1!T18</f>
        <v>11.2133</v>
      </c>
      <c r="AW84" s="5">
        <f>+[1]Hoja1!U18</f>
        <v>11.8133</v>
      </c>
    </row>
    <row r="85" spans="27:49" ht="12.95" customHeight="1" thickBot="1" x14ac:dyDescent="0.3">
      <c r="AA85">
        <f>SUM(AD81:AO87)</f>
        <v>4016.3155000000006</v>
      </c>
      <c r="AD85" s="12">
        <f>+[1]Hoja1!B19*$AA$5</f>
        <v>46.196999999999996</v>
      </c>
      <c r="AE85" s="12">
        <f>+[1]Hoja1!C19*$AA$5</f>
        <v>46.196999999999996</v>
      </c>
      <c r="AF85" s="12">
        <f>+[1]Hoja1!D19*$AA$5</f>
        <v>46.196999999999996</v>
      </c>
      <c r="AG85" s="12">
        <f>+[1]Hoja1!E19*$AA$5</f>
        <v>46.196999999999996</v>
      </c>
      <c r="AH85" s="12">
        <f>+[1]Hoja1!F19*$AA$5</f>
        <v>46.196999999999996</v>
      </c>
      <c r="AI85" s="12">
        <f>+[1]Hoja1!G19*$AA$5</f>
        <v>49.492849999999997</v>
      </c>
      <c r="AJ85" s="12">
        <f>+[1]Hoja1!H19*$AA$5</f>
        <v>58.192849999999993</v>
      </c>
      <c r="AK85" s="12">
        <f>+[1]Hoja1!I19*$AA$5</f>
        <v>66.892849999999981</v>
      </c>
      <c r="AL85" s="12">
        <f>+[1]Hoja1!J19*$AA$5</f>
        <v>75.592849999999999</v>
      </c>
      <c r="AM85" s="12">
        <f>+[1]Hoja1!K19*$AA$5</f>
        <v>84.292849999999987</v>
      </c>
      <c r="AN85" s="12">
        <f>+[1]Hoja1!L19*$AA$5</f>
        <v>92.992849999999976</v>
      </c>
      <c r="AO85" s="47">
        <f>+[1]Hoja1!M19*$AA$6</f>
        <v>14.0266</v>
      </c>
      <c r="AP85" s="26">
        <f>+[1]Hoja1!N19</f>
        <v>7.6132999999999997</v>
      </c>
      <c r="AQ85" s="5">
        <f>+[1]Hoja1!O19</f>
        <v>8.2133000000000003</v>
      </c>
      <c r="AR85" s="5">
        <f>+[1]Hoja1!P19</f>
        <v>8.8132999999999999</v>
      </c>
      <c r="AS85" s="5">
        <f>+[1]Hoja1!Q19</f>
        <v>9.4132999999999996</v>
      </c>
      <c r="AT85" s="5">
        <f>+[1]Hoja1!R19</f>
        <v>10.013299999999999</v>
      </c>
      <c r="AU85" s="5">
        <f>+[1]Hoja1!S19</f>
        <v>10.613300000000001</v>
      </c>
      <c r="AV85" s="5">
        <f>+[1]Hoja1!T19</f>
        <v>11.2133</v>
      </c>
      <c r="AW85" s="5">
        <f>+[1]Hoja1!U19</f>
        <v>11.8133</v>
      </c>
    </row>
    <row r="86" spans="27:49" ht="12.95" customHeight="1" thickBot="1" x14ac:dyDescent="0.3">
      <c r="AD86" s="12">
        <f>+[1]Hoja1!B20*$AA$5</f>
        <v>29.347999999999995</v>
      </c>
      <c r="AE86" s="12">
        <f>+[1]Hoja1!C20*$AA$5</f>
        <v>29.347999999999995</v>
      </c>
      <c r="AF86" s="12">
        <f>+[1]Hoja1!D20*$AA$5</f>
        <v>29.347999999999995</v>
      </c>
      <c r="AG86" s="12">
        <f>+[1]Hoja1!E20*$AA$5</f>
        <v>32.092849999999991</v>
      </c>
      <c r="AH86" s="12">
        <f>+[1]Hoja1!F20*$AA$5</f>
        <v>40.792849999999994</v>
      </c>
      <c r="AI86" s="12">
        <f>+[1]Hoja1!G20*$AA$5</f>
        <v>49.492849999999997</v>
      </c>
      <c r="AJ86" s="12">
        <f>+[1]Hoja1!H20*$AA$5</f>
        <v>58.192849999999993</v>
      </c>
      <c r="AK86" s="12">
        <f>+[1]Hoja1!I20*$AA$5</f>
        <v>66.892849999999981</v>
      </c>
      <c r="AL86" s="12">
        <f>+[1]Hoja1!J20*$AA$5</f>
        <v>75.592849999999999</v>
      </c>
      <c r="AM86" s="12">
        <f>+[1]Hoja1!K20*$AA$5</f>
        <v>84.292849999999987</v>
      </c>
      <c r="AN86" s="12">
        <f>+[1]Hoja1!L20*$AA$5</f>
        <v>92.992849999999976</v>
      </c>
      <c r="AO86" s="47">
        <f>+[1]Hoja1!M20*$AA$6</f>
        <v>14.0266</v>
      </c>
      <c r="AP86" s="26">
        <f>+[1]Hoja1!N20</f>
        <v>7.6132999999999997</v>
      </c>
      <c r="AQ86" s="5">
        <f>+[1]Hoja1!O20</f>
        <v>8.2133000000000003</v>
      </c>
      <c r="AR86" s="5">
        <f>+[1]Hoja1!P20</f>
        <v>8.8132999999999999</v>
      </c>
      <c r="AS86" s="5">
        <f>+[1]Hoja1!Q20</f>
        <v>9.4132999999999996</v>
      </c>
      <c r="AT86" s="5">
        <f>+[1]Hoja1!R20</f>
        <v>10.013299999999999</v>
      </c>
      <c r="AU86" s="5">
        <f>+[1]Hoja1!S20</f>
        <v>10.613300000000001</v>
      </c>
      <c r="AV86" s="5">
        <f>+[1]Hoja1!T20</f>
        <v>11.2133</v>
      </c>
      <c r="AW86" s="5">
        <f>+[1]Hoja1!U20</f>
        <v>11.8133</v>
      </c>
    </row>
    <row r="87" spans="27:49" ht="12.95" customHeight="1" thickBot="1" x14ac:dyDescent="0.3">
      <c r="AD87" s="12">
        <f>+[1]Hoja1!B21*$AA$5</f>
        <v>12.498999999999999</v>
      </c>
      <c r="AE87" s="12">
        <f>+[1]Hoja1!C21*$AA$5</f>
        <v>14.69285</v>
      </c>
      <c r="AF87" s="12">
        <f>+[1]Hoja1!D21*$AA$5</f>
        <v>23.392849999999996</v>
      </c>
      <c r="AG87" s="12">
        <f>+[1]Hoja1!E21*$AA$5</f>
        <v>32.092849999999991</v>
      </c>
      <c r="AH87" s="12">
        <f>+[1]Hoja1!F21*$AA$5</f>
        <v>40.792849999999994</v>
      </c>
      <c r="AI87" s="12">
        <f>+[1]Hoja1!G21*$AA$5</f>
        <v>49.492849999999997</v>
      </c>
      <c r="AJ87" s="12">
        <f>+[1]Hoja1!H21*$AA$5</f>
        <v>58.192849999999993</v>
      </c>
      <c r="AK87" s="12">
        <f>+[1]Hoja1!I21*$AA$5</f>
        <v>66.892849999999981</v>
      </c>
      <c r="AL87" s="12">
        <f>+[1]Hoja1!J21*$AA$5</f>
        <v>75.592849999999999</v>
      </c>
      <c r="AM87" s="12">
        <f>+[1]Hoja1!K21*$AA$5</f>
        <v>84.292849999999987</v>
      </c>
      <c r="AN87" s="12">
        <f>+[1]Hoja1!L21*$AA$5</f>
        <v>92.992849999999976</v>
      </c>
      <c r="AO87" s="47">
        <f>+[1]Hoja1!M21*$AA$6</f>
        <v>14.0266</v>
      </c>
      <c r="AP87" s="26">
        <f>+[1]Hoja1!N21</f>
        <v>7.6132999999999997</v>
      </c>
      <c r="AQ87" s="5">
        <f>+[1]Hoja1!O21</f>
        <v>8.2133000000000003</v>
      </c>
      <c r="AR87" s="5">
        <f>+[1]Hoja1!P21</f>
        <v>8.8132999999999999</v>
      </c>
      <c r="AS87" s="5">
        <f>+[1]Hoja1!Q21</f>
        <v>9.4132999999999996</v>
      </c>
      <c r="AT87" s="5">
        <f>+[1]Hoja1!R21</f>
        <v>10.013299999999999</v>
      </c>
      <c r="AU87" s="5">
        <f>+[1]Hoja1!S21</f>
        <v>10.613300000000001</v>
      </c>
      <c r="AV87" s="5">
        <f>+[1]Hoja1!T21</f>
        <v>11.2133</v>
      </c>
      <c r="AW87" s="5">
        <f>+[1]Hoja1!U21</f>
        <v>11.8133</v>
      </c>
    </row>
    <row r="90" spans="27:49" ht="12.95" customHeight="1" x14ac:dyDescent="0.25">
      <c r="AD90" s="5">
        <f>+[1]Hoja1!B2</f>
        <v>22.94</v>
      </c>
      <c r="AE90" s="5">
        <f>+[1]Hoja1!C2</f>
        <v>22.94</v>
      </c>
      <c r="AF90" s="5">
        <f>+[1]Hoja1!D2</f>
        <v>22.94</v>
      </c>
      <c r="AG90" s="5">
        <f>+[1]Hoja1!E2</f>
        <v>22.94</v>
      </c>
      <c r="AH90" s="5">
        <f>+[1]Hoja1!F2</f>
        <v>22.94</v>
      </c>
      <c r="AI90" s="5">
        <f>+[1]Hoja1!G2</f>
        <v>22.94</v>
      </c>
      <c r="AJ90" s="5">
        <f>+[1]Hoja1!H2</f>
        <v>22.94</v>
      </c>
      <c r="AK90" s="5">
        <f>+[1]Hoja1!I2</f>
        <v>22.94</v>
      </c>
      <c r="AL90" s="5">
        <f>+[1]Hoja1!J2</f>
        <v>22.94</v>
      </c>
      <c r="AM90" s="5">
        <f>+[1]Hoja1!K2</f>
        <v>22.94</v>
      </c>
      <c r="AN90" s="5">
        <f>+[1]Hoja1!L2</f>
        <v>22.94</v>
      </c>
      <c r="AO90" s="5">
        <f>+[1]Hoja1!M2</f>
        <v>22.94</v>
      </c>
      <c r="AP90" s="5">
        <f>+[1]Hoja1!N2</f>
        <v>22.94</v>
      </c>
      <c r="AQ90" s="5">
        <f>+[1]Hoja1!O2</f>
        <v>22.94</v>
      </c>
      <c r="AR90" s="5">
        <f>+[1]Hoja1!P2</f>
        <v>22.94</v>
      </c>
      <c r="AS90" s="5">
        <f>+[1]Hoja1!Q2</f>
        <v>22.94</v>
      </c>
      <c r="AT90" s="5">
        <f>+[1]Hoja1!R2</f>
        <v>22.94</v>
      </c>
      <c r="AU90" s="5">
        <f>+[1]Hoja1!S2</f>
        <v>22.94</v>
      </c>
      <c r="AV90" s="5">
        <f>+[1]Hoja1!T2</f>
        <v>22.94</v>
      </c>
      <c r="AW90" s="5">
        <f>+[1]Hoja1!U2</f>
        <v>22.94</v>
      </c>
    </row>
    <row r="91" spans="27:49" ht="12.95" customHeight="1" x14ac:dyDescent="0.25">
      <c r="AD91" s="5">
        <f>+[1]Hoja1!B3</f>
        <v>21.777999999999999</v>
      </c>
      <c r="AE91" s="5">
        <f>+[1]Hoja1!C3</f>
        <v>21.777999999999999</v>
      </c>
      <c r="AF91" s="5">
        <f>+[1]Hoja1!D3</f>
        <v>21.777999999999999</v>
      </c>
      <c r="AG91" s="5">
        <f>+[1]Hoja1!E3</f>
        <v>21.777999999999999</v>
      </c>
      <c r="AH91" s="5">
        <f>+[1]Hoja1!F3</f>
        <v>21.777999999999999</v>
      </c>
      <c r="AI91" s="5">
        <f>+[1]Hoja1!G3</f>
        <v>21.777999999999999</v>
      </c>
      <c r="AJ91" s="5">
        <f>+[1]Hoja1!H3</f>
        <v>21.777999999999999</v>
      </c>
      <c r="AK91" s="5">
        <f>+[1]Hoja1!I3</f>
        <v>21.777999999999999</v>
      </c>
      <c r="AL91" s="5">
        <f>+[1]Hoja1!J3</f>
        <v>21.777999999999999</v>
      </c>
      <c r="AM91" s="5">
        <f>+[1]Hoja1!K3</f>
        <v>21.777999999999999</v>
      </c>
      <c r="AN91" s="5">
        <f>+[1]Hoja1!L3</f>
        <v>21.777999999999999</v>
      </c>
      <c r="AO91" s="5">
        <f>+[1]Hoja1!M3</f>
        <v>21.777999999999999</v>
      </c>
      <c r="AP91" s="5">
        <f>+[1]Hoja1!N3</f>
        <v>21.777999999999999</v>
      </c>
      <c r="AQ91" s="5">
        <f>+[1]Hoja1!O3</f>
        <v>21.777999999999999</v>
      </c>
      <c r="AR91" s="5">
        <f>+[1]Hoja1!P3</f>
        <v>21.777999999999999</v>
      </c>
      <c r="AS91" s="5">
        <f>+[1]Hoja1!Q3</f>
        <v>21.777999999999999</v>
      </c>
      <c r="AT91" s="5">
        <f>+[1]Hoja1!R3</f>
        <v>21.777999999999999</v>
      </c>
      <c r="AU91" s="5">
        <f>+[1]Hoja1!S3</f>
        <v>21.777999999999999</v>
      </c>
      <c r="AV91" s="5">
        <f>+[1]Hoja1!T3</f>
        <v>21.777999999999999</v>
      </c>
      <c r="AW91" s="5">
        <f>+[1]Hoja1!U3</f>
        <v>21.777999999999999</v>
      </c>
    </row>
    <row r="92" spans="27:49" ht="12.95" customHeight="1" x14ac:dyDescent="0.25">
      <c r="AD92" s="5">
        <f>+[1]Hoja1!B4</f>
        <v>20.616</v>
      </c>
      <c r="AE92" s="5">
        <f>+[1]Hoja1!C4</f>
        <v>20.616</v>
      </c>
      <c r="AF92" s="5">
        <f>+[1]Hoja1!D4</f>
        <v>20.616</v>
      </c>
      <c r="AG92" s="5">
        <f>+[1]Hoja1!E4</f>
        <v>20.616</v>
      </c>
      <c r="AH92" s="5">
        <f>+[1]Hoja1!F4</f>
        <v>20.616</v>
      </c>
      <c r="AI92" s="5">
        <f>+[1]Hoja1!G4</f>
        <v>20.616</v>
      </c>
      <c r="AJ92" s="5">
        <f>+[1]Hoja1!H4</f>
        <v>20.616</v>
      </c>
      <c r="AK92" s="5">
        <f>+[1]Hoja1!I4</f>
        <v>20.616</v>
      </c>
      <c r="AL92" s="5">
        <f>+[1]Hoja1!J4</f>
        <v>20.616</v>
      </c>
      <c r="AM92" s="5">
        <f>+[1]Hoja1!K4</f>
        <v>20.616</v>
      </c>
      <c r="AN92" s="5">
        <f>+[1]Hoja1!L4</f>
        <v>20.616</v>
      </c>
      <c r="AO92" s="5">
        <f>+[1]Hoja1!M4</f>
        <v>20.616</v>
      </c>
      <c r="AP92" s="5">
        <f>+[1]Hoja1!N4</f>
        <v>20.616</v>
      </c>
      <c r="AQ92" s="5">
        <f>+[1]Hoja1!O4</f>
        <v>20.616</v>
      </c>
      <c r="AR92" s="5">
        <f>+[1]Hoja1!P4</f>
        <v>20.616</v>
      </c>
      <c r="AS92" s="5">
        <f>+[1]Hoja1!Q4</f>
        <v>20.616</v>
      </c>
      <c r="AT92" s="5">
        <f>+[1]Hoja1!R4</f>
        <v>20.616</v>
      </c>
      <c r="AU92" s="5">
        <f>+[1]Hoja1!S4</f>
        <v>20.616</v>
      </c>
      <c r="AV92" s="5">
        <f>+[1]Hoja1!T4</f>
        <v>20.616</v>
      </c>
      <c r="AW92" s="5">
        <f>+[1]Hoja1!U4</f>
        <v>20.616</v>
      </c>
    </row>
    <row r="93" spans="27:49" ht="12.95" customHeight="1" x14ac:dyDescent="0.25">
      <c r="AD93" s="5">
        <f>+[1]Hoja1!B5</f>
        <v>19.454000000000001</v>
      </c>
      <c r="AE93" s="5">
        <f>+[1]Hoja1!C5</f>
        <v>19.454000000000001</v>
      </c>
      <c r="AF93" s="5">
        <f>+[1]Hoja1!D5</f>
        <v>19.454000000000001</v>
      </c>
      <c r="AG93" s="5">
        <f>+[1]Hoja1!E5</f>
        <v>19.454000000000001</v>
      </c>
      <c r="AH93" s="5">
        <f>+[1]Hoja1!F5</f>
        <v>19.454000000000001</v>
      </c>
      <c r="AI93" s="5">
        <f>+[1]Hoja1!G5</f>
        <v>19.454000000000001</v>
      </c>
      <c r="AJ93" s="5">
        <f>+[1]Hoja1!H5</f>
        <v>19.454000000000001</v>
      </c>
      <c r="AK93" s="5">
        <f>+[1]Hoja1!I5</f>
        <v>19.454000000000001</v>
      </c>
      <c r="AL93" s="5">
        <f>+[1]Hoja1!J5</f>
        <v>19.454000000000001</v>
      </c>
      <c r="AM93" s="5">
        <f>+[1]Hoja1!K5</f>
        <v>19.454000000000001</v>
      </c>
      <c r="AN93" s="5">
        <f>+[1]Hoja1!L5</f>
        <v>19.454000000000001</v>
      </c>
      <c r="AO93" s="5">
        <f>+[1]Hoja1!M5</f>
        <v>19.454000000000001</v>
      </c>
      <c r="AP93" s="5">
        <f>+[1]Hoja1!N5</f>
        <v>19.454000000000001</v>
      </c>
      <c r="AQ93" s="5">
        <f>+[1]Hoja1!O5</f>
        <v>19.454000000000001</v>
      </c>
      <c r="AR93" s="5">
        <f>+[1]Hoja1!P5</f>
        <v>19.454000000000001</v>
      </c>
      <c r="AS93" s="5">
        <f>+[1]Hoja1!Q5</f>
        <v>19.454000000000001</v>
      </c>
      <c r="AT93" s="5">
        <f>+[1]Hoja1!R5</f>
        <v>19.454000000000001</v>
      </c>
      <c r="AU93" s="5">
        <f>+[1]Hoja1!S5</f>
        <v>19.454000000000001</v>
      </c>
      <c r="AV93" s="5">
        <f>+[1]Hoja1!T5</f>
        <v>19.454000000000001</v>
      </c>
      <c r="AW93" s="5">
        <f>+[1]Hoja1!U5</f>
        <v>19.454000000000001</v>
      </c>
    </row>
    <row r="94" spans="27:49" ht="12.95" customHeight="1" x14ac:dyDescent="0.25">
      <c r="AD94" s="5">
        <f>+[1]Hoja1!B6</f>
        <v>18.292000000000002</v>
      </c>
      <c r="AE94" s="5">
        <f>+[1]Hoja1!C6</f>
        <v>18.292000000000002</v>
      </c>
      <c r="AF94" s="5">
        <f>+[1]Hoja1!D6</f>
        <v>18.292000000000002</v>
      </c>
      <c r="AG94" s="5">
        <f>+[1]Hoja1!E6</f>
        <v>18.292000000000002</v>
      </c>
      <c r="AH94" s="5">
        <f>+[1]Hoja1!F6</f>
        <v>18.292000000000002</v>
      </c>
      <c r="AI94" s="5">
        <f>+[1]Hoja1!G6</f>
        <v>18.292000000000002</v>
      </c>
      <c r="AJ94" s="5">
        <f>+[1]Hoja1!H6</f>
        <v>18.292000000000002</v>
      </c>
      <c r="AK94" s="5">
        <f>+[1]Hoja1!I6</f>
        <v>18.292000000000002</v>
      </c>
      <c r="AL94" s="5">
        <f>+[1]Hoja1!J6</f>
        <v>18.292000000000002</v>
      </c>
      <c r="AM94" s="5">
        <f>+[1]Hoja1!K6</f>
        <v>18.292000000000002</v>
      </c>
      <c r="AN94" s="5">
        <f>+[1]Hoja1!L6</f>
        <v>18.292000000000002</v>
      </c>
      <c r="AO94" s="5">
        <f>+[1]Hoja1!M6</f>
        <v>18.292000000000002</v>
      </c>
      <c r="AP94" s="5">
        <f>+[1]Hoja1!N6</f>
        <v>18.292000000000002</v>
      </c>
      <c r="AQ94" s="5">
        <f>+[1]Hoja1!O6</f>
        <v>18.292000000000002</v>
      </c>
      <c r="AR94" s="5">
        <f>+[1]Hoja1!P6</f>
        <v>18.292000000000002</v>
      </c>
      <c r="AS94" s="5">
        <f>+[1]Hoja1!Q6</f>
        <v>18.292000000000002</v>
      </c>
      <c r="AT94" s="5">
        <f>+[1]Hoja1!R6</f>
        <v>18.292000000000002</v>
      </c>
      <c r="AU94" s="5">
        <f>+[1]Hoja1!S6</f>
        <v>18.292000000000002</v>
      </c>
      <c r="AV94" s="5">
        <f>+[1]Hoja1!T6</f>
        <v>18.292000000000002</v>
      </c>
      <c r="AW94" s="5">
        <f>+[1]Hoja1!U6</f>
        <v>18.292000000000002</v>
      </c>
    </row>
    <row r="95" spans="27:49" ht="12.95" customHeight="1" x14ac:dyDescent="0.25">
      <c r="AD95" s="5">
        <f>+[1]Hoja1!B7</f>
        <v>17.13</v>
      </c>
      <c r="AE95" s="5">
        <f>+[1]Hoja1!C7</f>
        <v>17.13</v>
      </c>
      <c r="AF95" s="5">
        <f>+[1]Hoja1!D7</f>
        <v>17.13</v>
      </c>
      <c r="AG95" s="5">
        <f>+[1]Hoja1!E7</f>
        <v>17.13</v>
      </c>
      <c r="AH95" s="5">
        <f>+[1]Hoja1!F7</f>
        <v>17.13</v>
      </c>
      <c r="AI95" s="5">
        <f>+[1]Hoja1!G7</f>
        <v>17.13</v>
      </c>
      <c r="AJ95" s="5">
        <f>+[1]Hoja1!H7</f>
        <v>17.13</v>
      </c>
      <c r="AK95" s="5">
        <f>+[1]Hoja1!I7</f>
        <v>17.13</v>
      </c>
      <c r="AL95" s="5">
        <f>+[1]Hoja1!J7</f>
        <v>17.13</v>
      </c>
      <c r="AM95" s="5">
        <f>+[1]Hoja1!K7</f>
        <v>17.13</v>
      </c>
      <c r="AN95" s="5">
        <f>+[1]Hoja1!L7</f>
        <v>17.13</v>
      </c>
      <c r="AO95" s="5">
        <f>+[1]Hoja1!M7</f>
        <v>17.13</v>
      </c>
      <c r="AP95" s="5">
        <f>+[1]Hoja1!N7</f>
        <v>17.13</v>
      </c>
      <c r="AQ95" s="5">
        <f>+[1]Hoja1!O7</f>
        <v>17.13</v>
      </c>
      <c r="AR95" s="5">
        <f>+[1]Hoja1!P7</f>
        <v>17.13</v>
      </c>
      <c r="AS95" s="5">
        <f>+[1]Hoja1!Q7</f>
        <v>17.13</v>
      </c>
      <c r="AT95" s="5">
        <f>+[1]Hoja1!R7</f>
        <v>17.13</v>
      </c>
      <c r="AU95" s="5">
        <f>+[1]Hoja1!S7</f>
        <v>17.13</v>
      </c>
      <c r="AV95" s="5">
        <f>+[1]Hoja1!T7</f>
        <v>17.13</v>
      </c>
      <c r="AW95" s="5">
        <f>+[1]Hoja1!U7</f>
        <v>17.13</v>
      </c>
    </row>
    <row r="96" spans="27:49" ht="12.95" customHeight="1" x14ac:dyDescent="0.25">
      <c r="AD96" s="5">
        <f>+[1]Hoja1!B8</f>
        <v>15.968</v>
      </c>
      <c r="AE96" s="5">
        <f>+[1]Hoja1!C8</f>
        <v>15.968</v>
      </c>
      <c r="AF96" s="5">
        <f>+[1]Hoja1!D8</f>
        <v>15.968</v>
      </c>
      <c r="AG96" s="5">
        <f>+[1]Hoja1!E8</f>
        <v>15.968</v>
      </c>
      <c r="AH96" s="5">
        <f>+[1]Hoja1!F8</f>
        <v>15.968</v>
      </c>
      <c r="AI96" s="5">
        <f>+[1]Hoja1!G8</f>
        <v>15.968</v>
      </c>
      <c r="AJ96" s="5">
        <f>+[1]Hoja1!H8</f>
        <v>15.968</v>
      </c>
      <c r="AK96" s="5">
        <f>+[1]Hoja1!I8</f>
        <v>15.968</v>
      </c>
      <c r="AL96" s="5">
        <f>+[1]Hoja1!J8</f>
        <v>15.968</v>
      </c>
      <c r="AM96" s="5">
        <f>+[1]Hoja1!K8</f>
        <v>15.968</v>
      </c>
      <c r="AN96" s="5">
        <f>+[1]Hoja1!L8</f>
        <v>15.968</v>
      </c>
      <c r="AO96" s="5">
        <f>+[1]Hoja1!M8</f>
        <v>15.968</v>
      </c>
      <c r="AP96" s="5">
        <f>+[1]Hoja1!N8</f>
        <v>15.968</v>
      </c>
      <c r="AQ96" s="5">
        <f>+[1]Hoja1!O8</f>
        <v>15.968</v>
      </c>
      <c r="AR96" s="5">
        <f>+[1]Hoja1!P8</f>
        <v>15.968</v>
      </c>
      <c r="AS96" s="5">
        <f>+[1]Hoja1!Q8</f>
        <v>15.968</v>
      </c>
      <c r="AT96" s="5">
        <f>+[1]Hoja1!R8</f>
        <v>15.968</v>
      </c>
      <c r="AU96" s="5">
        <f>+[1]Hoja1!S8</f>
        <v>15.968</v>
      </c>
      <c r="AV96" s="5">
        <f>+[1]Hoja1!T8</f>
        <v>15.968</v>
      </c>
      <c r="AW96" s="5">
        <f>+[1]Hoja1!U8</f>
        <v>15.968</v>
      </c>
    </row>
    <row r="97" spans="27:49" ht="12.95" customHeight="1" x14ac:dyDescent="0.25">
      <c r="AD97" s="5">
        <f>+[1]Hoja1!B9</f>
        <v>14.805999999999999</v>
      </c>
      <c r="AE97" s="5">
        <f>+[1]Hoja1!C9</f>
        <v>14.805999999999999</v>
      </c>
      <c r="AF97" s="5">
        <f>+[1]Hoja1!D9</f>
        <v>14.805999999999999</v>
      </c>
      <c r="AG97" s="5">
        <f>+[1]Hoja1!E9</f>
        <v>14.805999999999999</v>
      </c>
      <c r="AH97" s="5">
        <f>+[1]Hoja1!F9</f>
        <v>14.805999999999999</v>
      </c>
      <c r="AI97" s="5">
        <f>+[1]Hoja1!G9</f>
        <v>14.805999999999999</v>
      </c>
      <c r="AJ97" s="5">
        <f>+[1]Hoja1!H9</f>
        <v>14.805999999999999</v>
      </c>
      <c r="AK97" s="5">
        <f>+[1]Hoja1!I9</f>
        <v>14.805999999999999</v>
      </c>
      <c r="AL97" s="5">
        <f>+[1]Hoja1!J9</f>
        <v>14.805999999999999</v>
      </c>
      <c r="AM97" s="5">
        <f>+[1]Hoja1!K9</f>
        <v>14.805999999999999</v>
      </c>
      <c r="AN97" s="5">
        <f>+[1]Hoja1!L9</f>
        <v>14.805999999999999</v>
      </c>
      <c r="AO97" s="5">
        <f>+[1]Hoja1!M9</f>
        <v>14.805999999999999</v>
      </c>
      <c r="AP97" s="5">
        <f>+[1]Hoja1!N9</f>
        <v>14.805999999999999</v>
      </c>
      <c r="AQ97" s="5">
        <f>+[1]Hoja1!O9</f>
        <v>14.805999999999999</v>
      </c>
      <c r="AR97" s="5">
        <f>+[1]Hoja1!P9</f>
        <v>14.805999999999999</v>
      </c>
      <c r="AS97" s="5">
        <f>+[1]Hoja1!Q9</f>
        <v>14.805999999999999</v>
      </c>
      <c r="AT97" s="5">
        <f>+[1]Hoja1!R9</f>
        <v>14.805999999999999</v>
      </c>
      <c r="AU97" s="5">
        <f>+[1]Hoja1!S9</f>
        <v>14.805999999999999</v>
      </c>
      <c r="AV97" s="5">
        <f>+[1]Hoja1!T9</f>
        <v>14.805999999999999</v>
      </c>
      <c r="AW97" s="5">
        <f>+[1]Hoja1!U9</f>
        <v>14.805999999999999</v>
      </c>
    </row>
    <row r="98" spans="27:49" ht="12.95" customHeight="1" x14ac:dyDescent="0.25">
      <c r="AD98" s="5">
        <f>+[1]Hoja1!B10</f>
        <v>13.644</v>
      </c>
      <c r="AE98" s="5">
        <f>+[1]Hoja1!C10</f>
        <v>13.644</v>
      </c>
      <c r="AF98" s="5">
        <f>+[1]Hoja1!D10</f>
        <v>13.644</v>
      </c>
      <c r="AG98" s="5">
        <f>+[1]Hoja1!E10</f>
        <v>13.644</v>
      </c>
      <c r="AH98" s="5">
        <f>+[1]Hoja1!F10</f>
        <v>13.644</v>
      </c>
      <c r="AI98" s="5">
        <f>+[1]Hoja1!G10</f>
        <v>13.644</v>
      </c>
      <c r="AJ98" s="5">
        <f>+[1]Hoja1!H10</f>
        <v>13.644</v>
      </c>
      <c r="AK98" s="5">
        <f>+[1]Hoja1!I10</f>
        <v>13.644</v>
      </c>
      <c r="AL98" s="5">
        <f>+[1]Hoja1!J10</f>
        <v>13.644</v>
      </c>
      <c r="AM98" s="5">
        <f>+[1]Hoja1!K10</f>
        <v>13.644</v>
      </c>
      <c r="AN98" s="5">
        <f>+[1]Hoja1!L10</f>
        <v>13.644</v>
      </c>
      <c r="AO98" s="5">
        <f>+[1]Hoja1!M10</f>
        <v>13.644</v>
      </c>
      <c r="AP98" s="5">
        <f>+[1]Hoja1!N10</f>
        <v>13.644</v>
      </c>
      <c r="AQ98" s="5">
        <f>+[1]Hoja1!O10</f>
        <v>13.644</v>
      </c>
      <c r="AR98" s="5">
        <f>+[1]Hoja1!P10</f>
        <v>13.644</v>
      </c>
      <c r="AS98" s="5">
        <f>+[1]Hoja1!Q10</f>
        <v>13.644</v>
      </c>
      <c r="AT98" s="5">
        <f>+[1]Hoja1!R10</f>
        <v>13.644</v>
      </c>
      <c r="AU98" s="5">
        <f>+[1]Hoja1!S10</f>
        <v>13.644</v>
      </c>
      <c r="AV98" s="5">
        <f>+[1]Hoja1!T10</f>
        <v>13.644</v>
      </c>
      <c r="AW98" s="5">
        <f>+[1]Hoja1!U10</f>
        <v>13.644</v>
      </c>
    </row>
    <row r="99" spans="27:49" ht="12.95" customHeight="1" x14ac:dyDescent="0.25">
      <c r="AD99" s="5">
        <f>+[1]Hoja1!B11</f>
        <v>12.481999999999999</v>
      </c>
      <c r="AE99" s="5">
        <f>+[1]Hoja1!C11</f>
        <v>12.481999999999999</v>
      </c>
      <c r="AF99" s="5">
        <f>+[1]Hoja1!D11</f>
        <v>12.481999999999999</v>
      </c>
      <c r="AG99" s="5">
        <f>+[1]Hoja1!E11</f>
        <v>12.481999999999999</v>
      </c>
      <c r="AH99" s="5">
        <f>+[1]Hoja1!F11</f>
        <v>12.481999999999999</v>
      </c>
      <c r="AI99" s="5">
        <f>+[1]Hoja1!G11</f>
        <v>12.481999999999999</v>
      </c>
      <c r="AJ99" s="5">
        <f>+[1]Hoja1!H11</f>
        <v>12.481999999999999</v>
      </c>
      <c r="AK99" s="5">
        <f>+[1]Hoja1!I11</f>
        <v>12.481999999999999</v>
      </c>
      <c r="AL99" s="5">
        <f>+[1]Hoja1!J11</f>
        <v>12.481999999999999</v>
      </c>
      <c r="AM99" s="5">
        <f>+[1]Hoja1!K11</f>
        <v>12.481999999999999</v>
      </c>
      <c r="AN99" s="5">
        <f>+[1]Hoja1!L11</f>
        <v>12.481999999999999</v>
      </c>
      <c r="AO99" s="5">
        <f>+[1]Hoja1!M11</f>
        <v>12.481999999999999</v>
      </c>
      <c r="AP99" s="5">
        <f>+[1]Hoja1!N11</f>
        <v>12.481999999999999</v>
      </c>
      <c r="AQ99" s="5">
        <f>+[1]Hoja1!O11</f>
        <v>12.481999999999999</v>
      </c>
      <c r="AR99" s="5">
        <f>+[1]Hoja1!P11</f>
        <v>12.481999999999999</v>
      </c>
      <c r="AS99" s="5">
        <f>+[1]Hoja1!Q11</f>
        <v>12.481999999999999</v>
      </c>
      <c r="AT99" s="5">
        <f>+[1]Hoja1!R11</f>
        <v>12.481999999999999</v>
      </c>
      <c r="AU99" s="5">
        <f>+[1]Hoja1!S11</f>
        <v>12.481999999999999</v>
      </c>
      <c r="AV99" s="5">
        <f>+[1]Hoja1!T11</f>
        <v>12.481999999999999</v>
      </c>
      <c r="AW99" s="5">
        <f>+[1]Hoja1!U11</f>
        <v>12.481999999999999</v>
      </c>
    </row>
    <row r="100" spans="27:49" ht="12.95" customHeight="1" x14ac:dyDescent="0.25">
      <c r="AD100" s="5">
        <f>+[1]Hoja1!B12</f>
        <v>11.32</v>
      </c>
      <c r="AE100" s="5">
        <f>+[1]Hoja1!C12</f>
        <v>11.32</v>
      </c>
      <c r="AF100" s="5">
        <f>+[1]Hoja1!D12</f>
        <v>11.32</v>
      </c>
      <c r="AG100" s="5">
        <f>+[1]Hoja1!E12</f>
        <v>11.32</v>
      </c>
      <c r="AH100" s="5">
        <f>+[1]Hoja1!F12</f>
        <v>11.32</v>
      </c>
      <c r="AI100" s="5">
        <f>+[1]Hoja1!G12</f>
        <v>11.32</v>
      </c>
      <c r="AJ100" s="5">
        <f>+[1]Hoja1!H12</f>
        <v>11.32</v>
      </c>
      <c r="AK100" s="5">
        <f>+[1]Hoja1!I12</f>
        <v>11.32</v>
      </c>
      <c r="AL100" s="5">
        <f>+[1]Hoja1!J12</f>
        <v>11.32</v>
      </c>
      <c r="AM100" s="5">
        <f>+[1]Hoja1!K12</f>
        <v>11.32</v>
      </c>
      <c r="AN100" s="5">
        <f>+[1]Hoja1!L12</f>
        <v>11.32</v>
      </c>
      <c r="AO100" s="5">
        <f>+[1]Hoja1!M12</f>
        <v>11.32</v>
      </c>
      <c r="AP100" s="5">
        <f>+[1]Hoja1!N12</f>
        <v>11.32</v>
      </c>
      <c r="AQ100" s="5">
        <f>+[1]Hoja1!O12</f>
        <v>11.32</v>
      </c>
      <c r="AR100" s="5">
        <f>+[1]Hoja1!P12</f>
        <v>11.32</v>
      </c>
      <c r="AS100" s="5">
        <f>+[1]Hoja1!Q12</f>
        <v>11.32</v>
      </c>
      <c r="AT100" s="5">
        <f>+[1]Hoja1!R12</f>
        <v>11.32</v>
      </c>
      <c r="AU100" s="5">
        <f>+[1]Hoja1!S12</f>
        <v>11.32</v>
      </c>
      <c r="AV100" s="5">
        <f>+[1]Hoja1!T12</f>
        <v>11.32</v>
      </c>
      <c r="AW100" s="5">
        <f>+[1]Hoja1!U12</f>
        <v>11.8133</v>
      </c>
    </row>
    <row r="101" spans="27:49" ht="12.95" customHeight="1" x14ac:dyDescent="0.25">
      <c r="AD101" s="5">
        <f>+[1]Hoja1!B13</f>
        <v>10.157999999999999</v>
      </c>
      <c r="AE101" s="5">
        <f>+[1]Hoja1!C13</f>
        <v>10.157999999999999</v>
      </c>
      <c r="AF101" s="5">
        <f>+[1]Hoja1!D13</f>
        <v>10.157999999999999</v>
      </c>
      <c r="AG101" s="5">
        <f>+[1]Hoja1!E13</f>
        <v>10.157999999999999</v>
      </c>
      <c r="AH101" s="5">
        <f>+[1]Hoja1!F13</f>
        <v>10.157999999999999</v>
      </c>
      <c r="AI101" s="5">
        <f>+[1]Hoja1!G13</f>
        <v>10.157999999999999</v>
      </c>
      <c r="AJ101" s="5">
        <f>+[1]Hoja1!H13</f>
        <v>10.157999999999999</v>
      </c>
      <c r="AK101" s="5">
        <f>+[1]Hoja1!I13</f>
        <v>10.157999999999999</v>
      </c>
      <c r="AL101" s="5">
        <f>+[1]Hoja1!J13</f>
        <v>10.157999999999999</v>
      </c>
      <c r="AM101" s="5">
        <f>+[1]Hoja1!K13</f>
        <v>10.157999999999999</v>
      </c>
      <c r="AN101" s="5">
        <f>+[1]Hoja1!L13</f>
        <v>10.157999999999999</v>
      </c>
      <c r="AO101" s="5">
        <f>+[1]Hoja1!M13</f>
        <v>10.157999999999999</v>
      </c>
      <c r="AP101" s="5">
        <f>+[1]Hoja1!N13</f>
        <v>10.157999999999999</v>
      </c>
      <c r="AQ101" s="5">
        <f>+[1]Hoja1!O13</f>
        <v>10.157999999999999</v>
      </c>
      <c r="AR101" s="5">
        <f>+[1]Hoja1!P13</f>
        <v>10.157999999999999</v>
      </c>
      <c r="AS101" s="5">
        <f>+[1]Hoja1!Q13</f>
        <v>10.157999999999999</v>
      </c>
      <c r="AT101" s="5">
        <f>+[1]Hoja1!R13</f>
        <v>10.157999999999999</v>
      </c>
      <c r="AU101" s="5">
        <f>+[1]Hoja1!S13</f>
        <v>10.613300000000001</v>
      </c>
      <c r="AV101" s="5">
        <f>+[1]Hoja1!T13</f>
        <v>11.2133</v>
      </c>
      <c r="AW101" s="5">
        <f>+[1]Hoja1!U13</f>
        <v>11.8133</v>
      </c>
    </row>
    <row r="102" spans="27:49" ht="12.95" customHeight="1" x14ac:dyDescent="0.25">
      <c r="AD102" s="5">
        <f>+[1]Hoja1!B14</f>
        <v>8.9960000000000004</v>
      </c>
      <c r="AE102" s="5">
        <f>+[1]Hoja1!C14</f>
        <v>8.9960000000000004</v>
      </c>
      <c r="AF102" s="5">
        <f>+[1]Hoja1!D14</f>
        <v>8.9960000000000004</v>
      </c>
      <c r="AG102" s="5">
        <f>+[1]Hoja1!E14</f>
        <v>8.9960000000000004</v>
      </c>
      <c r="AH102" s="5">
        <f>+[1]Hoja1!F14</f>
        <v>8.9960000000000004</v>
      </c>
      <c r="AI102" s="5">
        <f>+[1]Hoja1!G14</f>
        <v>8.9960000000000004</v>
      </c>
      <c r="AJ102" s="5">
        <f>+[1]Hoja1!H14</f>
        <v>8.9960000000000004</v>
      </c>
      <c r="AK102" s="5">
        <f>+[1]Hoja1!I14</f>
        <v>8.9960000000000004</v>
      </c>
      <c r="AL102" s="5">
        <f>+[1]Hoja1!J14</f>
        <v>8.9960000000000004</v>
      </c>
      <c r="AM102" s="5">
        <f>+[1]Hoja1!K14</f>
        <v>8.9960000000000004</v>
      </c>
      <c r="AN102" s="5">
        <f>+[1]Hoja1!L14</f>
        <v>8.9960000000000004</v>
      </c>
      <c r="AO102" s="5">
        <f>+[1]Hoja1!M14</f>
        <v>8.9960000000000004</v>
      </c>
      <c r="AP102" s="5">
        <f>+[1]Hoja1!N14</f>
        <v>8.9960000000000004</v>
      </c>
      <c r="AQ102" s="5">
        <f>+[1]Hoja1!O14</f>
        <v>8.9960000000000004</v>
      </c>
      <c r="AR102" s="5">
        <f>+[1]Hoja1!P14</f>
        <v>8.9960000000000004</v>
      </c>
      <c r="AS102" s="5">
        <f>+[1]Hoja1!Q14</f>
        <v>9.4132999999999996</v>
      </c>
      <c r="AT102" s="5">
        <f>+[1]Hoja1!R14</f>
        <v>10.013299999999999</v>
      </c>
      <c r="AU102" s="5">
        <f>+[1]Hoja1!S14</f>
        <v>10.613300000000001</v>
      </c>
      <c r="AV102" s="5">
        <f>+[1]Hoja1!T14</f>
        <v>11.2133</v>
      </c>
      <c r="AW102" s="5">
        <f>+[1]Hoja1!U14</f>
        <v>11.8133</v>
      </c>
    </row>
    <row r="103" spans="27:49" ht="12.95" customHeight="1" thickBot="1" x14ac:dyDescent="0.3">
      <c r="AD103" s="27">
        <f>+[1]Hoja1!B15</f>
        <v>7.8339999999999996</v>
      </c>
      <c r="AE103" s="27">
        <f>+[1]Hoja1!C15</f>
        <v>7.8339999999999996</v>
      </c>
      <c r="AF103" s="27">
        <f>+[1]Hoja1!D15</f>
        <v>7.8339999999999996</v>
      </c>
      <c r="AG103" s="27">
        <f>+[1]Hoja1!E15</f>
        <v>7.8339999999999996</v>
      </c>
      <c r="AH103" s="27">
        <f>+[1]Hoja1!F15</f>
        <v>7.8339999999999996</v>
      </c>
      <c r="AI103" s="27">
        <f>+[1]Hoja1!G15</f>
        <v>7.8339999999999996</v>
      </c>
      <c r="AJ103" s="27">
        <f>+[1]Hoja1!H15</f>
        <v>7.8339999999999996</v>
      </c>
      <c r="AK103" s="27">
        <f>+[1]Hoja1!I15</f>
        <v>7.8339999999999996</v>
      </c>
      <c r="AL103" s="27">
        <f>+[1]Hoja1!J15</f>
        <v>7.8339999999999996</v>
      </c>
      <c r="AM103" s="27">
        <f>+[1]Hoja1!K15</f>
        <v>7.8339999999999996</v>
      </c>
      <c r="AN103" s="27">
        <f>+[1]Hoja1!L15</f>
        <v>7.8339999999999996</v>
      </c>
      <c r="AO103" s="27">
        <f>+[1]Hoja1!M15</f>
        <v>7.8339999999999996</v>
      </c>
      <c r="AP103" s="27">
        <f>+[1]Hoja1!N15</f>
        <v>7.8339999999999996</v>
      </c>
      <c r="AQ103" s="27">
        <f>+[1]Hoja1!O15</f>
        <v>8.2133000000000003</v>
      </c>
      <c r="AR103" s="5">
        <f>+[1]Hoja1!P15</f>
        <v>8.8132999999999999</v>
      </c>
      <c r="AS103" s="5">
        <f>+[1]Hoja1!Q15</f>
        <v>9.4132999999999996</v>
      </c>
      <c r="AT103" s="5">
        <f>+[1]Hoja1!R15</f>
        <v>10.013299999999999</v>
      </c>
      <c r="AU103" s="5">
        <f>+[1]Hoja1!S15</f>
        <v>10.613300000000001</v>
      </c>
      <c r="AV103" s="5">
        <f>+[1]Hoja1!T15</f>
        <v>11.2133</v>
      </c>
      <c r="AW103" s="5">
        <f>+[1]Hoja1!U15</f>
        <v>11.8133</v>
      </c>
    </row>
    <row r="104" spans="27:49" ht="12.95" customHeight="1" thickBot="1" x14ac:dyDescent="0.3">
      <c r="AD104" s="12">
        <f>+[1]Hoja1!B16*$AA$5</f>
        <v>96.743999999999986</v>
      </c>
      <c r="AE104" s="12">
        <f>+[1]Hoja1!C16*$AA$5</f>
        <v>96.743999999999986</v>
      </c>
      <c r="AF104" s="12">
        <f>+[1]Hoja1!D16*$AA$5</f>
        <v>96.743999999999986</v>
      </c>
      <c r="AG104" s="30">
        <f>+[1]Hoja1!E16*$AA$6</f>
        <v>13.343999999999999</v>
      </c>
      <c r="AH104" s="30">
        <f>+[1]Hoja1!F16*$AA$6</f>
        <v>13.343999999999999</v>
      </c>
      <c r="AI104" s="30">
        <f>+[1]Hoja1!G16*$AA$6</f>
        <v>13.343999999999999</v>
      </c>
      <c r="AJ104" s="30">
        <f>+[1]Hoja1!H16*$AA$6</f>
        <v>13.343999999999999</v>
      </c>
      <c r="AK104" s="30">
        <f>+[1]Hoja1!I16*$AA$6</f>
        <v>13.343999999999999</v>
      </c>
      <c r="AL104" s="30">
        <f>+[1]Hoja1!J16*$AA$6</f>
        <v>13.343999999999999</v>
      </c>
      <c r="AM104" s="30">
        <f>+[1]Hoja1!K16*$AA$6</f>
        <v>13.343999999999999</v>
      </c>
      <c r="AN104" s="30">
        <f>+[1]Hoja1!L16*$AA$6</f>
        <v>13.343999999999999</v>
      </c>
      <c r="AO104" s="13">
        <f>+[1]Hoja1!M16</f>
        <v>7.0133000000000001</v>
      </c>
      <c r="AP104" s="13">
        <f>+[1]Hoja1!N16</f>
        <v>7.6132999999999997</v>
      </c>
      <c r="AQ104" s="14">
        <f>+[1]Hoja1!O16</f>
        <v>8.2133000000000003</v>
      </c>
      <c r="AR104" s="26">
        <f>+[1]Hoja1!P16</f>
        <v>8.8132999999999999</v>
      </c>
      <c r="AS104" s="5">
        <f>+[1]Hoja1!Q16</f>
        <v>9.4132999999999996</v>
      </c>
      <c r="AT104" s="5">
        <f>+[1]Hoja1!R16</f>
        <v>10.013299999999999</v>
      </c>
      <c r="AU104" s="5">
        <f>+[1]Hoja1!S16</f>
        <v>10.613300000000001</v>
      </c>
      <c r="AV104" s="5">
        <f>+[1]Hoja1!T16</f>
        <v>11.2133</v>
      </c>
      <c r="AW104" s="5">
        <f>+[1]Hoja1!U16</f>
        <v>11.8133</v>
      </c>
    </row>
    <row r="105" spans="27:49" ht="12.95" customHeight="1" thickBot="1" x14ac:dyDescent="0.3">
      <c r="AD105" s="12">
        <f>+[1]Hoja1!B17*$AA$5</f>
        <v>79.894999999999982</v>
      </c>
      <c r="AE105" s="12">
        <f>+[1]Hoja1!C17*$AA$5</f>
        <v>79.894999999999982</v>
      </c>
      <c r="AF105" s="12">
        <f>+[1]Hoja1!D17*$AA$5</f>
        <v>79.894999999999982</v>
      </c>
      <c r="AG105" s="12">
        <f>+[1]Hoja1!E17*$AA$5</f>
        <v>79.894999999999982</v>
      </c>
      <c r="AH105" s="12">
        <f>+[1]Hoja1!F17*$AA$5</f>
        <v>79.894999999999982</v>
      </c>
      <c r="AI105" s="12">
        <f>+[1]Hoja1!G17*$AA$5</f>
        <v>79.894999999999982</v>
      </c>
      <c r="AJ105" s="12">
        <f>+[1]Hoja1!H17*$AA$5</f>
        <v>79.894999999999982</v>
      </c>
      <c r="AK105" s="12">
        <f>+[1]Hoja1!I17*$AA$5</f>
        <v>79.894999999999982</v>
      </c>
      <c r="AL105" s="12">
        <f>+[1]Hoja1!J17*$AA$5</f>
        <v>79.894999999999982</v>
      </c>
      <c r="AM105" s="12">
        <f>+[1]Hoja1!K17*$AA$5</f>
        <v>84.292849999999987</v>
      </c>
      <c r="AN105" s="12">
        <f>+[1]Hoja1!L17*$AA$5</f>
        <v>92.992849999999976</v>
      </c>
      <c r="AO105" s="49">
        <f>+[1]Hoja1!M17</f>
        <v>7.0133000000000001</v>
      </c>
      <c r="AP105" s="49">
        <f>+[1]Hoja1!N17</f>
        <v>7.6132999999999997</v>
      </c>
      <c r="AQ105" s="35">
        <f>+[1]Hoja1!O17</f>
        <v>8.2133000000000003</v>
      </c>
      <c r="AR105" s="26">
        <f>+[1]Hoja1!P17</f>
        <v>8.8132999999999999</v>
      </c>
      <c r="AS105" s="5">
        <f>+[1]Hoja1!Q17</f>
        <v>9.4132999999999996</v>
      </c>
      <c r="AT105" s="5">
        <f>+[1]Hoja1!R17</f>
        <v>10.013299999999999</v>
      </c>
      <c r="AU105" s="5">
        <f>+[1]Hoja1!S17</f>
        <v>10.613300000000001</v>
      </c>
      <c r="AV105" s="5">
        <f>+[1]Hoja1!T17</f>
        <v>11.2133</v>
      </c>
      <c r="AW105" s="5">
        <f>+[1]Hoja1!U17</f>
        <v>11.8133</v>
      </c>
    </row>
    <row r="106" spans="27:49" ht="12.95" customHeight="1" thickBot="1" x14ac:dyDescent="0.3">
      <c r="AA106" t="s">
        <v>6</v>
      </c>
      <c r="AD106" s="12">
        <f>+[1]Hoja1!B18*$AA$5</f>
        <v>63.045999999999992</v>
      </c>
      <c r="AE106" s="12">
        <f>+[1]Hoja1!C18*$AA$5</f>
        <v>63.045999999999992</v>
      </c>
      <c r="AF106" s="12">
        <f>+[1]Hoja1!D18*$AA$5</f>
        <v>63.045999999999992</v>
      </c>
      <c r="AG106" s="12">
        <f>+[1]Hoja1!E18*$AA$5</f>
        <v>63.045999999999992</v>
      </c>
      <c r="AH106" s="12">
        <f>+[1]Hoja1!F18*$AA$5</f>
        <v>63.045999999999992</v>
      </c>
      <c r="AI106" s="12">
        <f>+[1]Hoja1!G18*$AA$5</f>
        <v>63.045999999999992</v>
      </c>
      <c r="AJ106" s="12">
        <f>+[1]Hoja1!H18*$AA$5</f>
        <v>63.045999999999992</v>
      </c>
      <c r="AK106" s="12">
        <f>+[1]Hoja1!I18*$AA$5</f>
        <v>66.892849999999981</v>
      </c>
      <c r="AL106" s="12">
        <f>+[1]Hoja1!J18*$AA$5</f>
        <v>75.592849999999999</v>
      </c>
      <c r="AM106" s="12">
        <f>+[1]Hoja1!K18*$AA$5</f>
        <v>84.292849999999987</v>
      </c>
      <c r="AN106" s="12">
        <f>+[1]Hoja1!L18*$AA$5</f>
        <v>92.992849999999976</v>
      </c>
      <c r="AO106" s="30">
        <f>+[1]Hoja1!M18*$AA$6</f>
        <v>14.0266</v>
      </c>
      <c r="AP106" s="49">
        <f>+[1]Hoja1!N18</f>
        <v>7.6132999999999997</v>
      </c>
      <c r="AQ106" s="35">
        <f>+[1]Hoja1!O18</f>
        <v>8.2133000000000003</v>
      </c>
      <c r="AR106" s="26">
        <f>+[1]Hoja1!P18</f>
        <v>8.8132999999999999</v>
      </c>
      <c r="AS106" s="5">
        <f>+[1]Hoja1!Q18</f>
        <v>9.4132999999999996</v>
      </c>
      <c r="AT106" s="5">
        <f>+[1]Hoja1!R18</f>
        <v>10.013299999999999</v>
      </c>
      <c r="AU106" s="5">
        <f>+[1]Hoja1!S18</f>
        <v>10.613300000000001</v>
      </c>
      <c r="AV106" s="5">
        <f>+[1]Hoja1!T18</f>
        <v>11.2133</v>
      </c>
      <c r="AW106" s="5">
        <f>+[1]Hoja1!U18</f>
        <v>11.8133</v>
      </c>
    </row>
    <row r="107" spans="27:49" ht="12.95" customHeight="1" thickBot="1" x14ac:dyDescent="0.3">
      <c r="AA107">
        <f>SUM(AD104:AQ109)</f>
        <v>4017.2671</v>
      </c>
      <c r="AD107" s="12">
        <f>+[1]Hoja1!B19*$AA$5</f>
        <v>46.196999999999996</v>
      </c>
      <c r="AE107" s="12">
        <f>+[1]Hoja1!C19*$AA$5</f>
        <v>46.196999999999996</v>
      </c>
      <c r="AF107" s="12">
        <f>+[1]Hoja1!D19*$AA$5</f>
        <v>46.196999999999996</v>
      </c>
      <c r="AG107" s="12">
        <f>+[1]Hoja1!E19*$AA$5</f>
        <v>46.196999999999996</v>
      </c>
      <c r="AH107" s="12">
        <f>+[1]Hoja1!F19*$AA$5</f>
        <v>46.196999999999996</v>
      </c>
      <c r="AI107" s="12">
        <f>+[1]Hoja1!G19*$AA$5</f>
        <v>49.492849999999997</v>
      </c>
      <c r="AJ107" s="12">
        <f>+[1]Hoja1!H19*$AA$5</f>
        <v>58.192849999999993</v>
      </c>
      <c r="AK107" s="12">
        <f>+[1]Hoja1!I19*$AA$5</f>
        <v>66.892849999999981</v>
      </c>
      <c r="AL107" s="12">
        <f>+[1]Hoja1!J19*$AA$5</f>
        <v>75.592849999999999</v>
      </c>
      <c r="AM107" s="12">
        <f>+[1]Hoja1!K19*$AA$5</f>
        <v>84.292849999999987</v>
      </c>
      <c r="AN107" s="12">
        <f>+[1]Hoja1!L19*$AA$5</f>
        <v>92.992849999999976</v>
      </c>
      <c r="AO107" s="30">
        <f>+[1]Hoja1!M19*$AA$6</f>
        <v>14.0266</v>
      </c>
      <c r="AP107" s="49">
        <f>+[1]Hoja1!N19</f>
        <v>7.6132999999999997</v>
      </c>
      <c r="AQ107" s="35">
        <f>+[1]Hoja1!O19</f>
        <v>8.2133000000000003</v>
      </c>
      <c r="AR107" s="26">
        <f>+[1]Hoja1!P19</f>
        <v>8.8132999999999999</v>
      </c>
      <c r="AS107" s="5">
        <f>+[1]Hoja1!Q19</f>
        <v>9.4132999999999996</v>
      </c>
      <c r="AT107" s="5">
        <f>+[1]Hoja1!R19</f>
        <v>10.013299999999999</v>
      </c>
      <c r="AU107" s="5">
        <f>+[1]Hoja1!S19</f>
        <v>10.613300000000001</v>
      </c>
      <c r="AV107" s="5">
        <f>+[1]Hoja1!T19</f>
        <v>11.2133</v>
      </c>
      <c r="AW107" s="5">
        <f>+[1]Hoja1!U19</f>
        <v>11.8133</v>
      </c>
    </row>
    <row r="108" spans="27:49" ht="12.95" customHeight="1" thickBot="1" x14ac:dyDescent="0.3">
      <c r="AD108" s="12">
        <f>+[1]Hoja1!B20*$AA$5</f>
        <v>29.347999999999995</v>
      </c>
      <c r="AE108" s="12">
        <f>+[1]Hoja1!C20*$AA$5</f>
        <v>29.347999999999995</v>
      </c>
      <c r="AF108" s="12">
        <f>+[1]Hoja1!D20*$AA$5</f>
        <v>29.347999999999995</v>
      </c>
      <c r="AG108" s="12">
        <f>+[1]Hoja1!E20*$AA$5</f>
        <v>32.092849999999991</v>
      </c>
      <c r="AH108" s="12">
        <f>+[1]Hoja1!F20*$AA$5</f>
        <v>40.792849999999994</v>
      </c>
      <c r="AI108" s="12">
        <f>+[1]Hoja1!G20*$AA$5</f>
        <v>49.492849999999997</v>
      </c>
      <c r="AJ108" s="12">
        <f>+[1]Hoja1!H20*$AA$5</f>
        <v>58.192849999999993</v>
      </c>
      <c r="AK108" s="12">
        <f>+[1]Hoja1!I20*$AA$5</f>
        <v>66.892849999999981</v>
      </c>
      <c r="AL108" s="12">
        <f>+[1]Hoja1!J20*$AA$5</f>
        <v>75.592849999999999</v>
      </c>
      <c r="AM108" s="12">
        <f>+[1]Hoja1!K20*$AA$5</f>
        <v>84.292849999999987</v>
      </c>
      <c r="AN108" s="12">
        <f>+[1]Hoja1!L20*$AA$5</f>
        <v>92.992849999999976</v>
      </c>
      <c r="AO108" s="30">
        <f>+[1]Hoja1!M20*$AA$6</f>
        <v>14.0266</v>
      </c>
      <c r="AP108" s="49">
        <f>+[1]Hoja1!N20</f>
        <v>7.6132999999999997</v>
      </c>
      <c r="AQ108" s="35">
        <f>+[1]Hoja1!O20</f>
        <v>8.2133000000000003</v>
      </c>
      <c r="AR108" s="26">
        <f>+[1]Hoja1!P20</f>
        <v>8.8132999999999999</v>
      </c>
      <c r="AS108" s="5">
        <f>+[1]Hoja1!Q20</f>
        <v>9.4132999999999996</v>
      </c>
      <c r="AT108" s="5">
        <f>+[1]Hoja1!R20</f>
        <v>10.013299999999999</v>
      </c>
      <c r="AU108" s="5">
        <f>+[1]Hoja1!S20</f>
        <v>10.613300000000001</v>
      </c>
      <c r="AV108" s="5">
        <f>+[1]Hoja1!T20</f>
        <v>11.2133</v>
      </c>
      <c r="AW108" s="5">
        <f>+[1]Hoja1!U20</f>
        <v>11.8133</v>
      </c>
    </row>
    <row r="109" spans="27:49" ht="12.95" customHeight="1" thickBot="1" x14ac:dyDescent="0.3">
      <c r="AD109" s="12">
        <f>+[1]Hoja1!B21*$AA$5</f>
        <v>12.498999999999999</v>
      </c>
      <c r="AE109" s="12">
        <f>+[1]Hoja1!C21*$AA$5</f>
        <v>14.69285</v>
      </c>
      <c r="AF109" s="12">
        <f>+[1]Hoja1!D21*$AA$5</f>
        <v>23.392849999999996</v>
      </c>
      <c r="AG109" s="12">
        <f>+[1]Hoja1!E21*$AA$5</f>
        <v>32.092849999999991</v>
      </c>
      <c r="AH109" s="12">
        <f>+[1]Hoja1!F21*$AA$5</f>
        <v>40.792849999999994</v>
      </c>
      <c r="AI109" s="12">
        <f>+[1]Hoja1!G21*$AA$5</f>
        <v>49.492849999999997</v>
      </c>
      <c r="AJ109" s="12">
        <f>+[1]Hoja1!H21*$AA$5</f>
        <v>58.192849999999993</v>
      </c>
      <c r="AK109" s="12">
        <f>+[1]Hoja1!I21*$AA$5</f>
        <v>66.892849999999981</v>
      </c>
      <c r="AL109" s="12">
        <f>+[1]Hoja1!J21*$AA$5</f>
        <v>75.592849999999999</v>
      </c>
      <c r="AM109" s="12">
        <f>+[1]Hoja1!K21*$AA$5</f>
        <v>84.292849999999987</v>
      </c>
      <c r="AN109" s="12">
        <f>+[1]Hoja1!L21*$AA$5</f>
        <v>92.992849999999976</v>
      </c>
      <c r="AO109" s="30">
        <f>+[1]Hoja1!M21*$AA$6</f>
        <v>14.0266</v>
      </c>
      <c r="AP109" s="55">
        <f>+[1]Hoja1!N21</f>
        <v>7.6132999999999997</v>
      </c>
      <c r="AQ109" s="15">
        <f>+[1]Hoja1!O21</f>
        <v>8.2133000000000003</v>
      </c>
      <c r="AR109" s="26">
        <f>+[1]Hoja1!P21</f>
        <v>8.8132999999999999</v>
      </c>
      <c r="AS109" s="5">
        <f>+[1]Hoja1!Q21</f>
        <v>9.4132999999999996</v>
      </c>
      <c r="AT109" s="5">
        <f>+[1]Hoja1!R21</f>
        <v>10.013299999999999</v>
      </c>
      <c r="AU109" s="5">
        <f>+[1]Hoja1!S21</f>
        <v>10.613300000000001</v>
      </c>
      <c r="AV109" s="5">
        <f>+[1]Hoja1!T21</f>
        <v>11.2133</v>
      </c>
      <c r="AW109" s="5">
        <f>+[1]Hoja1!U21</f>
        <v>11.8133</v>
      </c>
    </row>
  </sheetData>
  <conditionalFormatting sqref="B2:U21">
    <cfRule type="cellIs" dxfId="89" priority="7" operator="between">
      <formula>2.1</formula>
      <formula>3</formula>
    </cfRule>
    <cfRule type="cellIs" dxfId="88" priority="8" operator="between">
      <formula>1.1</formula>
      <formula>2</formula>
    </cfRule>
    <cfRule type="cellIs" dxfId="87" priority="9" operator="between">
      <formula>0.1</formula>
      <formula>1</formula>
    </cfRule>
  </conditionalFormatting>
  <conditionalFormatting sqref="K1">
    <cfRule type="cellIs" dxfId="86" priority="22" operator="between">
      <formula>2.1</formula>
      <formula>3</formula>
    </cfRule>
    <cfRule type="cellIs" dxfId="85" priority="23" operator="between">
      <formula>1.1</formula>
      <formula>2</formula>
    </cfRule>
    <cfRule type="cellIs" dxfId="84" priority="24" operator="between">
      <formula>0.1</formula>
      <formula>1</formula>
    </cfRule>
  </conditionalFormatting>
  <conditionalFormatting sqref="AA14 AA40 AA63 AA85 AA107">
    <cfRule type="top10" dxfId="83" priority="1" bottom="1" rank="1"/>
  </conditionalFormatting>
  <conditionalFormatting sqref="AD2:AW21">
    <cfRule type="cellIs" dxfId="82" priority="4" operator="between">
      <formula>2.1</formula>
      <formula>3</formula>
    </cfRule>
    <cfRule type="cellIs" dxfId="81" priority="5" operator="between">
      <formula>1.1</formula>
      <formula>2</formula>
    </cfRule>
    <cfRule type="cellIs" dxfId="80" priority="6" operator="between">
      <formula>0.1</formula>
      <formula>1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F068E-7EE0-48A0-BD84-4E4A7E06D781}">
  <sheetPr>
    <tabColor theme="2" tint="-0.249977111117893"/>
  </sheetPr>
  <dimension ref="B1:AW109"/>
  <sheetViews>
    <sheetView topLeftCell="A31" zoomScale="86" zoomScaleNormal="86" workbookViewId="0">
      <selection activeCell="AA40" sqref="AA40"/>
    </sheetView>
  </sheetViews>
  <sheetFormatPr baseColWidth="10" defaultColWidth="3.7109375" defaultRowHeight="12.95" customHeight="1" x14ac:dyDescent="0.25"/>
  <cols>
    <col min="27" max="27" width="11.42578125" customWidth="1"/>
    <col min="30" max="31" width="3.7109375" customWidth="1"/>
    <col min="34" max="34" width="3.7109375" customWidth="1"/>
    <col min="36" max="36" width="3.7109375" customWidth="1"/>
    <col min="38" max="41" width="3.7109375" customWidth="1"/>
  </cols>
  <sheetData>
    <row r="1" spans="2:49" ht="12.95" customHeight="1" thickBot="1" x14ac:dyDescent="0.3">
      <c r="B1" t="s">
        <v>7</v>
      </c>
      <c r="K1" s="1">
        <v>80</v>
      </c>
      <c r="Q1" t="s">
        <v>0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7">
        <v>851.44802900000002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3.9130434782608701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1.52173913043478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7">
        <v>937.622029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3</v>
      </c>
      <c r="C15" s="5">
        <v>3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3</v>
      </c>
      <c r="AE15" s="5">
        <v>3</v>
      </c>
      <c r="AF15" s="5">
        <v>3</v>
      </c>
      <c r="AG15" s="5">
        <v>3</v>
      </c>
      <c r="AH15" s="5">
        <v>3</v>
      </c>
      <c r="AI15" s="5">
        <v>3</v>
      </c>
      <c r="AJ15" s="5">
        <v>3</v>
      </c>
      <c r="AK15" s="5">
        <v>3</v>
      </c>
      <c r="AL15" s="5">
        <v>3</v>
      </c>
      <c r="AM15" s="5">
        <v>3</v>
      </c>
      <c r="AN15" s="5">
        <v>3</v>
      </c>
      <c r="AO15" s="5">
        <v>3</v>
      </c>
      <c r="AP15" s="5">
        <v>3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2</v>
      </c>
      <c r="C16" s="5">
        <v>2</v>
      </c>
      <c r="D16" s="5">
        <v>3</v>
      </c>
      <c r="E16" s="5">
        <v>3</v>
      </c>
      <c r="F16" s="5">
        <v>3</v>
      </c>
      <c r="G16" s="5">
        <v>3</v>
      </c>
      <c r="H16" s="5">
        <v>3</v>
      </c>
      <c r="I16" s="5">
        <v>3</v>
      </c>
      <c r="J16" s="5">
        <v>3</v>
      </c>
      <c r="K16" s="5">
        <v>3</v>
      </c>
      <c r="L16" s="5">
        <v>3</v>
      </c>
      <c r="M16" s="5">
        <v>3</v>
      </c>
      <c r="N16" s="5">
        <v>3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3</v>
      </c>
      <c r="AE16" s="5">
        <v>3</v>
      </c>
      <c r="AF16" s="5">
        <v>3</v>
      </c>
      <c r="AG16" s="5">
        <v>3</v>
      </c>
      <c r="AH16" s="5">
        <v>3</v>
      </c>
      <c r="AI16" s="5">
        <v>3</v>
      </c>
      <c r="AJ16" s="5">
        <v>3</v>
      </c>
      <c r="AK16" s="5">
        <v>3</v>
      </c>
      <c r="AL16" s="5">
        <v>3</v>
      </c>
      <c r="AM16" s="5">
        <v>2</v>
      </c>
      <c r="AN16" s="5">
        <v>2</v>
      </c>
      <c r="AO16" s="5">
        <v>3</v>
      </c>
      <c r="AP16" s="5">
        <v>3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2</v>
      </c>
      <c r="C17" s="5">
        <v>2</v>
      </c>
      <c r="D17" s="5">
        <v>2</v>
      </c>
      <c r="E17" s="5">
        <v>2</v>
      </c>
      <c r="F17" s="5">
        <v>2</v>
      </c>
      <c r="G17" s="5">
        <v>2</v>
      </c>
      <c r="H17" s="5">
        <v>2</v>
      </c>
      <c r="I17" s="5">
        <v>2</v>
      </c>
      <c r="J17" s="5">
        <v>2</v>
      </c>
      <c r="K17" s="5">
        <v>2</v>
      </c>
      <c r="L17" s="5">
        <v>2</v>
      </c>
      <c r="M17" s="5">
        <v>3</v>
      </c>
      <c r="N17" s="5">
        <v>3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2</v>
      </c>
      <c r="AE17" s="5">
        <v>2</v>
      </c>
      <c r="AF17" s="5">
        <v>2</v>
      </c>
      <c r="AG17" s="5">
        <v>2</v>
      </c>
      <c r="AH17" s="5">
        <v>2</v>
      </c>
      <c r="AI17" s="5">
        <v>2</v>
      </c>
      <c r="AJ17" s="5">
        <v>2</v>
      </c>
      <c r="AK17" s="5">
        <v>2</v>
      </c>
      <c r="AL17" s="5">
        <v>2</v>
      </c>
      <c r="AM17" s="5">
        <v>2</v>
      </c>
      <c r="AN17" s="5">
        <v>2</v>
      </c>
      <c r="AO17" s="5">
        <v>3</v>
      </c>
      <c r="AP17" s="5">
        <v>3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1</v>
      </c>
      <c r="C18" s="5">
        <v>1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  <c r="I18" s="5">
        <v>1</v>
      </c>
      <c r="J18" s="5">
        <v>1</v>
      </c>
      <c r="K18" s="5">
        <v>2</v>
      </c>
      <c r="L18" s="5">
        <v>2</v>
      </c>
      <c r="M18" s="5">
        <v>3</v>
      </c>
      <c r="N18" s="5">
        <v>3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1</v>
      </c>
      <c r="AE18" s="5">
        <v>1</v>
      </c>
      <c r="AF18" s="5">
        <v>1</v>
      </c>
      <c r="AG18" s="5">
        <v>1</v>
      </c>
      <c r="AH18" s="5">
        <v>1</v>
      </c>
      <c r="AI18" s="5">
        <v>1</v>
      </c>
      <c r="AJ18" s="5">
        <v>1</v>
      </c>
      <c r="AK18" s="5">
        <v>1</v>
      </c>
      <c r="AL18" s="5">
        <v>1</v>
      </c>
      <c r="AM18" s="5">
        <v>2</v>
      </c>
      <c r="AN18" s="5">
        <v>2</v>
      </c>
      <c r="AO18" s="5">
        <v>3</v>
      </c>
      <c r="AP18" s="5">
        <v>3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1</v>
      </c>
      <c r="J19" s="5">
        <v>1</v>
      </c>
      <c r="K19" s="5">
        <v>2</v>
      </c>
      <c r="L19" s="5">
        <v>2</v>
      </c>
      <c r="M19" s="5">
        <v>3</v>
      </c>
      <c r="N19" s="5">
        <v>3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1</v>
      </c>
      <c r="AL19" s="5">
        <v>1</v>
      </c>
      <c r="AM19" s="5">
        <v>2</v>
      </c>
      <c r="AN19" s="5">
        <v>2</v>
      </c>
      <c r="AO19" s="5">
        <v>3</v>
      </c>
      <c r="AP19" s="5">
        <v>3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1</v>
      </c>
      <c r="J20" s="5">
        <v>1</v>
      </c>
      <c r="K20" s="5">
        <v>2</v>
      </c>
      <c r="L20" s="5">
        <v>2</v>
      </c>
      <c r="M20" s="5">
        <v>3</v>
      </c>
      <c r="N20" s="5">
        <v>3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1</v>
      </c>
      <c r="AJ20" s="5">
        <v>1</v>
      </c>
      <c r="AK20" s="5">
        <v>1</v>
      </c>
      <c r="AL20" s="5">
        <v>1</v>
      </c>
      <c r="AM20" s="5">
        <v>2</v>
      </c>
      <c r="AN20" s="5">
        <v>2</v>
      </c>
      <c r="AO20" s="5">
        <v>3</v>
      </c>
      <c r="AP20" s="5">
        <v>3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1</v>
      </c>
      <c r="I21" s="10">
        <v>1</v>
      </c>
      <c r="J21" s="10">
        <v>1</v>
      </c>
      <c r="K21" s="10">
        <v>2</v>
      </c>
      <c r="L21" s="10">
        <v>2</v>
      </c>
      <c r="M21" s="10">
        <v>3</v>
      </c>
      <c r="N21" s="10">
        <v>3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1</v>
      </c>
      <c r="AJ21" s="10">
        <v>1</v>
      </c>
      <c r="AK21" s="10">
        <v>1</v>
      </c>
      <c r="AL21" s="10">
        <v>1</v>
      </c>
      <c r="AM21" s="10">
        <v>2</v>
      </c>
      <c r="AN21" s="10">
        <v>2</v>
      </c>
      <c r="AO21" s="10">
        <v>3</v>
      </c>
      <c r="AP21" s="10">
        <v>3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thickBot="1" x14ac:dyDescent="0.3">
      <c r="AD35" s="27">
        <f>+[1]Hoja1!B13</f>
        <v>10.157999999999999</v>
      </c>
      <c r="AE35" s="27">
        <f>+[1]Hoja1!C13</f>
        <v>10.157999999999999</v>
      </c>
      <c r="AF35" s="27">
        <f>+[1]Hoja1!D13</f>
        <v>10.157999999999999</v>
      </c>
      <c r="AG35" s="27">
        <f>+[1]Hoja1!E13</f>
        <v>10.157999999999999</v>
      </c>
      <c r="AH35" s="27">
        <f>+[1]Hoja1!F13</f>
        <v>10.157999999999999</v>
      </c>
      <c r="AI35" s="27">
        <f>+[1]Hoja1!G13</f>
        <v>10.157999999999999</v>
      </c>
      <c r="AJ35" s="27">
        <f>+[1]Hoja1!H13</f>
        <v>10.157999999999999</v>
      </c>
      <c r="AK35" s="27">
        <f>+[1]Hoja1!I13</f>
        <v>10.157999999999999</v>
      </c>
      <c r="AL35" s="27">
        <f>+[1]Hoja1!J13</f>
        <v>10.157999999999999</v>
      </c>
      <c r="AM35" s="27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thickBot="1" x14ac:dyDescent="0.3">
      <c r="AD36" s="14">
        <f>+[1]Hoja1!B14</f>
        <v>8.9960000000000004</v>
      </c>
      <c r="AE36" s="14">
        <f>+[1]Hoja1!C14</f>
        <v>8.9960000000000004</v>
      </c>
      <c r="AF36" s="14">
        <f>+[1]Hoja1!D14</f>
        <v>8.9960000000000004</v>
      </c>
      <c r="AG36" s="14">
        <f>+[1]Hoja1!E14</f>
        <v>8.9960000000000004</v>
      </c>
      <c r="AH36" s="14">
        <f>+[1]Hoja1!F14</f>
        <v>8.9960000000000004</v>
      </c>
      <c r="AI36" s="14">
        <f>+[1]Hoja1!G14</f>
        <v>8.9960000000000004</v>
      </c>
      <c r="AJ36" s="14">
        <f>+[1]Hoja1!H14</f>
        <v>8.9960000000000004</v>
      </c>
      <c r="AK36" s="14">
        <f>+[1]Hoja1!I14</f>
        <v>8.9960000000000004</v>
      </c>
      <c r="AL36" s="14">
        <f>+[1]Hoja1!J14</f>
        <v>8.9960000000000004</v>
      </c>
      <c r="AM36" s="14">
        <f>+[1]Hoja1!K14</f>
        <v>8.9960000000000004</v>
      </c>
      <c r="AN36" s="26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thickBot="1" x14ac:dyDescent="0.3">
      <c r="AD37" s="14">
        <f>+[1]Hoja1!B15</f>
        <v>7.8339999999999996</v>
      </c>
      <c r="AE37" s="14">
        <f>+[1]Hoja1!C15</f>
        <v>7.8339999999999996</v>
      </c>
      <c r="AF37" s="14">
        <f>+[1]Hoja1!D15</f>
        <v>7.8339999999999996</v>
      </c>
      <c r="AG37" s="14">
        <f>+[1]Hoja1!E15</f>
        <v>7.8339999999999996</v>
      </c>
      <c r="AH37" s="14">
        <f>+[1]Hoja1!F15</f>
        <v>7.8339999999999996</v>
      </c>
      <c r="AI37" s="14">
        <f>+[1]Hoja1!G15</f>
        <v>7.8339999999999996</v>
      </c>
      <c r="AJ37" s="14">
        <f>+[1]Hoja1!H15</f>
        <v>7.8339999999999996</v>
      </c>
      <c r="AK37" s="14">
        <f>+[1]Hoja1!I15</f>
        <v>7.8339999999999996</v>
      </c>
      <c r="AL37" s="14">
        <f>+[1]Hoja1!J15</f>
        <v>7.8339999999999996</v>
      </c>
      <c r="AM37" s="14">
        <f>+[1]Hoja1!K15</f>
        <v>7.8339999999999996</v>
      </c>
      <c r="AN37" s="26">
        <f>+[1]Hoja1!L15</f>
        <v>7.8339999999999996</v>
      </c>
      <c r="AO37" s="5">
        <f>+[1]Hoja1!M15</f>
        <v>7.8339999999999996</v>
      </c>
      <c r="AP37" s="5">
        <f>+[1]Hoja1!N15</f>
        <v>7.8339999999999996</v>
      </c>
      <c r="AQ37" s="5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x14ac:dyDescent="0.25">
      <c r="AD38" s="47">
        <f>+[1]Hoja1!B16*$AA$6</f>
        <v>10.153043478260852</v>
      </c>
      <c r="AE38" s="47">
        <f>+[1]Hoja1!C16*$AA$6</f>
        <v>10.153043478260852</v>
      </c>
      <c r="AF38" s="47">
        <f>+[1]Hoja1!D16*$AA$6</f>
        <v>10.153043478260852</v>
      </c>
      <c r="AG38" s="47">
        <f>+[1]Hoja1!E16*$AA$6</f>
        <v>10.153043478260852</v>
      </c>
      <c r="AH38" s="47">
        <f>+[1]Hoja1!F16*$AA$6</f>
        <v>10.153043478260852</v>
      </c>
      <c r="AI38" s="47">
        <f>+[1]Hoja1!G16*$AA$6</f>
        <v>10.153043478260852</v>
      </c>
      <c r="AJ38" s="47">
        <f>+[1]Hoja1!H16*$AA$6</f>
        <v>10.153043478260852</v>
      </c>
      <c r="AK38" s="14">
        <f>+[1]Hoja1!I16</f>
        <v>6.6719999999999997</v>
      </c>
      <c r="AL38" s="14">
        <f>+[1]Hoja1!J16</f>
        <v>6.6719999999999997</v>
      </c>
      <c r="AM38" s="14">
        <f>+[1]Hoja1!K16</f>
        <v>6.6719999999999997</v>
      </c>
      <c r="AN38" s="26">
        <f>+[1]Hoja1!L16</f>
        <v>6.6719999999999997</v>
      </c>
      <c r="AO38" s="5">
        <f>+[1]Hoja1!M16</f>
        <v>7.0133000000000001</v>
      </c>
      <c r="AP38" s="5">
        <f>+[1]Hoja1!N16</f>
        <v>7.6132999999999997</v>
      </c>
      <c r="AQ38" s="5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x14ac:dyDescent="0.25">
      <c r="AA39" t="s">
        <v>6</v>
      </c>
      <c r="AD39" s="48">
        <f>+[1]Hoja1!B17*$AA$6</f>
        <v>8.3847826086956374</v>
      </c>
      <c r="AE39" s="48">
        <f>+[1]Hoja1!C17*$AA$6</f>
        <v>8.3847826086956374</v>
      </c>
      <c r="AF39" s="48">
        <f>+[1]Hoja1!D17*$AA$6</f>
        <v>8.3847826086956374</v>
      </c>
      <c r="AG39" s="48">
        <f>+[1]Hoja1!E17*$AA$6</f>
        <v>8.3847826086956374</v>
      </c>
      <c r="AH39" s="48">
        <f>+[1]Hoja1!F17*$AA$6</f>
        <v>8.3847826086956374</v>
      </c>
      <c r="AI39" s="48">
        <f>+[1]Hoja1!G17*$AA$6</f>
        <v>8.3847826086956374</v>
      </c>
      <c r="AJ39" s="48">
        <f>+[1]Hoja1!H17*$AA$6</f>
        <v>8.3847826086956374</v>
      </c>
      <c r="AK39" s="48">
        <f>+[1]Hoja1!I17*$AA$6</f>
        <v>8.3847826086956374</v>
      </c>
      <c r="AL39" s="48">
        <f>+[1]Hoja1!J17*$AA$6</f>
        <v>8.3847826086956374</v>
      </c>
      <c r="AM39" s="48">
        <f>+[1]Hoja1!K17*$AA$6</f>
        <v>8.8463260869565072</v>
      </c>
      <c r="AN39" s="26">
        <f>+[1]Hoja1!L17</f>
        <v>6.4132999999999996</v>
      </c>
      <c r="AO39" s="5">
        <f>+[1]Hoja1!M17</f>
        <v>7.0133000000000001</v>
      </c>
      <c r="AP39" s="5">
        <f>+[1]Hoja1!N17</f>
        <v>7.6132999999999997</v>
      </c>
      <c r="AQ39" s="5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SUM(AD36:AM43)</f>
        <v>878.25328260869549</v>
      </c>
      <c r="AD40" s="12">
        <f>+[1]Hoja1!B18*$AA$5</f>
        <v>17.013913043478261</v>
      </c>
      <c r="AE40" s="12">
        <f>+[1]Hoja1!C18*$AA$5</f>
        <v>17.013913043478261</v>
      </c>
      <c r="AF40" s="12">
        <f>+[1]Hoja1!D18*$AA$5</f>
        <v>17.013913043478261</v>
      </c>
      <c r="AG40" s="12">
        <f>+[1]Hoja1!E18*$AA$5</f>
        <v>17.013913043478261</v>
      </c>
      <c r="AH40" s="12">
        <f>+[1]Hoja1!F18*$AA$5</f>
        <v>17.013913043478261</v>
      </c>
      <c r="AI40" s="12">
        <f>+[1]Hoja1!G18*$AA$5</f>
        <v>17.013913043478261</v>
      </c>
      <c r="AJ40" s="12">
        <f>+[1]Hoja1!H18*$AA$5</f>
        <v>17.013913043478261</v>
      </c>
      <c r="AK40" s="12">
        <f>+[1]Hoja1!I18*$AA$5</f>
        <v>18.05204347826087</v>
      </c>
      <c r="AL40" s="12">
        <f>+[1]Hoja1!J18*$AA$5</f>
        <v>20.399869565217394</v>
      </c>
      <c r="AM40" s="48">
        <f>+[1]Hoja1!K18*$AA$6</f>
        <v>8.8463260869565072</v>
      </c>
      <c r="AN40" s="26">
        <f>+[1]Hoja1!L18</f>
        <v>6.4132999999999996</v>
      </c>
      <c r="AO40" s="5">
        <f>+[1]Hoja1!M18</f>
        <v>7.0133000000000001</v>
      </c>
      <c r="AP40" s="5">
        <f>+[1]Hoja1!N18</f>
        <v>7.6132999999999997</v>
      </c>
      <c r="AQ40" s="5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12.466956521739132</v>
      </c>
      <c r="AE41" s="12">
        <f>+[1]Hoja1!C19*$AA$5</f>
        <v>12.466956521739132</v>
      </c>
      <c r="AF41" s="12">
        <f>+[1]Hoja1!D19*$AA$5</f>
        <v>12.466956521739132</v>
      </c>
      <c r="AG41" s="12">
        <f>+[1]Hoja1!E19*$AA$5</f>
        <v>12.466956521739132</v>
      </c>
      <c r="AH41" s="12">
        <f>+[1]Hoja1!F19*$AA$5</f>
        <v>12.466956521739132</v>
      </c>
      <c r="AI41" s="12">
        <f>+[1]Hoja1!G19*$AA$5</f>
        <v>13.356391304347827</v>
      </c>
      <c r="AJ41" s="12">
        <f>+[1]Hoja1!H19*$AA$5</f>
        <v>15.704217391304351</v>
      </c>
      <c r="AK41" s="12">
        <f>+[1]Hoja1!I19*$AA$5</f>
        <v>18.05204347826087</v>
      </c>
      <c r="AL41" s="12">
        <f>+[1]Hoja1!J19*$AA$5</f>
        <v>20.399869565217394</v>
      </c>
      <c r="AM41" s="48">
        <f>+[1]Hoja1!K19*$AA$6</f>
        <v>8.8463260869565072</v>
      </c>
      <c r="AN41" s="26">
        <f>+[1]Hoja1!L19</f>
        <v>6.4132999999999996</v>
      </c>
      <c r="AO41" s="5">
        <f>+[1]Hoja1!M19</f>
        <v>7.0133000000000001</v>
      </c>
      <c r="AP41" s="5">
        <f>+[1]Hoja1!N19</f>
        <v>7.6132999999999997</v>
      </c>
      <c r="AQ41" s="5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7.9200000000000008</v>
      </c>
      <c r="AE42" s="12">
        <f>+[1]Hoja1!C20*$AA$5</f>
        <v>7.9200000000000008</v>
      </c>
      <c r="AF42" s="12">
        <f>+[1]Hoja1!D20*$AA$5</f>
        <v>7.9200000000000008</v>
      </c>
      <c r="AG42" s="12">
        <f>+[1]Hoja1!E20*$AA$5</f>
        <v>8.6607391304347825</v>
      </c>
      <c r="AH42" s="12">
        <f>+[1]Hoja1!F20*$AA$5</f>
        <v>11.008565217391306</v>
      </c>
      <c r="AI42" s="12">
        <f>+[1]Hoja1!G20*$AA$5</f>
        <v>13.356391304347827</v>
      </c>
      <c r="AJ42" s="12">
        <f>+[1]Hoja1!H20*$AA$5</f>
        <v>15.704217391304351</v>
      </c>
      <c r="AK42" s="12">
        <f>+[1]Hoja1!I20*$AA$5</f>
        <v>18.05204347826087</v>
      </c>
      <c r="AL42" s="12">
        <f>+[1]Hoja1!J20*$AA$5</f>
        <v>20.399869565217394</v>
      </c>
      <c r="AM42" s="48">
        <f>+[1]Hoja1!K20*$AA$6</f>
        <v>8.8463260869565072</v>
      </c>
      <c r="AN42" s="26">
        <f>+[1]Hoja1!L20</f>
        <v>6.4132999999999996</v>
      </c>
      <c r="AO42" s="5">
        <f>+[1]Hoja1!M20</f>
        <v>7.0133000000000001</v>
      </c>
      <c r="AP42" s="5">
        <f>+[1]Hoja1!N20</f>
        <v>7.6132999999999997</v>
      </c>
      <c r="AQ42" s="5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3.37304347826087</v>
      </c>
      <c r="AE43" s="12">
        <f>+[1]Hoja1!C21*$AA$5</f>
        <v>3.9650869565217399</v>
      </c>
      <c r="AF43" s="12">
        <f>+[1]Hoja1!D21*$AA$5</f>
        <v>6.3129130434782619</v>
      </c>
      <c r="AG43" s="12">
        <f>+[1]Hoja1!E21*$AA$5</f>
        <v>8.6607391304347825</v>
      </c>
      <c r="AH43" s="12">
        <f>+[1]Hoja1!F21*$AA$5</f>
        <v>11.008565217391306</v>
      </c>
      <c r="AI43" s="12">
        <f>+[1]Hoja1!G21*$AA$5</f>
        <v>13.356391304347827</v>
      </c>
      <c r="AJ43" s="12">
        <f>+[1]Hoja1!H21*$AA$5</f>
        <v>15.704217391304351</v>
      </c>
      <c r="AK43" s="12">
        <f>+[1]Hoja1!I21*$AA$5</f>
        <v>18.05204347826087</v>
      </c>
      <c r="AL43" s="12">
        <f>+[1]Hoja1!J21*$AA$5</f>
        <v>20.399869565217394</v>
      </c>
      <c r="AM43" s="48">
        <f>+[1]Hoja1!K21*$AA$6</f>
        <v>8.8463260869565072</v>
      </c>
      <c r="AN43" s="26">
        <f>+[1]Hoja1!L21</f>
        <v>6.4132999999999996</v>
      </c>
      <c r="AO43" s="5">
        <f>+[1]Hoja1!M21</f>
        <v>7.0133000000000001</v>
      </c>
      <c r="AP43" s="5">
        <f>+[1]Hoja1!N21</f>
        <v>7.6132999999999997</v>
      </c>
      <c r="AQ43" s="5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x14ac:dyDescent="0.25">
      <c r="AD59" s="5">
        <f>+[1]Hoja1!B15</f>
        <v>7.8339999999999996</v>
      </c>
      <c r="AE59" s="5">
        <f>+[1]Hoja1!C15</f>
        <v>7.8339999999999996</v>
      </c>
      <c r="AF59" s="5">
        <f>+[1]Hoja1!D15</f>
        <v>7.8339999999999996</v>
      </c>
      <c r="AG59" s="5">
        <f>+[1]Hoja1!E15</f>
        <v>7.8339999999999996</v>
      </c>
      <c r="AH59" s="5">
        <f>+[1]Hoja1!F15</f>
        <v>7.8339999999999996</v>
      </c>
      <c r="AI59" s="5">
        <f>+[1]Hoja1!G15</f>
        <v>7.8339999999999996</v>
      </c>
      <c r="AJ59" s="5">
        <f>+[1]Hoja1!H15</f>
        <v>7.8339999999999996</v>
      </c>
      <c r="AK59" s="5">
        <f>+[1]Hoja1!I15</f>
        <v>7.8339999999999996</v>
      </c>
      <c r="AL59" s="5">
        <f>+[1]Hoja1!J15</f>
        <v>7.8339999999999996</v>
      </c>
      <c r="AM59" s="5">
        <f>+[1]Hoja1!K15</f>
        <v>7.8339999999999996</v>
      </c>
      <c r="AN59" s="5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thickBot="1" x14ac:dyDescent="0.3">
      <c r="AD60" s="27">
        <f>+[1]Hoja1!B16</f>
        <v>6.6719999999999997</v>
      </c>
      <c r="AE60" s="27">
        <f>+[1]Hoja1!C16</f>
        <v>6.6719999999999997</v>
      </c>
      <c r="AF60" s="27">
        <f>+[1]Hoja1!D16</f>
        <v>6.6719999999999997</v>
      </c>
      <c r="AG60" s="27">
        <f>+[1]Hoja1!E16</f>
        <v>6.6719999999999997</v>
      </c>
      <c r="AH60" s="27">
        <f>+[1]Hoja1!F16</f>
        <v>6.6719999999999997</v>
      </c>
      <c r="AI60" s="27">
        <f>+[1]Hoja1!G16</f>
        <v>6.6719999999999997</v>
      </c>
      <c r="AJ60" s="27">
        <f>+[1]Hoja1!H16</f>
        <v>6.6719999999999997</v>
      </c>
      <c r="AK60" s="27">
        <f>+[1]Hoja1!I16</f>
        <v>6.6719999999999997</v>
      </c>
      <c r="AL60" s="27">
        <f>+[1]Hoja1!J16</f>
        <v>6.6719999999999997</v>
      </c>
      <c r="AM60" s="27">
        <f>+[1]Hoja1!K16</f>
        <v>6.6719999999999997</v>
      </c>
      <c r="AN60" s="27">
        <f>+[1]Hoja1!L16</f>
        <v>6.6719999999999997</v>
      </c>
      <c r="AO60" s="27">
        <f>+[1]Hoja1!M16</f>
        <v>7.0133000000000001</v>
      </c>
      <c r="AP60" s="27">
        <f>+[1]Hoja1!N16</f>
        <v>7.6132999999999997</v>
      </c>
      <c r="AQ60" s="27">
        <f>+[1]Hoja1!O16</f>
        <v>8.2133000000000003</v>
      </c>
      <c r="AR60" s="27">
        <f>+[1]Hoja1!P16</f>
        <v>8.8132999999999999</v>
      </c>
      <c r="AS60" s="27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thickBot="1" x14ac:dyDescent="0.3">
      <c r="AD61" s="30">
        <f>+[1]Hoja1!B17*$AA$6</f>
        <v>8.3847826086956374</v>
      </c>
      <c r="AE61" s="30">
        <f>+[1]Hoja1!C17*$AA$6</f>
        <v>8.3847826086956374</v>
      </c>
      <c r="AF61" s="30">
        <f>+[1]Hoja1!D17*$AA$6</f>
        <v>8.3847826086956374</v>
      </c>
      <c r="AG61" s="30">
        <f>+[1]Hoja1!E17*$AA$6</f>
        <v>8.3847826086956374</v>
      </c>
      <c r="AH61" s="30">
        <f>+[1]Hoja1!F17*$AA$6</f>
        <v>8.3847826086956374</v>
      </c>
      <c r="AI61" s="30">
        <f>+[1]Hoja1!G17*$AA$6</f>
        <v>8.3847826086956374</v>
      </c>
      <c r="AJ61" s="30">
        <f>+[1]Hoja1!H17*$AA$6</f>
        <v>8.3847826086956374</v>
      </c>
      <c r="AK61" s="30">
        <f>+[1]Hoja1!I17*$AA$6</f>
        <v>8.3847826086956374</v>
      </c>
      <c r="AL61" s="30">
        <f>+[1]Hoja1!J17*$AA$6</f>
        <v>8.3847826086956374</v>
      </c>
      <c r="AM61" s="30">
        <f>+[1]Hoja1!K17*$AA$6</f>
        <v>8.8463260869565072</v>
      </c>
      <c r="AN61" s="30">
        <f>+[1]Hoja1!L17*$AA$6</f>
        <v>9.7593695652173746</v>
      </c>
      <c r="AO61" s="53">
        <f>+[1]Hoja1!M17</f>
        <v>7.0133000000000001</v>
      </c>
      <c r="AP61" s="53">
        <f>+[1]Hoja1!N17</f>
        <v>7.6132999999999997</v>
      </c>
      <c r="AQ61" s="53">
        <f>+[1]Hoja1!O17</f>
        <v>8.2133000000000003</v>
      </c>
      <c r="AR61" s="53">
        <f>+[1]Hoja1!P17</f>
        <v>8.8132999999999999</v>
      </c>
      <c r="AS61" s="53">
        <f>+[1]Hoja1!Q17</f>
        <v>9.4132999999999996</v>
      </c>
      <c r="AT61" s="26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12">
        <f>+[1]Hoja1!B18*$AA$5</f>
        <v>17.013913043478261</v>
      </c>
      <c r="AE62" s="12">
        <f>+[1]Hoja1!C18*$AA$5</f>
        <v>17.013913043478261</v>
      </c>
      <c r="AF62" s="12">
        <f>+[1]Hoja1!D18*$AA$5</f>
        <v>17.013913043478261</v>
      </c>
      <c r="AG62" s="12">
        <f>+[1]Hoja1!E18*$AA$5</f>
        <v>17.013913043478261</v>
      </c>
      <c r="AH62" s="12">
        <f>+[1]Hoja1!F18*$AA$5</f>
        <v>17.013913043478261</v>
      </c>
      <c r="AI62" s="12">
        <f>+[1]Hoja1!G18*$AA$5</f>
        <v>17.013913043478261</v>
      </c>
      <c r="AJ62" s="12">
        <f>+[1]Hoja1!H18*$AA$5</f>
        <v>17.013913043478261</v>
      </c>
      <c r="AK62" s="12">
        <f>+[1]Hoja1!I18*$AA$5</f>
        <v>18.05204347826087</v>
      </c>
      <c r="AL62" s="12">
        <f>+[1]Hoja1!J18*$AA$5</f>
        <v>20.399869565217394</v>
      </c>
      <c r="AM62" s="30">
        <f>+[1]Hoja1!K18*$AA$6</f>
        <v>8.8463260869565072</v>
      </c>
      <c r="AN62" s="30">
        <f>+[1]Hoja1!L18*$AA$6</f>
        <v>9.7593695652173746</v>
      </c>
      <c r="AO62" s="53">
        <f>+[1]Hoja1!M18</f>
        <v>7.0133000000000001</v>
      </c>
      <c r="AP62" s="53">
        <f>+[1]Hoja1!N18</f>
        <v>7.6132999999999997</v>
      </c>
      <c r="AQ62" s="53">
        <f>+[1]Hoja1!O18</f>
        <v>8.2133000000000003</v>
      </c>
      <c r="AR62" s="53">
        <f>+[1]Hoja1!P18</f>
        <v>8.8132999999999999</v>
      </c>
      <c r="AS62" s="53">
        <f>+[1]Hoja1!Q18</f>
        <v>9.4132999999999996</v>
      </c>
      <c r="AT62" s="26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SUM(AD61:AS65)</f>
        <v>880.31355217391297</v>
      </c>
      <c r="AD63" s="12">
        <f>+[1]Hoja1!B19*$AA$5</f>
        <v>12.466956521739132</v>
      </c>
      <c r="AE63" s="12">
        <f>+[1]Hoja1!C19*$AA$5</f>
        <v>12.466956521739132</v>
      </c>
      <c r="AF63" s="12">
        <f>+[1]Hoja1!D19*$AA$5</f>
        <v>12.466956521739132</v>
      </c>
      <c r="AG63" s="12">
        <f>+[1]Hoja1!E19*$AA$5</f>
        <v>12.466956521739132</v>
      </c>
      <c r="AH63" s="12">
        <f>+[1]Hoja1!F19*$AA$5</f>
        <v>12.466956521739132</v>
      </c>
      <c r="AI63" s="12">
        <f>+[1]Hoja1!G19*$AA$5</f>
        <v>13.356391304347827</v>
      </c>
      <c r="AJ63" s="12">
        <f>+[1]Hoja1!H19*$AA$5</f>
        <v>15.704217391304351</v>
      </c>
      <c r="AK63" s="12">
        <f>+[1]Hoja1!I19*$AA$5</f>
        <v>18.05204347826087</v>
      </c>
      <c r="AL63" s="12">
        <f>+[1]Hoja1!J19*$AA$5</f>
        <v>20.399869565217394</v>
      </c>
      <c r="AM63" s="30">
        <f>+[1]Hoja1!K19*$AA$6</f>
        <v>8.8463260869565072</v>
      </c>
      <c r="AN63" s="30">
        <f>+[1]Hoja1!L19*$AA$6</f>
        <v>9.7593695652173746</v>
      </c>
      <c r="AO63" s="53">
        <f>+[1]Hoja1!M19</f>
        <v>7.0133000000000001</v>
      </c>
      <c r="AP63" s="53">
        <f>+[1]Hoja1!N19</f>
        <v>7.6132999999999997</v>
      </c>
      <c r="AQ63" s="53">
        <f>+[1]Hoja1!O19</f>
        <v>8.2133000000000003</v>
      </c>
      <c r="AR63" s="53">
        <f>+[1]Hoja1!P19</f>
        <v>8.8132999999999999</v>
      </c>
      <c r="AS63" s="53">
        <f>+[1]Hoja1!Q19</f>
        <v>9.4132999999999996</v>
      </c>
      <c r="AT63" s="26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7.9200000000000008</v>
      </c>
      <c r="AE64" s="12">
        <f>+[1]Hoja1!C20*$AA$5</f>
        <v>7.9200000000000008</v>
      </c>
      <c r="AF64" s="12">
        <f>+[1]Hoja1!D20*$AA$5</f>
        <v>7.9200000000000008</v>
      </c>
      <c r="AG64" s="12">
        <f>+[1]Hoja1!E20*$AA$5</f>
        <v>8.6607391304347825</v>
      </c>
      <c r="AH64" s="12">
        <f>+[1]Hoja1!F20*$AA$5</f>
        <v>11.008565217391306</v>
      </c>
      <c r="AI64" s="12">
        <f>+[1]Hoja1!G20*$AA$5</f>
        <v>13.356391304347827</v>
      </c>
      <c r="AJ64" s="12">
        <f>+[1]Hoja1!H20*$AA$5</f>
        <v>15.704217391304351</v>
      </c>
      <c r="AK64" s="12">
        <f>+[1]Hoja1!I20*$AA$5</f>
        <v>18.05204347826087</v>
      </c>
      <c r="AL64" s="12">
        <f>+[1]Hoja1!J20*$AA$5</f>
        <v>20.399869565217394</v>
      </c>
      <c r="AM64" s="30">
        <f>+[1]Hoja1!K20*$AA$6</f>
        <v>8.8463260869565072</v>
      </c>
      <c r="AN64" s="30">
        <f>+[1]Hoja1!L20*$AA$6</f>
        <v>9.7593695652173746</v>
      </c>
      <c r="AO64" s="30">
        <f>+[1]Hoja1!M20*$AA$6</f>
        <v>10.672413043478244</v>
      </c>
      <c r="AP64" s="53">
        <f>+[1]Hoja1!N20</f>
        <v>7.6132999999999997</v>
      </c>
      <c r="AQ64" s="53">
        <f>+[1]Hoja1!O20</f>
        <v>8.2133000000000003</v>
      </c>
      <c r="AR64" s="53">
        <f>+[1]Hoja1!P20</f>
        <v>8.8132999999999999</v>
      </c>
      <c r="AS64" s="53">
        <f>+[1]Hoja1!Q20</f>
        <v>9.4132999999999996</v>
      </c>
      <c r="AT64" s="26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3.37304347826087</v>
      </c>
      <c r="AE65" s="12">
        <f>+[1]Hoja1!C21*$AA$5</f>
        <v>3.9650869565217399</v>
      </c>
      <c r="AF65" s="12">
        <f>+[1]Hoja1!D21*$AA$5</f>
        <v>6.3129130434782619</v>
      </c>
      <c r="AG65" s="12">
        <f>+[1]Hoja1!E21*$AA$5</f>
        <v>8.6607391304347825</v>
      </c>
      <c r="AH65" s="12">
        <f>+[1]Hoja1!F21*$AA$5</f>
        <v>11.008565217391306</v>
      </c>
      <c r="AI65" s="12">
        <f>+[1]Hoja1!G21*$AA$5</f>
        <v>13.356391304347827</v>
      </c>
      <c r="AJ65" s="12">
        <f>+[1]Hoja1!H21*$AA$5</f>
        <v>15.704217391304351</v>
      </c>
      <c r="AK65" s="12">
        <f>+[1]Hoja1!I21*$AA$5</f>
        <v>18.05204347826087</v>
      </c>
      <c r="AL65" s="12">
        <f>+[1]Hoja1!J21*$AA$5</f>
        <v>20.399869565217394</v>
      </c>
      <c r="AM65" s="30">
        <f>+[1]Hoja1!K21*$AA$6</f>
        <v>8.8463260869565072</v>
      </c>
      <c r="AN65" s="30">
        <f>+[1]Hoja1!L21*$AA$6</f>
        <v>9.7593695652173746</v>
      </c>
      <c r="AO65" s="30">
        <f>+[1]Hoja1!M21*$AA$6</f>
        <v>10.672413043478244</v>
      </c>
      <c r="AP65" s="53">
        <f>+[1]Hoja1!N21</f>
        <v>7.6132999999999997</v>
      </c>
      <c r="AQ65" s="53">
        <f>+[1]Hoja1!O21</f>
        <v>8.2133000000000003</v>
      </c>
      <c r="AR65" s="53">
        <f>+[1]Hoja1!P21</f>
        <v>8.8132999999999999</v>
      </c>
      <c r="AS65" s="53">
        <f>+[1]Hoja1!Q21</f>
        <v>9.4132999999999996</v>
      </c>
      <c r="AT65" s="26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  <row r="68" spans="30:49" ht="12.95" customHeight="1" x14ac:dyDescent="0.25">
      <c r="AD68" s="5">
        <f>+[1]Hoja1!B2</f>
        <v>22.94</v>
      </c>
      <c r="AE68" s="5">
        <f>+[1]Hoja1!C2</f>
        <v>22.94</v>
      </c>
      <c r="AF68" s="5">
        <f>+[1]Hoja1!D2</f>
        <v>22.94</v>
      </c>
      <c r="AG68" s="5">
        <f>+[1]Hoja1!E2</f>
        <v>22.94</v>
      </c>
      <c r="AH68" s="5">
        <f>+[1]Hoja1!F2</f>
        <v>22.94</v>
      </c>
      <c r="AI68" s="5">
        <f>+[1]Hoja1!G2</f>
        <v>22.94</v>
      </c>
      <c r="AJ68" s="5">
        <f>+[1]Hoja1!H2</f>
        <v>22.94</v>
      </c>
      <c r="AK68" s="5">
        <f>+[1]Hoja1!I2</f>
        <v>22.94</v>
      </c>
      <c r="AL68" s="5">
        <f>+[1]Hoja1!J2</f>
        <v>22.94</v>
      </c>
      <c r="AM68" s="5">
        <f>+[1]Hoja1!K2</f>
        <v>22.94</v>
      </c>
      <c r="AN68" s="5">
        <f>+[1]Hoja1!L2</f>
        <v>22.94</v>
      </c>
      <c r="AO68" s="5">
        <f>+[1]Hoja1!M2</f>
        <v>22.94</v>
      </c>
      <c r="AP68" s="5">
        <f>+[1]Hoja1!N2</f>
        <v>22.94</v>
      </c>
      <c r="AQ68" s="5">
        <f>+[1]Hoja1!O2</f>
        <v>22.94</v>
      </c>
      <c r="AR68" s="5">
        <f>+[1]Hoja1!P2</f>
        <v>22.94</v>
      </c>
      <c r="AS68" s="5">
        <f>+[1]Hoja1!Q2</f>
        <v>22.94</v>
      </c>
      <c r="AT68" s="5">
        <f>+[1]Hoja1!R2</f>
        <v>22.94</v>
      </c>
      <c r="AU68" s="5">
        <f>+[1]Hoja1!S2</f>
        <v>22.94</v>
      </c>
      <c r="AV68" s="5">
        <f>+[1]Hoja1!T2</f>
        <v>22.94</v>
      </c>
      <c r="AW68" s="5">
        <f>+[1]Hoja1!U2</f>
        <v>22.94</v>
      </c>
    </row>
    <row r="69" spans="30:49" ht="12.95" customHeight="1" x14ac:dyDescent="0.25">
      <c r="AD69" s="5">
        <f>+[1]Hoja1!B3</f>
        <v>21.777999999999999</v>
      </c>
      <c r="AE69" s="5">
        <f>+[1]Hoja1!C3</f>
        <v>21.777999999999999</v>
      </c>
      <c r="AF69" s="5">
        <f>+[1]Hoja1!D3</f>
        <v>21.777999999999999</v>
      </c>
      <c r="AG69" s="5">
        <f>+[1]Hoja1!E3</f>
        <v>21.777999999999999</v>
      </c>
      <c r="AH69" s="5">
        <f>+[1]Hoja1!F3</f>
        <v>21.777999999999999</v>
      </c>
      <c r="AI69" s="5">
        <f>+[1]Hoja1!G3</f>
        <v>21.777999999999999</v>
      </c>
      <c r="AJ69" s="5">
        <f>+[1]Hoja1!H3</f>
        <v>21.777999999999999</v>
      </c>
      <c r="AK69" s="5">
        <f>+[1]Hoja1!I3</f>
        <v>21.777999999999999</v>
      </c>
      <c r="AL69" s="5">
        <f>+[1]Hoja1!J3</f>
        <v>21.777999999999999</v>
      </c>
      <c r="AM69" s="5">
        <f>+[1]Hoja1!K3</f>
        <v>21.777999999999999</v>
      </c>
      <c r="AN69" s="5">
        <f>+[1]Hoja1!L3</f>
        <v>21.777999999999999</v>
      </c>
      <c r="AO69" s="5">
        <f>+[1]Hoja1!M3</f>
        <v>21.777999999999999</v>
      </c>
      <c r="AP69" s="5">
        <f>+[1]Hoja1!N3</f>
        <v>21.777999999999999</v>
      </c>
      <c r="AQ69" s="5">
        <f>+[1]Hoja1!O3</f>
        <v>21.777999999999999</v>
      </c>
      <c r="AR69" s="5">
        <f>+[1]Hoja1!P3</f>
        <v>21.777999999999999</v>
      </c>
      <c r="AS69" s="5">
        <f>+[1]Hoja1!Q3</f>
        <v>21.777999999999999</v>
      </c>
      <c r="AT69" s="5">
        <f>+[1]Hoja1!R3</f>
        <v>21.777999999999999</v>
      </c>
      <c r="AU69" s="5">
        <f>+[1]Hoja1!S3</f>
        <v>21.777999999999999</v>
      </c>
      <c r="AV69" s="5">
        <f>+[1]Hoja1!T3</f>
        <v>21.777999999999999</v>
      </c>
      <c r="AW69" s="5">
        <f>+[1]Hoja1!U3</f>
        <v>21.777999999999999</v>
      </c>
    </row>
    <row r="70" spans="30:49" ht="12.95" customHeight="1" x14ac:dyDescent="0.25">
      <c r="AD70" s="5">
        <f>+[1]Hoja1!B4</f>
        <v>20.616</v>
      </c>
      <c r="AE70" s="5">
        <f>+[1]Hoja1!C4</f>
        <v>20.616</v>
      </c>
      <c r="AF70" s="5">
        <f>+[1]Hoja1!D4</f>
        <v>20.616</v>
      </c>
      <c r="AG70" s="5">
        <f>+[1]Hoja1!E4</f>
        <v>20.616</v>
      </c>
      <c r="AH70" s="5">
        <f>+[1]Hoja1!F4</f>
        <v>20.616</v>
      </c>
      <c r="AI70" s="5">
        <f>+[1]Hoja1!G4</f>
        <v>20.616</v>
      </c>
      <c r="AJ70" s="5">
        <f>+[1]Hoja1!H4</f>
        <v>20.616</v>
      </c>
      <c r="AK70" s="5">
        <f>+[1]Hoja1!I4</f>
        <v>20.616</v>
      </c>
      <c r="AL70" s="5">
        <f>+[1]Hoja1!J4</f>
        <v>20.616</v>
      </c>
      <c r="AM70" s="5">
        <f>+[1]Hoja1!K4</f>
        <v>20.616</v>
      </c>
      <c r="AN70" s="5">
        <f>+[1]Hoja1!L4</f>
        <v>20.616</v>
      </c>
      <c r="AO70" s="5">
        <f>+[1]Hoja1!M4</f>
        <v>20.616</v>
      </c>
      <c r="AP70" s="5">
        <f>+[1]Hoja1!N4</f>
        <v>20.616</v>
      </c>
      <c r="AQ70" s="5">
        <f>+[1]Hoja1!O4</f>
        <v>20.616</v>
      </c>
      <c r="AR70" s="5">
        <f>+[1]Hoja1!P4</f>
        <v>20.616</v>
      </c>
      <c r="AS70" s="5">
        <f>+[1]Hoja1!Q4</f>
        <v>20.616</v>
      </c>
      <c r="AT70" s="5">
        <f>+[1]Hoja1!R4</f>
        <v>20.616</v>
      </c>
      <c r="AU70" s="5">
        <f>+[1]Hoja1!S4</f>
        <v>20.616</v>
      </c>
      <c r="AV70" s="5">
        <f>+[1]Hoja1!T4</f>
        <v>20.616</v>
      </c>
      <c r="AW70" s="5">
        <f>+[1]Hoja1!U4</f>
        <v>20.616</v>
      </c>
    </row>
    <row r="71" spans="30:49" ht="12.95" customHeight="1" x14ac:dyDescent="0.25">
      <c r="AD71" s="5">
        <f>+[1]Hoja1!B5</f>
        <v>19.454000000000001</v>
      </c>
      <c r="AE71" s="5">
        <f>+[1]Hoja1!C5</f>
        <v>19.454000000000001</v>
      </c>
      <c r="AF71" s="5">
        <f>+[1]Hoja1!D5</f>
        <v>19.454000000000001</v>
      </c>
      <c r="AG71" s="5">
        <f>+[1]Hoja1!E5</f>
        <v>19.454000000000001</v>
      </c>
      <c r="AH71" s="5">
        <f>+[1]Hoja1!F5</f>
        <v>19.454000000000001</v>
      </c>
      <c r="AI71" s="5">
        <f>+[1]Hoja1!G5</f>
        <v>19.454000000000001</v>
      </c>
      <c r="AJ71" s="5">
        <f>+[1]Hoja1!H5</f>
        <v>19.454000000000001</v>
      </c>
      <c r="AK71" s="5">
        <f>+[1]Hoja1!I5</f>
        <v>19.454000000000001</v>
      </c>
      <c r="AL71" s="5">
        <f>+[1]Hoja1!J5</f>
        <v>19.454000000000001</v>
      </c>
      <c r="AM71" s="5">
        <f>+[1]Hoja1!K5</f>
        <v>19.454000000000001</v>
      </c>
      <c r="AN71" s="5">
        <f>+[1]Hoja1!L5</f>
        <v>19.454000000000001</v>
      </c>
      <c r="AO71" s="5">
        <f>+[1]Hoja1!M5</f>
        <v>19.454000000000001</v>
      </c>
      <c r="AP71" s="5">
        <f>+[1]Hoja1!N5</f>
        <v>19.454000000000001</v>
      </c>
      <c r="AQ71" s="5">
        <f>+[1]Hoja1!O5</f>
        <v>19.454000000000001</v>
      </c>
      <c r="AR71" s="5">
        <f>+[1]Hoja1!P5</f>
        <v>19.454000000000001</v>
      </c>
      <c r="AS71" s="5">
        <f>+[1]Hoja1!Q5</f>
        <v>19.454000000000001</v>
      </c>
      <c r="AT71" s="5">
        <f>+[1]Hoja1!R5</f>
        <v>19.454000000000001</v>
      </c>
      <c r="AU71" s="5">
        <f>+[1]Hoja1!S5</f>
        <v>19.454000000000001</v>
      </c>
      <c r="AV71" s="5">
        <f>+[1]Hoja1!T5</f>
        <v>19.454000000000001</v>
      </c>
      <c r="AW71" s="5">
        <f>+[1]Hoja1!U5</f>
        <v>19.454000000000001</v>
      </c>
    </row>
    <row r="72" spans="30:49" ht="12.95" customHeight="1" x14ac:dyDescent="0.25">
      <c r="AD72" s="5">
        <f>+[1]Hoja1!B6</f>
        <v>18.292000000000002</v>
      </c>
      <c r="AE72" s="5">
        <f>+[1]Hoja1!C6</f>
        <v>18.292000000000002</v>
      </c>
      <c r="AF72" s="5">
        <f>+[1]Hoja1!D6</f>
        <v>18.292000000000002</v>
      </c>
      <c r="AG72" s="5">
        <f>+[1]Hoja1!E6</f>
        <v>18.292000000000002</v>
      </c>
      <c r="AH72" s="5">
        <f>+[1]Hoja1!F6</f>
        <v>18.292000000000002</v>
      </c>
      <c r="AI72" s="5">
        <f>+[1]Hoja1!G6</f>
        <v>18.292000000000002</v>
      </c>
      <c r="AJ72" s="5">
        <f>+[1]Hoja1!H6</f>
        <v>18.292000000000002</v>
      </c>
      <c r="AK72" s="5">
        <f>+[1]Hoja1!I6</f>
        <v>18.292000000000002</v>
      </c>
      <c r="AL72" s="5">
        <f>+[1]Hoja1!J6</f>
        <v>18.292000000000002</v>
      </c>
      <c r="AM72" s="5">
        <f>+[1]Hoja1!K6</f>
        <v>18.292000000000002</v>
      </c>
      <c r="AN72" s="5">
        <f>+[1]Hoja1!L6</f>
        <v>18.292000000000002</v>
      </c>
      <c r="AO72" s="5">
        <f>+[1]Hoja1!M6</f>
        <v>18.292000000000002</v>
      </c>
      <c r="AP72" s="5">
        <f>+[1]Hoja1!N6</f>
        <v>18.292000000000002</v>
      </c>
      <c r="AQ72" s="5">
        <f>+[1]Hoja1!O6</f>
        <v>18.292000000000002</v>
      </c>
      <c r="AR72" s="5">
        <f>+[1]Hoja1!P6</f>
        <v>18.292000000000002</v>
      </c>
      <c r="AS72" s="5">
        <f>+[1]Hoja1!Q6</f>
        <v>18.292000000000002</v>
      </c>
      <c r="AT72" s="5">
        <f>+[1]Hoja1!R6</f>
        <v>18.292000000000002</v>
      </c>
      <c r="AU72" s="5">
        <f>+[1]Hoja1!S6</f>
        <v>18.292000000000002</v>
      </c>
      <c r="AV72" s="5">
        <f>+[1]Hoja1!T6</f>
        <v>18.292000000000002</v>
      </c>
      <c r="AW72" s="5">
        <f>+[1]Hoja1!U6</f>
        <v>18.292000000000002</v>
      </c>
    </row>
    <row r="73" spans="30:49" ht="12.95" customHeight="1" x14ac:dyDescent="0.25">
      <c r="AD73" s="5">
        <f>+[1]Hoja1!B7</f>
        <v>17.13</v>
      </c>
      <c r="AE73" s="5">
        <f>+[1]Hoja1!C7</f>
        <v>17.13</v>
      </c>
      <c r="AF73" s="5">
        <f>+[1]Hoja1!D7</f>
        <v>17.13</v>
      </c>
      <c r="AG73" s="5">
        <f>+[1]Hoja1!E7</f>
        <v>17.13</v>
      </c>
      <c r="AH73" s="5">
        <f>+[1]Hoja1!F7</f>
        <v>17.13</v>
      </c>
      <c r="AI73" s="5">
        <f>+[1]Hoja1!G7</f>
        <v>17.13</v>
      </c>
      <c r="AJ73" s="5">
        <f>+[1]Hoja1!H7</f>
        <v>17.13</v>
      </c>
      <c r="AK73" s="5">
        <f>+[1]Hoja1!I7</f>
        <v>17.13</v>
      </c>
      <c r="AL73" s="5">
        <f>+[1]Hoja1!J7</f>
        <v>17.13</v>
      </c>
      <c r="AM73" s="5">
        <f>+[1]Hoja1!K7</f>
        <v>17.13</v>
      </c>
      <c r="AN73" s="5">
        <f>+[1]Hoja1!L7</f>
        <v>17.13</v>
      </c>
      <c r="AO73" s="5">
        <f>+[1]Hoja1!M7</f>
        <v>17.13</v>
      </c>
      <c r="AP73" s="5">
        <f>+[1]Hoja1!N7</f>
        <v>17.13</v>
      </c>
      <c r="AQ73" s="5">
        <f>+[1]Hoja1!O7</f>
        <v>17.13</v>
      </c>
      <c r="AR73" s="5">
        <f>+[1]Hoja1!P7</f>
        <v>17.13</v>
      </c>
      <c r="AS73" s="5">
        <f>+[1]Hoja1!Q7</f>
        <v>17.13</v>
      </c>
      <c r="AT73" s="5">
        <f>+[1]Hoja1!R7</f>
        <v>17.13</v>
      </c>
      <c r="AU73" s="5">
        <f>+[1]Hoja1!S7</f>
        <v>17.13</v>
      </c>
      <c r="AV73" s="5">
        <f>+[1]Hoja1!T7</f>
        <v>17.13</v>
      </c>
      <c r="AW73" s="5">
        <f>+[1]Hoja1!U7</f>
        <v>17.13</v>
      </c>
    </row>
    <row r="74" spans="30:49" ht="12.95" customHeight="1" x14ac:dyDescent="0.25">
      <c r="AD74" s="5">
        <f>+[1]Hoja1!B8</f>
        <v>15.968</v>
      </c>
      <c r="AE74" s="5">
        <f>+[1]Hoja1!C8</f>
        <v>15.968</v>
      </c>
      <c r="AF74" s="5">
        <f>+[1]Hoja1!D8</f>
        <v>15.968</v>
      </c>
      <c r="AG74" s="5">
        <f>+[1]Hoja1!E8</f>
        <v>15.968</v>
      </c>
      <c r="AH74" s="5">
        <f>+[1]Hoja1!F8</f>
        <v>15.968</v>
      </c>
      <c r="AI74" s="5">
        <f>+[1]Hoja1!G8</f>
        <v>15.968</v>
      </c>
      <c r="AJ74" s="5">
        <f>+[1]Hoja1!H8</f>
        <v>15.968</v>
      </c>
      <c r="AK74" s="5">
        <f>+[1]Hoja1!I8</f>
        <v>15.968</v>
      </c>
      <c r="AL74" s="5">
        <f>+[1]Hoja1!J8</f>
        <v>15.968</v>
      </c>
      <c r="AM74" s="5">
        <f>+[1]Hoja1!K8</f>
        <v>15.968</v>
      </c>
      <c r="AN74" s="5">
        <f>+[1]Hoja1!L8</f>
        <v>15.968</v>
      </c>
      <c r="AO74" s="5">
        <f>+[1]Hoja1!M8</f>
        <v>15.968</v>
      </c>
      <c r="AP74" s="5">
        <f>+[1]Hoja1!N8</f>
        <v>15.968</v>
      </c>
      <c r="AQ74" s="5">
        <f>+[1]Hoja1!O8</f>
        <v>15.968</v>
      </c>
      <c r="AR74" s="5">
        <f>+[1]Hoja1!P8</f>
        <v>15.968</v>
      </c>
      <c r="AS74" s="5">
        <f>+[1]Hoja1!Q8</f>
        <v>15.968</v>
      </c>
      <c r="AT74" s="5">
        <f>+[1]Hoja1!R8</f>
        <v>15.968</v>
      </c>
      <c r="AU74" s="5">
        <f>+[1]Hoja1!S8</f>
        <v>15.968</v>
      </c>
      <c r="AV74" s="5">
        <f>+[1]Hoja1!T8</f>
        <v>15.968</v>
      </c>
      <c r="AW74" s="5">
        <f>+[1]Hoja1!U8</f>
        <v>15.968</v>
      </c>
    </row>
    <row r="75" spans="30:49" ht="12.95" customHeight="1" x14ac:dyDescent="0.25">
      <c r="AD75" s="5">
        <f>+[1]Hoja1!B9</f>
        <v>14.805999999999999</v>
      </c>
      <c r="AE75" s="5">
        <f>+[1]Hoja1!C9</f>
        <v>14.805999999999999</v>
      </c>
      <c r="AF75" s="5">
        <f>+[1]Hoja1!D9</f>
        <v>14.805999999999999</v>
      </c>
      <c r="AG75" s="5">
        <f>+[1]Hoja1!E9</f>
        <v>14.805999999999999</v>
      </c>
      <c r="AH75" s="5">
        <f>+[1]Hoja1!F9</f>
        <v>14.805999999999999</v>
      </c>
      <c r="AI75" s="5">
        <f>+[1]Hoja1!G9</f>
        <v>14.805999999999999</v>
      </c>
      <c r="AJ75" s="5">
        <f>+[1]Hoja1!H9</f>
        <v>14.805999999999999</v>
      </c>
      <c r="AK75" s="5">
        <f>+[1]Hoja1!I9</f>
        <v>14.805999999999999</v>
      </c>
      <c r="AL75" s="5">
        <f>+[1]Hoja1!J9</f>
        <v>14.805999999999999</v>
      </c>
      <c r="AM75" s="5">
        <f>+[1]Hoja1!K9</f>
        <v>14.805999999999999</v>
      </c>
      <c r="AN75" s="5">
        <f>+[1]Hoja1!L9</f>
        <v>14.805999999999999</v>
      </c>
      <c r="AO75" s="5">
        <f>+[1]Hoja1!M9</f>
        <v>14.805999999999999</v>
      </c>
      <c r="AP75" s="5">
        <f>+[1]Hoja1!N9</f>
        <v>14.805999999999999</v>
      </c>
      <c r="AQ75" s="5">
        <f>+[1]Hoja1!O9</f>
        <v>14.805999999999999</v>
      </c>
      <c r="AR75" s="5">
        <f>+[1]Hoja1!P9</f>
        <v>14.805999999999999</v>
      </c>
      <c r="AS75" s="5">
        <f>+[1]Hoja1!Q9</f>
        <v>14.805999999999999</v>
      </c>
      <c r="AT75" s="5">
        <f>+[1]Hoja1!R9</f>
        <v>14.805999999999999</v>
      </c>
      <c r="AU75" s="5">
        <f>+[1]Hoja1!S9</f>
        <v>14.805999999999999</v>
      </c>
      <c r="AV75" s="5">
        <f>+[1]Hoja1!T9</f>
        <v>14.805999999999999</v>
      </c>
      <c r="AW75" s="5">
        <f>+[1]Hoja1!U9</f>
        <v>14.805999999999999</v>
      </c>
    </row>
    <row r="76" spans="30:49" ht="12.95" customHeight="1" x14ac:dyDescent="0.25">
      <c r="AD76" s="5">
        <f>+[1]Hoja1!B10</f>
        <v>13.644</v>
      </c>
      <c r="AE76" s="5">
        <f>+[1]Hoja1!C10</f>
        <v>13.644</v>
      </c>
      <c r="AF76" s="5">
        <f>+[1]Hoja1!D10</f>
        <v>13.644</v>
      </c>
      <c r="AG76" s="5">
        <f>+[1]Hoja1!E10</f>
        <v>13.644</v>
      </c>
      <c r="AH76" s="5">
        <f>+[1]Hoja1!F10</f>
        <v>13.644</v>
      </c>
      <c r="AI76" s="5">
        <f>+[1]Hoja1!G10</f>
        <v>13.644</v>
      </c>
      <c r="AJ76" s="5">
        <f>+[1]Hoja1!H10</f>
        <v>13.644</v>
      </c>
      <c r="AK76" s="5">
        <f>+[1]Hoja1!I10</f>
        <v>13.644</v>
      </c>
      <c r="AL76" s="5">
        <f>+[1]Hoja1!J10</f>
        <v>13.644</v>
      </c>
      <c r="AM76" s="5">
        <f>+[1]Hoja1!K10</f>
        <v>13.644</v>
      </c>
      <c r="AN76" s="5">
        <f>+[1]Hoja1!L10</f>
        <v>13.644</v>
      </c>
      <c r="AO76" s="5">
        <f>+[1]Hoja1!M10</f>
        <v>13.644</v>
      </c>
      <c r="AP76" s="5">
        <f>+[1]Hoja1!N10</f>
        <v>13.644</v>
      </c>
      <c r="AQ76" s="5">
        <f>+[1]Hoja1!O10</f>
        <v>13.644</v>
      </c>
      <c r="AR76" s="5">
        <f>+[1]Hoja1!P10</f>
        <v>13.644</v>
      </c>
      <c r="AS76" s="5">
        <f>+[1]Hoja1!Q10</f>
        <v>13.644</v>
      </c>
      <c r="AT76" s="5">
        <f>+[1]Hoja1!R10</f>
        <v>13.644</v>
      </c>
      <c r="AU76" s="5">
        <f>+[1]Hoja1!S10</f>
        <v>13.644</v>
      </c>
      <c r="AV76" s="5">
        <f>+[1]Hoja1!T10</f>
        <v>13.644</v>
      </c>
      <c r="AW76" s="5">
        <f>+[1]Hoja1!U10</f>
        <v>13.644</v>
      </c>
    </row>
    <row r="77" spans="30:49" ht="12.95" customHeight="1" x14ac:dyDescent="0.25">
      <c r="AD77" s="5">
        <f>+[1]Hoja1!B11</f>
        <v>12.481999999999999</v>
      </c>
      <c r="AE77" s="5">
        <f>+[1]Hoja1!C11</f>
        <v>12.481999999999999</v>
      </c>
      <c r="AF77" s="5">
        <f>+[1]Hoja1!D11</f>
        <v>12.481999999999999</v>
      </c>
      <c r="AG77" s="5">
        <f>+[1]Hoja1!E11</f>
        <v>12.481999999999999</v>
      </c>
      <c r="AH77" s="5">
        <f>+[1]Hoja1!F11</f>
        <v>12.481999999999999</v>
      </c>
      <c r="AI77" s="5">
        <f>+[1]Hoja1!G11</f>
        <v>12.481999999999999</v>
      </c>
      <c r="AJ77" s="5">
        <f>+[1]Hoja1!H11</f>
        <v>12.481999999999999</v>
      </c>
      <c r="AK77" s="5">
        <f>+[1]Hoja1!I11</f>
        <v>12.481999999999999</v>
      </c>
      <c r="AL77" s="5">
        <f>+[1]Hoja1!J11</f>
        <v>12.481999999999999</v>
      </c>
      <c r="AM77" s="5">
        <f>+[1]Hoja1!K11</f>
        <v>12.481999999999999</v>
      </c>
      <c r="AN77" s="5">
        <f>+[1]Hoja1!L11</f>
        <v>12.481999999999999</v>
      </c>
      <c r="AO77" s="5">
        <f>+[1]Hoja1!M11</f>
        <v>12.481999999999999</v>
      </c>
      <c r="AP77" s="5">
        <f>+[1]Hoja1!N11</f>
        <v>12.481999999999999</v>
      </c>
      <c r="AQ77" s="5">
        <f>+[1]Hoja1!O11</f>
        <v>12.481999999999999</v>
      </c>
      <c r="AR77" s="5">
        <f>+[1]Hoja1!P11</f>
        <v>12.481999999999999</v>
      </c>
      <c r="AS77" s="5">
        <f>+[1]Hoja1!Q11</f>
        <v>12.481999999999999</v>
      </c>
      <c r="AT77" s="5">
        <f>+[1]Hoja1!R11</f>
        <v>12.481999999999999</v>
      </c>
      <c r="AU77" s="5">
        <f>+[1]Hoja1!S11</f>
        <v>12.481999999999999</v>
      </c>
      <c r="AV77" s="5">
        <f>+[1]Hoja1!T11</f>
        <v>12.481999999999999</v>
      </c>
      <c r="AW77" s="5">
        <f>+[1]Hoja1!U11</f>
        <v>12.481999999999999</v>
      </c>
    </row>
    <row r="78" spans="30:49" ht="12.95" customHeight="1" x14ac:dyDescent="0.25">
      <c r="AD78" s="5">
        <f>+[1]Hoja1!B12</f>
        <v>11.32</v>
      </c>
      <c r="AE78" s="5">
        <f>+[1]Hoja1!C12</f>
        <v>11.32</v>
      </c>
      <c r="AF78" s="5">
        <f>+[1]Hoja1!D12</f>
        <v>11.32</v>
      </c>
      <c r="AG78" s="5">
        <f>+[1]Hoja1!E12</f>
        <v>11.32</v>
      </c>
      <c r="AH78" s="5">
        <f>+[1]Hoja1!F12</f>
        <v>11.32</v>
      </c>
      <c r="AI78" s="5">
        <f>+[1]Hoja1!G12</f>
        <v>11.32</v>
      </c>
      <c r="AJ78" s="5">
        <f>+[1]Hoja1!H12</f>
        <v>11.32</v>
      </c>
      <c r="AK78" s="5">
        <f>+[1]Hoja1!I12</f>
        <v>11.32</v>
      </c>
      <c r="AL78" s="5">
        <f>+[1]Hoja1!J12</f>
        <v>11.32</v>
      </c>
      <c r="AM78" s="5">
        <f>+[1]Hoja1!K12</f>
        <v>11.32</v>
      </c>
      <c r="AN78" s="5">
        <f>+[1]Hoja1!L12</f>
        <v>11.32</v>
      </c>
      <c r="AO78" s="5">
        <f>+[1]Hoja1!M12</f>
        <v>11.32</v>
      </c>
      <c r="AP78" s="5">
        <f>+[1]Hoja1!N12</f>
        <v>11.32</v>
      </c>
      <c r="AQ78" s="5">
        <f>+[1]Hoja1!O12</f>
        <v>11.32</v>
      </c>
      <c r="AR78" s="5">
        <f>+[1]Hoja1!P12</f>
        <v>11.32</v>
      </c>
      <c r="AS78" s="5">
        <f>+[1]Hoja1!Q12</f>
        <v>11.32</v>
      </c>
      <c r="AT78" s="5">
        <f>+[1]Hoja1!R12</f>
        <v>11.32</v>
      </c>
      <c r="AU78" s="5">
        <f>+[1]Hoja1!S12</f>
        <v>11.32</v>
      </c>
      <c r="AV78" s="5">
        <f>+[1]Hoja1!T12</f>
        <v>11.32</v>
      </c>
      <c r="AW78" s="5">
        <f>+[1]Hoja1!U12</f>
        <v>11.8133</v>
      </c>
    </row>
    <row r="79" spans="30:49" ht="12.95" customHeight="1" x14ac:dyDescent="0.25">
      <c r="AD79" s="5">
        <f>+[1]Hoja1!B13</f>
        <v>10.157999999999999</v>
      </c>
      <c r="AE79" s="5">
        <f>+[1]Hoja1!C13</f>
        <v>10.157999999999999</v>
      </c>
      <c r="AF79" s="5">
        <f>+[1]Hoja1!D13</f>
        <v>10.157999999999999</v>
      </c>
      <c r="AG79" s="5">
        <f>+[1]Hoja1!E13</f>
        <v>10.157999999999999</v>
      </c>
      <c r="AH79" s="5">
        <f>+[1]Hoja1!F13</f>
        <v>10.157999999999999</v>
      </c>
      <c r="AI79" s="5">
        <f>+[1]Hoja1!G13</f>
        <v>10.157999999999999</v>
      </c>
      <c r="AJ79" s="5">
        <f>+[1]Hoja1!H13</f>
        <v>10.157999999999999</v>
      </c>
      <c r="AK79" s="5">
        <f>+[1]Hoja1!I13</f>
        <v>10.157999999999999</v>
      </c>
      <c r="AL79" s="5">
        <f>+[1]Hoja1!J13</f>
        <v>10.157999999999999</v>
      </c>
      <c r="AM79" s="5">
        <f>+[1]Hoja1!K13</f>
        <v>10.157999999999999</v>
      </c>
      <c r="AN79" s="5">
        <f>+[1]Hoja1!L13</f>
        <v>10.157999999999999</v>
      </c>
      <c r="AO79" s="5">
        <f>+[1]Hoja1!M13</f>
        <v>10.157999999999999</v>
      </c>
      <c r="AP79" s="5">
        <f>+[1]Hoja1!N13</f>
        <v>10.157999999999999</v>
      </c>
      <c r="AQ79" s="5">
        <f>+[1]Hoja1!O13</f>
        <v>10.157999999999999</v>
      </c>
      <c r="AR79" s="5">
        <f>+[1]Hoja1!P13</f>
        <v>10.157999999999999</v>
      </c>
      <c r="AS79" s="5">
        <f>+[1]Hoja1!Q13</f>
        <v>10.157999999999999</v>
      </c>
      <c r="AT79" s="5">
        <f>+[1]Hoja1!R13</f>
        <v>10.157999999999999</v>
      </c>
      <c r="AU79" s="5">
        <f>+[1]Hoja1!S13</f>
        <v>10.613300000000001</v>
      </c>
      <c r="AV79" s="5">
        <f>+[1]Hoja1!T13</f>
        <v>11.2133</v>
      </c>
      <c r="AW79" s="5">
        <f>+[1]Hoja1!U13</f>
        <v>11.8133</v>
      </c>
    </row>
    <row r="80" spans="30:49" ht="12.95" customHeight="1" thickBot="1" x14ac:dyDescent="0.3">
      <c r="AD80" s="27">
        <f>+[1]Hoja1!B14</f>
        <v>8.9960000000000004</v>
      </c>
      <c r="AE80" s="27">
        <f>+[1]Hoja1!C14</f>
        <v>8.9960000000000004</v>
      </c>
      <c r="AF80" s="27">
        <f>+[1]Hoja1!D14</f>
        <v>8.9960000000000004</v>
      </c>
      <c r="AG80" s="27">
        <f>+[1]Hoja1!E14</f>
        <v>8.9960000000000004</v>
      </c>
      <c r="AH80" s="27">
        <f>+[1]Hoja1!F14</f>
        <v>8.9960000000000004</v>
      </c>
      <c r="AI80" s="27">
        <f>+[1]Hoja1!G14</f>
        <v>8.9960000000000004</v>
      </c>
      <c r="AJ80" s="27">
        <f>+[1]Hoja1!H14</f>
        <v>8.9960000000000004</v>
      </c>
      <c r="AK80" s="27">
        <f>+[1]Hoja1!I14</f>
        <v>8.9960000000000004</v>
      </c>
      <c r="AL80" s="27">
        <f>+[1]Hoja1!J14</f>
        <v>8.9960000000000004</v>
      </c>
      <c r="AM80" s="27">
        <f>+[1]Hoja1!K14</f>
        <v>8.9960000000000004</v>
      </c>
      <c r="AN80" s="27">
        <f>+[1]Hoja1!L14</f>
        <v>8.9960000000000004</v>
      </c>
      <c r="AO80" s="27">
        <f>+[1]Hoja1!M14</f>
        <v>8.9960000000000004</v>
      </c>
      <c r="AP80" s="5">
        <f>+[1]Hoja1!N14</f>
        <v>8.9960000000000004</v>
      </c>
      <c r="AQ80" s="5">
        <f>+[1]Hoja1!O14</f>
        <v>8.9960000000000004</v>
      </c>
      <c r="AR80" s="5">
        <f>+[1]Hoja1!P14</f>
        <v>8.9960000000000004</v>
      </c>
      <c r="AS80" s="5">
        <f>+[1]Hoja1!Q14</f>
        <v>9.4132999999999996</v>
      </c>
      <c r="AT80" s="5">
        <f>+[1]Hoja1!R14</f>
        <v>10.013299999999999</v>
      </c>
      <c r="AU80" s="5">
        <f>+[1]Hoja1!S14</f>
        <v>10.613300000000001</v>
      </c>
      <c r="AV80" s="5">
        <f>+[1]Hoja1!T14</f>
        <v>11.2133</v>
      </c>
      <c r="AW80" s="5">
        <f>+[1]Hoja1!U14</f>
        <v>11.8133</v>
      </c>
    </row>
    <row r="81" spans="27:49" ht="12.95" customHeight="1" thickBot="1" x14ac:dyDescent="0.3">
      <c r="AD81" s="34">
        <f>+[1]Hoja1!B15</f>
        <v>7.8339999999999996</v>
      </c>
      <c r="AE81" s="13">
        <f>+[1]Hoja1!C15</f>
        <v>7.8339999999999996</v>
      </c>
      <c r="AF81" s="13">
        <f>+[1]Hoja1!D15</f>
        <v>7.8339999999999996</v>
      </c>
      <c r="AG81" s="13">
        <f>+[1]Hoja1!E15</f>
        <v>7.8339999999999996</v>
      </c>
      <c r="AH81" s="13">
        <f>+[1]Hoja1!F15</f>
        <v>7.8339999999999996</v>
      </c>
      <c r="AI81" s="13">
        <f>+[1]Hoja1!G15</f>
        <v>7.8339999999999996</v>
      </c>
      <c r="AJ81" s="13">
        <f>+[1]Hoja1!H15</f>
        <v>7.8339999999999996</v>
      </c>
      <c r="AK81" s="13">
        <f>+[1]Hoja1!I15</f>
        <v>7.8339999999999996</v>
      </c>
      <c r="AL81" s="13">
        <f>+[1]Hoja1!J15</f>
        <v>7.8339999999999996</v>
      </c>
      <c r="AM81" s="13">
        <f>+[1]Hoja1!K15</f>
        <v>7.8339999999999996</v>
      </c>
      <c r="AN81" s="13">
        <f>+[1]Hoja1!L15</f>
        <v>7.8339999999999996</v>
      </c>
      <c r="AO81" s="13">
        <f>+[1]Hoja1!M15</f>
        <v>7.8339999999999996</v>
      </c>
      <c r="AP81" s="26">
        <f>+[1]Hoja1!N15</f>
        <v>7.8339999999999996</v>
      </c>
      <c r="AQ81" s="5">
        <f>+[1]Hoja1!O15</f>
        <v>8.2133000000000003</v>
      </c>
      <c r="AR81" s="5">
        <f>+[1]Hoja1!P15</f>
        <v>8.8132999999999999</v>
      </c>
      <c r="AS81" s="5">
        <f>+[1]Hoja1!Q15</f>
        <v>9.4132999999999996</v>
      </c>
      <c r="AT81" s="5">
        <f>+[1]Hoja1!R15</f>
        <v>10.013299999999999</v>
      </c>
      <c r="AU81" s="5">
        <f>+[1]Hoja1!S15</f>
        <v>10.613300000000001</v>
      </c>
      <c r="AV81" s="5">
        <f>+[1]Hoja1!T15</f>
        <v>11.2133</v>
      </c>
      <c r="AW81" s="5">
        <f>+[1]Hoja1!U15</f>
        <v>11.8133</v>
      </c>
    </row>
    <row r="82" spans="27:49" ht="12.95" customHeight="1" thickBot="1" x14ac:dyDescent="0.3">
      <c r="AD82" s="47">
        <f>+[1]Hoja1!B16*$AA$6</f>
        <v>10.153043478260852</v>
      </c>
      <c r="AE82" s="47">
        <f>+[1]Hoja1!C16*$AA$6</f>
        <v>10.153043478260852</v>
      </c>
      <c r="AF82" s="13">
        <f>+[1]Hoja1!D16</f>
        <v>6.6719999999999997</v>
      </c>
      <c r="AG82" s="13">
        <f>+[1]Hoja1!E16</f>
        <v>6.6719999999999997</v>
      </c>
      <c r="AH82" s="13">
        <f>+[1]Hoja1!F16</f>
        <v>6.6719999999999997</v>
      </c>
      <c r="AI82" s="13">
        <f>+[1]Hoja1!G16</f>
        <v>6.6719999999999997</v>
      </c>
      <c r="AJ82" s="13">
        <f>+[1]Hoja1!H16</f>
        <v>6.6719999999999997</v>
      </c>
      <c r="AK82" s="13">
        <f>+[1]Hoja1!I16</f>
        <v>6.6719999999999997</v>
      </c>
      <c r="AL82" s="13">
        <f>+[1]Hoja1!J16</f>
        <v>6.6719999999999997</v>
      </c>
      <c r="AM82" s="13">
        <f>+[1]Hoja1!K16</f>
        <v>6.6719999999999997</v>
      </c>
      <c r="AN82" s="13">
        <f>+[1]Hoja1!L16</f>
        <v>6.6719999999999997</v>
      </c>
      <c r="AO82" s="13">
        <f>+[1]Hoja1!M16</f>
        <v>7.0133000000000001</v>
      </c>
      <c r="AP82" s="26">
        <f>+[1]Hoja1!N16</f>
        <v>7.6132999999999997</v>
      </c>
      <c r="AQ82" s="5">
        <f>+[1]Hoja1!O16</f>
        <v>8.2133000000000003</v>
      </c>
      <c r="AR82" s="5">
        <f>+[1]Hoja1!P16</f>
        <v>8.8132999999999999</v>
      </c>
      <c r="AS82" s="5">
        <f>+[1]Hoja1!Q16</f>
        <v>9.4132999999999996</v>
      </c>
      <c r="AT82" s="5">
        <f>+[1]Hoja1!R16</f>
        <v>10.013299999999999</v>
      </c>
      <c r="AU82" s="5">
        <f>+[1]Hoja1!S16</f>
        <v>10.613300000000001</v>
      </c>
      <c r="AV82" s="5">
        <f>+[1]Hoja1!T16</f>
        <v>11.2133</v>
      </c>
      <c r="AW82" s="5">
        <f>+[1]Hoja1!U16</f>
        <v>11.8133</v>
      </c>
    </row>
    <row r="83" spans="27:49" ht="12.95" customHeight="1" thickBot="1" x14ac:dyDescent="0.3">
      <c r="AD83" s="47">
        <f>+[1]Hoja1!B17*$AA$6</f>
        <v>8.3847826086956374</v>
      </c>
      <c r="AE83" s="47">
        <f>+[1]Hoja1!C17*$AA$6</f>
        <v>8.3847826086956374</v>
      </c>
      <c r="AF83" s="47">
        <f>+[1]Hoja1!D17*$AA$6</f>
        <v>8.3847826086956374</v>
      </c>
      <c r="AG83" s="47">
        <f>+[1]Hoja1!E17*$AA$6</f>
        <v>8.3847826086956374</v>
      </c>
      <c r="AH83" s="47">
        <f>+[1]Hoja1!F17*$AA$6</f>
        <v>8.3847826086956374</v>
      </c>
      <c r="AI83" s="47">
        <f>+[1]Hoja1!G17*$AA$6</f>
        <v>8.3847826086956374</v>
      </c>
      <c r="AJ83" s="47">
        <f>+[1]Hoja1!H17*$AA$6</f>
        <v>8.3847826086956374</v>
      </c>
      <c r="AK83" s="47">
        <f>+[1]Hoja1!I17*$AA$6</f>
        <v>8.3847826086956374</v>
      </c>
      <c r="AL83" s="47">
        <f>+[1]Hoja1!J17*$AA$6</f>
        <v>8.3847826086956374</v>
      </c>
      <c r="AM83" s="47">
        <f>+[1]Hoja1!K17*$AA$6</f>
        <v>8.8463260869565072</v>
      </c>
      <c r="AN83" s="47">
        <f>+[1]Hoja1!L17*$AA$6</f>
        <v>9.7593695652173746</v>
      </c>
      <c r="AO83" s="13">
        <f>+[1]Hoja1!M17</f>
        <v>7.0133000000000001</v>
      </c>
      <c r="AP83" s="26">
        <f>+[1]Hoja1!N17</f>
        <v>7.6132999999999997</v>
      </c>
      <c r="AQ83" s="5">
        <f>+[1]Hoja1!O17</f>
        <v>8.2133000000000003</v>
      </c>
      <c r="AR83" s="5">
        <f>+[1]Hoja1!P17</f>
        <v>8.8132999999999999</v>
      </c>
      <c r="AS83" s="5">
        <f>+[1]Hoja1!Q17</f>
        <v>9.4132999999999996</v>
      </c>
      <c r="AT83" s="5">
        <f>+[1]Hoja1!R17</f>
        <v>10.013299999999999</v>
      </c>
      <c r="AU83" s="5">
        <f>+[1]Hoja1!S17</f>
        <v>10.613300000000001</v>
      </c>
      <c r="AV83" s="5">
        <f>+[1]Hoja1!T17</f>
        <v>11.2133</v>
      </c>
      <c r="AW83" s="5">
        <f>+[1]Hoja1!U17</f>
        <v>11.8133</v>
      </c>
    </row>
    <row r="84" spans="27:49" ht="12.95" customHeight="1" thickBot="1" x14ac:dyDescent="0.3">
      <c r="AA84" t="s">
        <v>6</v>
      </c>
      <c r="AD84" s="12">
        <f>+[1]Hoja1!B18*$AA$5</f>
        <v>17.013913043478261</v>
      </c>
      <c r="AE84" s="12">
        <f>+[1]Hoja1!C18*$AA$5</f>
        <v>17.013913043478261</v>
      </c>
      <c r="AF84" s="12">
        <f>+[1]Hoja1!D18*$AA$5</f>
        <v>17.013913043478261</v>
      </c>
      <c r="AG84" s="12">
        <f>+[1]Hoja1!E18*$AA$5</f>
        <v>17.013913043478261</v>
      </c>
      <c r="AH84" s="12">
        <f>+[1]Hoja1!F18*$AA$5</f>
        <v>17.013913043478261</v>
      </c>
      <c r="AI84" s="12">
        <f>+[1]Hoja1!G18*$AA$5</f>
        <v>17.013913043478261</v>
      </c>
      <c r="AJ84" s="12">
        <f>+[1]Hoja1!H18*$AA$5</f>
        <v>17.013913043478261</v>
      </c>
      <c r="AK84" s="12">
        <f>+[1]Hoja1!I18*$AA$5</f>
        <v>18.05204347826087</v>
      </c>
      <c r="AL84" s="12">
        <f>+[1]Hoja1!J18*$AA$5</f>
        <v>20.399869565217394</v>
      </c>
      <c r="AM84" s="47">
        <f>+[1]Hoja1!K18*$AA$6</f>
        <v>8.8463260869565072</v>
      </c>
      <c r="AN84" s="47">
        <f>+[1]Hoja1!L18*$AA$6</f>
        <v>9.7593695652173746</v>
      </c>
      <c r="AO84" s="13">
        <f>+[1]Hoja1!M18</f>
        <v>7.0133000000000001</v>
      </c>
      <c r="AP84" s="26">
        <f>+[1]Hoja1!N18</f>
        <v>7.6132999999999997</v>
      </c>
      <c r="AQ84" s="5">
        <f>+[1]Hoja1!O18</f>
        <v>8.2133000000000003</v>
      </c>
      <c r="AR84" s="5">
        <f>+[1]Hoja1!P18</f>
        <v>8.8132999999999999</v>
      </c>
      <c r="AS84" s="5">
        <f>+[1]Hoja1!Q18</f>
        <v>9.4132999999999996</v>
      </c>
      <c r="AT84" s="5">
        <f>+[1]Hoja1!R18</f>
        <v>10.013299999999999</v>
      </c>
      <c r="AU84" s="5">
        <f>+[1]Hoja1!S18</f>
        <v>10.613300000000001</v>
      </c>
      <c r="AV84" s="5">
        <f>+[1]Hoja1!T18</f>
        <v>11.2133</v>
      </c>
      <c r="AW84" s="5">
        <f>+[1]Hoja1!U18</f>
        <v>11.8133</v>
      </c>
    </row>
    <row r="85" spans="27:49" ht="12.95" customHeight="1" thickBot="1" x14ac:dyDescent="0.3">
      <c r="AA85">
        <f>SUM(AD81:AO87)</f>
        <v>884.10471304347823</v>
      </c>
      <c r="AD85" s="12">
        <f>+[1]Hoja1!B19*$AA$5</f>
        <v>12.466956521739132</v>
      </c>
      <c r="AE85" s="12">
        <f>+[1]Hoja1!C19*$AA$5</f>
        <v>12.466956521739132</v>
      </c>
      <c r="AF85" s="12">
        <f>+[1]Hoja1!D19*$AA$5</f>
        <v>12.466956521739132</v>
      </c>
      <c r="AG85" s="12">
        <f>+[1]Hoja1!E19*$AA$5</f>
        <v>12.466956521739132</v>
      </c>
      <c r="AH85" s="12">
        <f>+[1]Hoja1!F19*$AA$5</f>
        <v>12.466956521739132</v>
      </c>
      <c r="AI85" s="12">
        <f>+[1]Hoja1!G19*$AA$5</f>
        <v>13.356391304347827</v>
      </c>
      <c r="AJ85" s="12">
        <f>+[1]Hoja1!H19*$AA$5</f>
        <v>15.704217391304351</v>
      </c>
      <c r="AK85" s="12">
        <f>+[1]Hoja1!I19*$AA$5</f>
        <v>18.05204347826087</v>
      </c>
      <c r="AL85" s="12">
        <f>+[1]Hoja1!J19*$AA$5</f>
        <v>20.399869565217394</v>
      </c>
      <c r="AM85" s="47">
        <f>+[1]Hoja1!K19*$AA$6</f>
        <v>8.8463260869565072</v>
      </c>
      <c r="AN85" s="47">
        <f>+[1]Hoja1!L19*$AA$6</f>
        <v>9.7593695652173746</v>
      </c>
      <c r="AO85" s="13">
        <f>+[1]Hoja1!M19</f>
        <v>7.0133000000000001</v>
      </c>
      <c r="AP85" s="26">
        <f>+[1]Hoja1!N19</f>
        <v>7.6132999999999997</v>
      </c>
      <c r="AQ85" s="5">
        <f>+[1]Hoja1!O19</f>
        <v>8.2133000000000003</v>
      </c>
      <c r="AR85" s="5">
        <f>+[1]Hoja1!P19</f>
        <v>8.8132999999999999</v>
      </c>
      <c r="AS85" s="5">
        <f>+[1]Hoja1!Q19</f>
        <v>9.4132999999999996</v>
      </c>
      <c r="AT85" s="5">
        <f>+[1]Hoja1!R19</f>
        <v>10.013299999999999</v>
      </c>
      <c r="AU85" s="5">
        <f>+[1]Hoja1!S19</f>
        <v>10.613300000000001</v>
      </c>
      <c r="AV85" s="5">
        <f>+[1]Hoja1!T19</f>
        <v>11.2133</v>
      </c>
      <c r="AW85" s="5">
        <f>+[1]Hoja1!U19</f>
        <v>11.8133</v>
      </c>
    </row>
    <row r="86" spans="27:49" ht="12.95" customHeight="1" thickBot="1" x14ac:dyDescent="0.3">
      <c r="AD86" s="12">
        <f>+[1]Hoja1!B20*$AA$5</f>
        <v>7.9200000000000008</v>
      </c>
      <c r="AE86" s="12">
        <f>+[1]Hoja1!C20*$AA$5</f>
        <v>7.9200000000000008</v>
      </c>
      <c r="AF86" s="12">
        <f>+[1]Hoja1!D20*$AA$5</f>
        <v>7.9200000000000008</v>
      </c>
      <c r="AG86" s="12">
        <f>+[1]Hoja1!E20*$AA$5</f>
        <v>8.6607391304347825</v>
      </c>
      <c r="AH86" s="12">
        <f>+[1]Hoja1!F20*$AA$5</f>
        <v>11.008565217391306</v>
      </c>
      <c r="AI86" s="12">
        <f>+[1]Hoja1!G20*$AA$5</f>
        <v>13.356391304347827</v>
      </c>
      <c r="AJ86" s="12">
        <f>+[1]Hoja1!H20*$AA$5</f>
        <v>15.704217391304351</v>
      </c>
      <c r="AK86" s="12">
        <f>+[1]Hoja1!I20*$AA$5</f>
        <v>18.05204347826087</v>
      </c>
      <c r="AL86" s="12">
        <f>+[1]Hoja1!J20*$AA$5</f>
        <v>20.399869565217394</v>
      </c>
      <c r="AM86" s="47">
        <f>+[1]Hoja1!K20*$AA$6</f>
        <v>8.8463260869565072</v>
      </c>
      <c r="AN86" s="47">
        <f>+[1]Hoja1!L20*$AA$6</f>
        <v>9.7593695652173746</v>
      </c>
      <c r="AO86" s="13">
        <f>+[1]Hoja1!M20</f>
        <v>7.0133000000000001</v>
      </c>
      <c r="AP86" s="26">
        <f>+[1]Hoja1!N20</f>
        <v>7.6132999999999997</v>
      </c>
      <c r="AQ86" s="5">
        <f>+[1]Hoja1!O20</f>
        <v>8.2133000000000003</v>
      </c>
      <c r="AR86" s="5">
        <f>+[1]Hoja1!P20</f>
        <v>8.8132999999999999</v>
      </c>
      <c r="AS86" s="5">
        <f>+[1]Hoja1!Q20</f>
        <v>9.4132999999999996</v>
      </c>
      <c r="AT86" s="5">
        <f>+[1]Hoja1!R20</f>
        <v>10.013299999999999</v>
      </c>
      <c r="AU86" s="5">
        <f>+[1]Hoja1!S20</f>
        <v>10.613300000000001</v>
      </c>
      <c r="AV86" s="5">
        <f>+[1]Hoja1!T20</f>
        <v>11.2133</v>
      </c>
      <c r="AW86" s="5">
        <f>+[1]Hoja1!U20</f>
        <v>11.8133</v>
      </c>
    </row>
    <row r="87" spans="27:49" ht="12.95" customHeight="1" thickBot="1" x14ac:dyDescent="0.3">
      <c r="AD87" s="12">
        <f>+[1]Hoja1!B21*$AA$5</f>
        <v>3.37304347826087</v>
      </c>
      <c r="AE87" s="12">
        <f>+[1]Hoja1!C21*$AA$5</f>
        <v>3.9650869565217399</v>
      </c>
      <c r="AF87" s="12">
        <f>+[1]Hoja1!D21*$AA$5</f>
        <v>6.3129130434782619</v>
      </c>
      <c r="AG87" s="12">
        <f>+[1]Hoja1!E21*$AA$5</f>
        <v>8.6607391304347825</v>
      </c>
      <c r="AH87" s="12">
        <f>+[1]Hoja1!F21*$AA$5</f>
        <v>11.008565217391306</v>
      </c>
      <c r="AI87" s="12">
        <f>+[1]Hoja1!G21*$AA$5</f>
        <v>13.356391304347827</v>
      </c>
      <c r="AJ87" s="12">
        <f>+[1]Hoja1!H21*$AA$5</f>
        <v>15.704217391304351</v>
      </c>
      <c r="AK87" s="12">
        <f>+[1]Hoja1!I21*$AA$5</f>
        <v>18.05204347826087</v>
      </c>
      <c r="AL87" s="12">
        <f>+[1]Hoja1!J21*$AA$5</f>
        <v>20.399869565217394</v>
      </c>
      <c r="AM87" s="47">
        <f>+[1]Hoja1!K21*$AA$6</f>
        <v>8.8463260869565072</v>
      </c>
      <c r="AN87" s="47">
        <f>+[1]Hoja1!L21*$AA$6</f>
        <v>9.7593695652173746</v>
      </c>
      <c r="AO87" s="13">
        <f>+[1]Hoja1!M21</f>
        <v>7.0133000000000001</v>
      </c>
      <c r="AP87" s="26">
        <f>+[1]Hoja1!N21</f>
        <v>7.6132999999999997</v>
      </c>
      <c r="AQ87" s="5">
        <f>+[1]Hoja1!O21</f>
        <v>8.2133000000000003</v>
      </c>
      <c r="AR87" s="5">
        <f>+[1]Hoja1!P21</f>
        <v>8.8132999999999999</v>
      </c>
      <c r="AS87" s="5">
        <f>+[1]Hoja1!Q21</f>
        <v>9.4132999999999996</v>
      </c>
      <c r="AT87" s="5">
        <f>+[1]Hoja1!R21</f>
        <v>10.013299999999999</v>
      </c>
      <c r="AU87" s="5">
        <f>+[1]Hoja1!S21</f>
        <v>10.613300000000001</v>
      </c>
      <c r="AV87" s="5">
        <f>+[1]Hoja1!T21</f>
        <v>11.2133</v>
      </c>
      <c r="AW87" s="5">
        <f>+[1]Hoja1!U21</f>
        <v>11.8133</v>
      </c>
    </row>
    <row r="90" spans="27:49" ht="12.95" customHeight="1" x14ac:dyDescent="0.25">
      <c r="AD90" s="5">
        <f>+[1]Hoja1!B2</f>
        <v>22.94</v>
      </c>
      <c r="AE90" s="5">
        <f>+[1]Hoja1!C2</f>
        <v>22.94</v>
      </c>
      <c r="AF90" s="5">
        <f>+[1]Hoja1!D2</f>
        <v>22.94</v>
      </c>
      <c r="AG90" s="5">
        <f>+[1]Hoja1!E2</f>
        <v>22.94</v>
      </c>
      <c r="AH90" s="5">
        <f>+[1]Hoja1!F2</f>
        <v>22.94</v>
      </c>
      <c r="AI90" s="5">
        <f>+[1]Hoja1!G2</f>
        <v>22.94</v>
      </c>
      <c r="AJ90" s="5">
        <f>+[1]Hoja1!H2</f>
        <v>22.94</v>
      </c>
      <c r="AK90" s="5">
        <f>+[1]Hoja1!I2</f>
        <v>22.94</v>
      </c>
      <c r="AL90" s="5">
        <f>+[1]Hoja1!J2</f>
        <v>22.94</v>
      </c>
      <c r="AM90" s="5">
        <f>+[1]Hoja1!K2</f>
        <v>22.94</v>
      </c>
      <c r="AN90" s="5">
        <f>+[1]Hoja1!L2</f>
        <v>22.94</v>
      </c>
      <c r="AO90" s="5">
        <f>+[1]Hoja1!M2</f>
        <v>22.94</v>
      </c>
      <c r="AP90" s="5">
        <f>+[1]Hoja1!N2</f>
        <v>22.94</v>
      </c>
      <c r="AQ90" s="5">
        <f>+[1]Hoja1!O2</f>
        <v>22.94</v>
      </c>
      <c r="AR90" s="5">
        <f>+[1]Hoja1!P2</f>
        <v>22.94</v>
      </c>
      <c r="AS90" s="5">
        <f>+[1]Hoja1!Q2</f>
        <v>22.94</v>
      </c>
      <c r="AT90" s="5">
        <f>+[1]Hoja1!R2</f>
        <v>22.94</v>
      </c>
      <c r="AU90" s="5">
        <f>+[1]Hoja1!S2</f>
        <v>22.94</v>
      </c>
      <c r="AV90" s="5">
        <f>+[1]Hoja1!T2</f>
        <v>22.94</v>
      </c>
      <c r="AW90" s="5">
        <f>+[1]Hoja1!U2</f>
        <v>22.94</v>
      </c>
    </row>
    <row r="91" spans="27:49" ht="12.95" customHeight="1" x14ac:dyDescent="0.25">
      <c r="AD91" s="5">
        <f>+[1]Hoja1!B3</f>
        <v>21.777999999999999</v>
      </c>
      <c r="AE91" s="5">
        <f>+[1]Hoja1!C3</f>
        <v>21.777999999999999</v>
      </c>
      <c r="AF91" s="5">
        <f>+[1]Hoja1!D3</f>
        <v>21.777999999999999</v>
      </c>
      <c r="AG91" s="5">
        <f>+[1]Hoja1!E3</f>
        <v>21.777999999999999</v>
      </c>
      <c r="AH91" s="5">
        <f>+[1]Hoja1!F3</f>
        <v>21.777999999999999</v>
      </c>
      <c r="AI91" s="5">
        <f>+[1]Hoja1!G3</f>
        <v>21.777999999999999</v>
      </c>
      <c r="AJ91" s="5">
        <f>+[1]Hoja1!H3</f>
        <v>21.777999999999999</v>
      </c>
      <c r="AK91" s="5">
        <f>+[1]Hoja1!I3</f>
        <v>21.777999999999999</v>
      </c>
      <c r="AL91" s="5">
        <f>+[1]Hoja1!J3</f>
        <v>21.777999999999999</v>
      </c>
      <c r="AM91" s="5">
        <f>+[1]Hoja1!K3</f>
        <v>21.777999999999999</v>
      </c>
      <c r="AN91" s="5">
        <f>+[1]Hoja1!L3</f>
        <v>21.777999999999999</v>
      </c>
      <c r="AO91" s="5">
        <f>+[1]Hoja1!M3</f>
        <v>21.777999999999999</v>
      </c>
      <c r="AP91" s="5">
        <f>+[1]Hoja1!N3</f>
        <v>21.777999999999999</v>
      </c>
      <c r="AQ91" s="5">
        <f>+[1]Hoja1!O3</f>
        <v>21.777999999999999</v>
      </c>
      <c r="AR91" s="5">
        <f>+[1]Hoja1!P3</f>
        <v>21.777999999999999</v>
      </c>
      <c r="AS91" s="5">
        <f>+[1]Hoja1!Q3</f>
        <v>21.777999999999999</v>
      </c>
      <c r="AT91" s="5">
        <f>+[1]Hoja1!R3</f>
        <v>21.777999999999999</v>
      </c>
      <c r="AU91" s="5">
        <f>+[1]Hoja1!S3</f>
        <v>21.777999999999999</v>
      </c>
      <c r="AV91" s="5">
        <f>+[1]Hoja1!T3</f>
        <v>21.777999999999999</v>
      </c>
      <c r="AW91" s="5">
        <f>+[1]Hoja1!U3</f>
        <v>21.777999999999999</v>
      </c>
    </row>
    <row r="92" spans="27:49" ht="12.95" customHeight="1" x14ac:dyDescent="0.25">
      <c r="AD92" s="5">
        <f>+[1]Hoja1!B4</f>
        <v>20.616</v>
      </c>
      <c r="AE92" s="5">
        <f>+[1]Hoja1!C4</f>
        <v>20.616</v>
      </c>
      <c r="AF92" s="5">
        <f>+[1]Hoja1!D4</f>
        <v>20.616</v>
      </c>
      <c r="AG92" s="5">
        <f>+[1]Hoja1!E4</f>
        <v>20.616</v>
      </c>
      <c r="AH92" s="5">
        <f>+[1]Hoja1!F4</f>
        <v>20.616</v>
      </c>
      <c r="AI92" s="5">
        <f>+[1]Hoja1!G4</f>
        <v>20.616</v>
      </c>
      <c r="AJ92" s="5">
        <f>+[1]Hoja1!H4</f>
        <v>20.616</v>
      </c>
      <c r="AK92" s="5">
        <f>+[1]Hoja1!I4</f>
        <v>20.616</v>
      </c>
      <c r="AL92" s="5">
        <f>+[1]Hoja1!J4</f>
        <v>20.616</v>
      </c>
      <c r="AM92" s="5">
        <f>+[1]Hoja1!K4</f>
        <v>20.616</v>
      </c>
      <c r="AN92" s="5">
        <f>+[1]Hoja1!L4</f>
        <v>20.616</v>
      </c>
      <c r="AO92" s="5">
        <f>+[1]Hoja1!M4</f>
        <v>20.616</v>
      </c>
      <c r="AP92" s="5">
        <f>+[1]Hoja1!N4</f>
        <v>20.616</v>
      </c>
      <c r="AQ92" s="5">
        <f>+[1]Hoja1!O4</f>
        <v>20.616</v>
      </c>
      <c r="AR92" s="5">
        <f>+[1]Hoja1!P4</f>
        <v>20.616</v>
      </c>
      <c r="AS92" s="5">
        <f>+[1]Hoja1!Q4</f>
        <v>20.616</v>
      </c>
      <c r="AT92" s="5">
        <f>+[1]Hoja1!R4</f>
        <v>20.616</v>
      </c>
      <c r="AU92" s="5">
        <f>+[1]Hoja1!S4</f>
        <v>20.616</v>
      </c>
      <c r="AV92" s="5">
        <f>+[1]Hoja1!T4</f>
        <v>20.616</v>
      </c>
      <c r="AW92" s="5">
        <f>+[1]Hoja1!U4</f>
        <v>20.616</v>
      </c>
    </row>
    <row r="93" spans="27:49" ht="12.95" customHeight="1" x14ac:dyDescent="0.25">
      <c r="AD93" s="5">
        <f>+[1]Hoja1!B5</f>
        <v>19.454000000000001</v>
      </c>
      <c r="AE93" s="5">
        <f>+[1]Hoja1!C5</f>
        <v>19.454000000000001</v>
      </c>
      <c r="AF93" s="5">
        <f>+[1]Hoja1!D5</f>
        <v>19.454000000000001</v>
      </c>
      <c r="AG93" s="5">
        <f>+[1]Hoja1!E5</f>
        <v>19.454000000000001</v>
      </c>
      <c r="AH93" s="5">
        <f>+[1]Hoja1!F5</f>
        <v>19.454000000000001</v>
      </c>
      <c r="AI93" s="5">
        <f>+[1]Hoja1!G5</f>
        <v>19.454000000000001</v>
      </c>
      <c r="AJ93" s="5">
        <f>+[1]Hoja1!H5</f>
        <v>19.454000000000001</v>
      </c>
      <c r="AK93" s="5">
        <f>+[1]Hoja1!I5</f>
        <v>19.454000000000001</v>
      </c>
      <c r="AL93" s="5">
        <f>+[1]Hoja1!J5</f>
        <v>19.454000000000001</v>
      </c>
      <c r="AM93" s="5">
        <f>+[1]Hoja1!K5</f>
        <v>19.454000000000001</v>
      </c>
      <c r="AN93" s="5">
        <f>+[1]Hoja1!L5</f>
        <v>19.454000000000001</v>
      </c>
      <c r="AO93" s="5">
        <f>+[1]Hoja1!M5</f>
        <v>19.454000000000001</v>
      </c>
      <c r="AP93" s="5">
        <f>+[1]Hoja1!N5</f>
        <v>19.454000000000001</v>
      </c>
      <c r="AQ93" s="5">
        <f>+[1]Hoja1!O5</f>
        <v>19.454000000000001</v>
      </c>
      <c r="AR93" s="5">
        <f>+[1]Hoja1!P5</f>
        <v>19.454000000000001</v>
      </c>
      <c r="AS93" s="5">
        <f>+[1]Hoja1!Q5</f>
        <v>19.454000000000001</v>
      </c>
      <c r="AT93" s="5">
        <f>+[1]Hoja1!R5</f>
        <v>19.454000000000001</v>
      </c>
      <c r="AU93" s="5">
        <f>+[1]Hoja1!S5</f>
        <v>19.454000000000001</v>
      </c>
      <c r="AV93" s="5">
        <f>+[1]Hoja1!T5</f>
        <v>19.454000000000001</v>
      </c>
      <c r="AW93" s="5">
        <f>+[1]Hoja1!U5</f>
        <v>19.454000000000001</v>
      </c>
    </row>
    <row r="94" spans="27:49" ht="12.95" customHeight="1" x14ac:dyDescent="0.25">
      <c r="AD94" s="5">
        <f>+[1]Hoja1!B6</f>
        <v>18.292000000000002</v>
      </c>
      <c r="AE94" s="5">
        <f>+[1]Hoja1!C6</f>
        <v>18.292000000000002</v>
      </c>
      <c r="AF94" s="5">
        <f>+[1]Hoja1!D6</f>
        <v>18.292000000000002</v>
      </c>
      <c r="AG94" s="5">
        <f>+[1]Hoja1!E6</f>
        <v>18.292000000000002</v>
      </c>
      <c r="AH94" s="5">
        <f>+[1]Hoja1!F6</f>
        <v>18.292000000000002</v>
      </c>
      <c r="AI94" s="5">
        <f>+[1]Hoja1!G6</f>
        <v>18.292000000000002</v>
      </c>
      <c r="AJ94" s="5">
        <f>+[1]Hoja1!H6</f>
        <v>18.292000000000002</v>
      </c>
      <c r="AK94" s="5">
        <f>+[1]Hoja1!I6</f>
        <v>18.292000000000002</v>
      </c>
      <c r="AL94" s="5">
        <f>+[1]Hoja1!J6</f>
        <v>18.292000000000002</v>
      </c>
      <c r="AM94" s="5">
        <f>+[1]Hoja1!K6</f>
        <v>18.292000000000002</v>
      </c>
      <c r="AN94" s="5">
        <f>+[1]Hoja1!L6</f>
        <v>18.292000000000002</v>
      </c>
      <c r="AO94" s="5">
        <f>+[1]Hoja1!M6</f>
        <v>18.292000000000002</v>
      </c>
      <c r="AP94" s="5">
        <f>+[1]Hoja1!N6</f>
        <v>18.292000000000002</v>
      </c>
      <c r="AQ94" s="5">
        <f>+[1]Hoja1!O6</f>
        <v>18.292000000000002</v>
      </c>
      <c r="AR94" s="5">
        <f>+[1]Hoja1!P6</f>
        <v>18.292000000000002</v>
      </c>
      <c r="AS94" s="5">
        <f>+[1]Hoja1!Q6</f>
        <v>18.292000000000002</v>
      </c>
      <c r="AT94" s="5">
        <f>+[1]Hoja1!R6</f>
        <v>18.292000000000002</v>
      </c>
      <c r="AU94" s="5">
        <f>+[1]Hoja1!S6</f>
        <v>18.292000000000002</v>
      </c>
      <c r="AV94" s="5">
        <f>+[1]Hoja1!T6</f>
        <v>18.292000000000002</v>
      </c>
      <c r="AW94" s="5">
        <f>+[1]Hoja1!U6</f>
        <v>18.292000000000002</v>
      </c>
    </row>
    <row r="95" spans="27:49" ht="12.95" customHeight="1" x14ac:dyDescent="0.25">
      <c r="AD95" s="5">
        <f>+[1]Hoja1!B7</f>
        <v>17.13</v>
      </c>
      <c r="AE95" s="5">
        <f>+[1]Hoja1!C7</f>
        <v>17.13</v>
      </c>
      <c r="AF95" s="5">
        <f>+[1]Hoja1!D7</f>
        <v>17.13</v>
      </c>
      <c r="AG95" s="5">
        <f>+[1]Hoja1!E7</f>
        <v>17.13</v>
      </c>
      <c r="AH95" s="5">
        <f>+[1]Hoja1!F7</f>
        <v>17.13</v>
      </c>
      <c r="AI95" s="5">
        <f>+[1]Hoja1!G7</f>
        <v>17.13</v>
      </c>
      <c r="AJ95" s="5">
        <f>+[1]Hoja1!H7</f>
        <v>17.13</v>
      </c>
      <c r="AK95" s="5">
        <f>+[1]Hoja1!I7</f>
        <v>17.13</v>
      </c>
      <c r="AL95" s="5">
        <f>+[1]Hoja1!J7</f>
        <v>17.13</v>
      </c>
      <c r="AM95" s="5">
        <f>+[1]Hoja1!K7</f>
        <v>17.13</v>
      </c>
      <c r="AN95" s="5">
        <f>+[1]Hoja1!L7</f>
        <v>17.13</v>
      </c>
      <c r="AO95" s="5">
        <f>+[1]Hoja1!M7</f>
        <v>17.13</v>
      </c>
      <c r="AP95" s="5">
        <f>+[1]Hoja1!N7</f>
        <v>17.13</v>
      </c>
      <c r="AQ95" s="5">
        <f>+[1]Hoja1!O7</f>
        <v>17.13</v>
      </c>
      <c r="AR95" s="5">
        <f>+[1]Hoja1!P7</f>
        <v>17.13</v>
      </c>
      <c r="AS95" s="5">
        <f>+[1]Hoja1!Q7</f>
        <v>17.13</v>
      </c>
      <c r="AT95" s="5">
        <f>+[1]Hoja1!R7</f>
        <v>17.13</v>
      </c>
      <c r="AU95" s="5">
        <f>+[1]Hoja1!S7</f>
        <v>17.13</v>
      </c>
      <c r="AV95" s="5">
        <f>+[1]Hoja1!T7</f>
        <v>17.13</v>
      </c>
      <c r="AW95" s="5">
        <f>+[1]Hoja1!U7</f>
        <v>17.13</v>
      </c>
    </row>
    <row r="96" spans="27:49" ht="12.95" customHeight="1" x14ac:dyDescent="0.25">
      <c r="AD96" s="5">
        <f>+[1]Hoja1!B8</f>
        <v>15.968</v>
      </c>
      <c r="AE96" s="5">
        <f>+[1]Hoja1!C8</f>
        <v>15.968</v>
      </c>
      <c r="AF96" s="5">
        <f>+[1]Hoja1!D8</f>
        <v>15.968</v>
      </c>
      <c r="AG96" s="5">
        <f>+[1]Hoja1!E8</f>
        <v>15.968</v>
      </c>
      <c r="AH96" s="5">
        <f>+[1]Hoja1!F8</f>
        <v>15.968</v>
      </c>
      <c r="AI96" s="5">
        <f>+[1]Hoja1!G8</f>
        <v>15.968</v>
      </c>
      <c r="AJ96" s="5">
        <f>+[1]Hoja1!H8</f>
        <v>15.968</v>
      </c>
      <c r="AK96" s="5">
        <f>+[1]Hoja1!I8</f>
        <v>15.968</v>
      </c>
      <c r="AL96" s="5">
        <f>+[1]Hoja1!J8</f>
        <v>15.968</v>
      </c>
      <c r="AM96" s="5">
        <f>+[1]Hoja1!K8</f>
        <v>15.968</v>
      </c>
      <c r="AN96" s="5">
        <f>+[1]Hoja1!L8</f>
        <v>15.968</v>
      </c>
      <c r="AO96" s="5">
        <f>+[1]Hoja1!M8</f>
        <v>15.968</v>
      </c>
      <c r="AP96" s="5">
        <f>+[1]Hoja1!N8</f>
        <v>15.968</v>
      </c>
      <c r="AQ96" s="5">
        <f>+[1]Hoja1!O8</f>
        <v>15.968</v>
      </c>
      <c r="AR96" s="5">
        <f>+[1]Hoja1!P8</f>
        <v>15.968</v>
      </c>
      <c r="AS96" s="5">
        <f>+[1]Hoja1!Q8</f>
        <v>15.968</v>
      </c>
      <c r="AT96" s="5">
        <f>+[1]Hoja1!R8</f>
        <v>15.968</v>
      </c>
      <c r="AU96" s="5">
        <f>+[1]Hoja1!S8</f>
        <v>15.968</v>
      </c>
      <c r="AV96" s="5">
        <f>+[1]Hoja1!T8</f>
        <v>15.968</v>
      </c>
      <c r="AW96" s="5">
        <f>+[1]Hoja1!U8</f>
        <v>15.968</v>
      </c>
    </row>
    <row r="97" spans="27:49" ht="12.95" customHeight="1" x14ac:dyDescent="0.25">
      <c r="AD97" s="5">
        <f>+[1]Hoja1!B9</f>
        <v>14.805999999999999</v>
      </c>
      <c r="AE97" s="5">
        <f>+[1]Hoja1!C9</f>
        <v>14.805999999999999</v>
      </c>
      <c r="AF97" s="5">
        <f>+[1]Hoja1!D9</f>
        <v>14.805999999999999</v>
      </c>
      <c r="AG97" s="5">
        <f>+[1]Hoja1!E9</f>
        <v>14.805999999999999</v>
      </c>
      <c r="AH97" s="5">
        <f>+[1]Hoja1!F9</f>
        <v>14.805999999999999</v>
      </c>
      <c r="AI97" s="5">
        <f>+[1]Hoja1!G9</f>
        <v>14.805999999999999</v>
      </c>
      <c r="AJ97" s="5">
        <f>+[1]Hoja1!H9</f>
        <v>14.805999999999999</v>
      </c>
      <c r="AK97" s="5">
        <f>+[1]Hoja1!I9</f>
        <v>14.805999999999999</v>
      </c>
      <c r="AL97" s="5">
        <f>+[1]Hoja1!J9</f>
        <v>14.805999999999999</v>
      </c>
      <c r="AM97" s="5">
        <f>+[1]Hoja1!K9</f>
        <v>14.805999999999999</v>
      </c>
      <c r="AN97" s="5">
        <f>+[1]Hoja1!L9</f>
        <v>14.805999999999999</v>
      </c>
      <c r="AO97" s="5">
        <f>+[1]Hoja1!M9</f>
        <v>14.805999999999999</v>
      </c>
      <c r="AP97" s="5">
        <f>+[1]Hoja1!N9</f>
        <v>14.805999999999999</v>
      </c>
      <c r="AQ97" s="5">
        <f>+[1]Hoja1!O9</f>
        <v>14.805999999999999</v>
      </c>
      <c r="AR97" s="5">
        <f>+[1]Hoja1!P9</f>
        <v>14.805999999999999</v>
      </c>
      <c r="AS97" s="5">
        <f>+[1]Hoja1!Q9</f>
        <v>14.805999999999999</v>
      </c>
      <c r="AT97" s="5">
        <f>+[1]Hoja1!R9</f>
        <v>14.805999999999999</v>
      </c>
      <c r="AU97" s="5">
        <f>+[1]Hoja1!S9</f>
        <v>14.805999999999999</v>
      </c>
      <c r="AV97" s="5">
        <f>+[1]Hoja1!T9</f>
        <v>14.805999999999999</v>
      </c>
      <c r="AW97" s="5">
        <f>+[1]Hoja1!U9</f>
        <v>14.805999999999999</v>
      </c>
    </row>
    <row r="98" spans="27:49" ht="12.95" customHeight="1" x14ac:dyDescent="0.25">
      <c r="AD98" s="5">
        <f>+[1]Hoja1!B10</f>
        <v>13.644</v>
      </c>
      <c r="AE98" s="5">
        <f>+[1]Hoja1!C10</f>
        <v>13.644</v>
      </c>
      <c r="AF98" s="5">
        <f>+[1]Hoja1!D10</f>
        <v>13.644</v>
      </c>
      <c r="AG98" s="5">
        <f>+[1]Hoja1!E10</f>
        <v>13.644</v>
      </c>
      <c r="AH98" s="5">
        <f>+[1]Hoja1!F10</f>
        <v>13.644</v>
      </c>
      <c r="AI98" s="5">
        <f>+[1]Hoja1!G10</f>
        <v>13.644</v>
      </c>
      <c r="AJ98" s="5">
        <f>+[1]Hoja1!H10</f>
        <v>13.644</v>
      </c>
      <c r="AK98" s="5">
        <f>+[1]Hoja1!I10</f>
        <v>13.644</v>
      </c>
      <c r="AL98" s="5">
        <f>+[1]Hoja1!J10</f>
        <v>13.644</v>
      </c>
      <c r="AM98" s="5">
        <f>+[1]Hoja1!K10</f>
        <v>13.644</v>
      </c>
      <c r="AN98" s="5">
        <f>+[1]Hoja1!L10</f>
        <v>13.644</v>
      </c>
      <c r="AO98" s="5">
        <f>+[1]Hoja1!M10</f>
        <v>13.644</v>
      </c>
      <c r="AP98" s="5">
        <f>+[1]Hoja1!N10</f>
        <v>13.644</v>
      </c>
      <c r="AQ98" s="5">
        <f>+[1]Hoja1!O10</f>
        <v>13.644</v>
      </c>
      <c r="AR98" s="5">
        <f>+[1]Hoja1!P10</f>
        <v>13.644</v>
      </c>
      <c r="AS98" s="5">
        <f>+[1]Hoja1!Q10</f>
        <v>13.644</v>
      </c>
      <c r="AT98" s="5">
        <f>+[1]Hoja1!R10</f>
        <v>13.644</v>
      </c>
      <c r="AU98" s="5">
        <f>+[1]Hoja1!S10</f>
        <v>13.644</v>
      </c>
      <c r="AV98" s="5">
        <f>+[1]Hoja1!T10</f>
        <v>13.644</v>
      </c>
      <c r="AW98" s="5">
        <f>+[1]Hoja1!U10</f>
        <v>13.644</v>
      </c>
    </row>
    <row r="99" spans="27:49" ht="12.95" customHeight="1" x14ac:dyDescent="0.25">
      <c r="AD99" s="5">
        <f>+[1]Hoja1!B11</f>
        <v>12.481999999999999</v>
      </c>
      <c r="AE99" s="5">
        <f>+[1]Hoja1!C11</f>
        <v>12.481999999999999</v>
      </c>
      <c r="AF99" s="5">
        <f>+[1]Hoja1!D11</f>
        <v>12.481999999999999</v>
      </c>
      <c r="AG99" s="5">
        <f>+[1]Hoja1!E11</f>
        <v>12.481999999999999</v>
      </c>
      <c r="AH99" s="5">
        <f>+[1]Hoja1!F11</f>
        <v>12.481999999999999</v>
      </c>
      <c r="AI99" s="5">
        <f>+[1]Hoja1!G11</f>
        <v>12.481999999999999</v>
      </c>
      <c r="AJ99" s="5">
        <f>+[1]Hoja1!H11</f>
        <v>12.481999999999999</v>
      </c>
      <c r="AK99" s="5">
        <f>+[1]Hoja1!I11</f>
        <v>12.481999999999999</v>
      </c>
      <c r="AL99" s="5">
        <f>+[1]Hoja1!J11</f>
        <v>12.481999999999999</v>
      </c>
      <c r="AM99" s="5">
        <f>+[1]Hoja1!K11</f>
        <v>12.481999999999999</v>
      </c>
      <c r="AN99" s="5">
        <f>+[1]Hoja1!L11</f>
        <v>12.481999999999999</v>
      </c>
      <c r="AO99" s="5">
        <f>+[1]Hoja1!M11</f>
        <v>12.481999999999999</v>
      </c>
      <c r="AP99" s="5">
        <f>+[1]Hoja1!N11</f>
        <v>12.481999999999999</v>
      </c>
      <c r="AQ99" s="5">
        <f>+[1]Hoja1!O11</f>
        <v>12.481999999999999</v>
      </c>
      <c r="AR99" s="5">
        <f>+[1]Hoja1!P11</f>
        <v>12.481999999999999</v>
      </c>
      <c r="AS99" s="5">
        <f>+[1]Hoja1!Q11</f>
        <v>12.481999999999999</v>
      </c>
      <c r="AT99" s="5">
        <f>+[1]Hoja1!R11</f>
        <v>12.481999999999999</v>
      </c>
      <c r="AU99" s="5">
        <f>+[1]Hoja1!S11</f>
        <v>12.481999999999999</v>
      </c>
      <c r="AV99" s="5">
        <f>+[1]Hoja1!T11</f>
        <v>12.481999999999999</v>
      </c>
      <c r="AW99" s="5">
        <f>+[1]Hoja1!U11</f>
        <v>12.481999999999999</v>
      </c>
    </row>
    <row r="100" spans="27:49" ht="12.95" customHeight="1" x14ac:dyDescent="0.25">
      <c r="AD100" s="5">
        <f>+[1]Hoja1!B12</f>
        <v>11.32</v>
      </c>
      <c r="AE100" s="5">
        <f>+[1]Hoja1!C12</f>
        <v>11.32</v>
      </c>
      <c r="AF100" s="5">
        <f>+[1]Hoja1!D12</f>
        <v>11.32</v>
      </c>
      <c r="AG100" s="5">
        <f>+[1]Hoja1!E12</f>
        <v>11.32</v>
      </c>
      <c r="AH100" s="5">
        <f>+[1]Hoja1!F12</f>
        <v>11.32</v>
      </c>
      <c r="AI100" s="5">
        <f>+[1]Hoja1!G12</f>
        <v>11.32</v>
      </c>
      <c r="AJ100" s="5">
        <f>+[1]Hoja1!H12</f>
        <v>11.32</v>
      </c>
      <c r="AK100" s="5">
        <f>+[1]Hoja1!I12</f>
        <v>11.32</v>
      </c>
      <c r="AL100" s="5">
        <f>+[1]Hoja1!J12</f>
        <v>11.32</v>
      </c>
      <c r="AM100" s="5">
        <f>+[1]Hoja1!K12</f>
        <v>11.32</v>
      </c>
      <c r="AN100" s="5">
        <f>+[1]Hoja1!L12</f>
        <v>11.32</v>
      </c>
      <c r="AO100" s="5">
        <f>+[1]Hoja1!M12</f>
        <v>11.32</v>
      </c>
      <c r="AP100" s="5">
        <f>+[1]Hoja1!N12</f>
        <v>11.32</v>
      </c>
      <c r="AQ100" s="5">
        <f>+[1]Hoja1!O12</f>
        <v>11.32</v>
      </c>
      <c r="AR100" s="5">
        <f>+[1]Hoja1!P12</f>
        <v>11.32</v>
      </c>
      <c r="AS100" s="5">
        <f>+[1]Hoja1!Q12</f>
        <v>11.32</v>
      </c>
      <c r="AT100" s="5">
        <f>+[1]Hoja1!R12</f>
        <v>11.32</v>
      </c>
      <c r="AU100" s="5">
        <f>+[1]Hoja1!S12</f>
        <v>11.32</v>
      </c>
      <c r="AV100" s="5">
        <f>+[1]Hoja1!T12</f>
        <v>11.32</v>
      </c>
      <c r="AW100" s="5">
        <f>+[1]Hoja1!U12</f>
        <v>11.8133</v>
      </c>
    </row>
    <row r="101" spans="27:49" ht="12.95" customHeight="1" x14ac:dyDescent="0.25">
      <c r="AD101" s="5">
        <f>+[1]Hoja1!B13</f>
        <v>10.157999999999999</v>
      </c>
      <c r="AE101" s="5">
        <f>+[1]Hoja1!C13</f>
        <v>10.157999999999999</v>
      </c>
      <c r="AF101" s="5">
        <f>+[1]Hoja1!D13</f>
        <v>10.157999999999999</v>
      </c>
      <c r="AG101" s="5">
        <f>+[1]Hoja1!E13</f>
        <v>10.157999999999999</v>
      </c>
      <c r="AH101" s="5">
        <f>+[1]Hoja1!F13</f>
        <v>10.157999999999999</v>
      </c>
      <c r="AI101" s="5">
        <f>+[1]Hoja1!G13</f>
        <v>10.157999999999999</v>
      </c>
      <c r="AJ101" s="5">
        <f>+[1]Hoja1!H13</f>
        <v>10.157999999999999</v>
      </c>
      <c r="AK101" s="5">
        <f>+[1]Hoja1!I13</f>
        <v>10.157999999999999</v>
      </c>
      <c r="AL101" s="5">
        <f>+[1]Hoja1!J13</f>
        <v>10.157999999999999</v>
      </c>
      <c r="AM101" s="5">
        <f>+[1]Hoja1!K13</f>
        <v>10.157999999999999</v>
      </c>
      <c r="AN101" s="5">
        <f>+[1]Hoja1!L13</f>
        <v>10.157999999999999</v>
      </c>
      <c r="AO101" s="5">
        <f>+[1]Hoja1!M13</f>
        <v>10.157999999999999</v>
      </c>
      <c r="AP101" s="5">
        <f>+[1]Hoja1!N13</f>
        <v>10.157999999999999</v>
      </c>
      <c r="AQ101" s="5">
        <f>+[1]Hoja1!O13</f>
        <v>10.157999999999999</v>
      </c>
      <c r="AR101" s="5">
        <f>+[1]Hoja1!P13</f>
        <v>10.157999999999999</v>
      </c>
      <c r="AS101" s="5">
        <f>+[1]Hoja1!Q13</f>
        <v>10.157999999999999</v>
      </c>
      <c r="AT101" s="5">
        <f>+[1]Hoja1!R13</f>
        <v>10.157999999999999</v>
      </c>
      <c r="AU101" s="5">
        <f>+[1]Hoja1!S13</f>
        <v>10.613300000000001</v>
      </c>
      <c r="AV101" s="5">
        <f>+[1]Hoja1!T13</f>
        <v>11.2133</v>
      </c>
      <c r="AW101" s="5">
        <f>+[1]Hoja1!U13</f>
        <v>11.8133</v>
      </c>
    </row>
    <row r="102" spans="27:49" ht="12.95" customHeight="1" x14ac:dyDescent="0.25">
      <c r="AD102" s="5">
        <f>+[1]Hoja1!B14</f>
        <v>8.9960000000000004</v>
      </c>
      <c r="AE102" s="5">
        <f>+[1]Hoja1!C14</f>
        <v>8.9960000000000004</v>
      </c>
      <c r="AF102" s="5">
        <f>+[1]Hoja1!D14</f>
        <v>8.9960000000000004</v>
      </c>
      <c r="AG102" s="5">
        <f>+[1]Hoja1!E14</f>
        <v>8.9960000000000004</v>
      </c>
      <c r="AH102" s="5">
        <f>+[1]Hoja1!F14</f>
        <v>8.9960000000000004</v>
      </c>
      <c r="AI102" s="5">
        <f>+[1]Hoja1!G14</f>
        <v>8.9960000000000004</v>
      </c>
      <c r="AJ102" s="5">
        <f>+[1]Hoja1!H14</f>
        <v>8.9960000000000004</v>
      </c>
      <c r="AK102" s="5">
        <f>+[1]Hoja1!I14</f>
        <v>8.9960000000000004</v>
      </c>
      <c r="AL102" s="5">
        <f>+[1]Hoja1!J14</f>
        <v>8.9960000000000004</v>
      </c>
      <c r="AM102" s="5">
        <f>+[1]Hoja1!K14</f>
        <v>8.9960000000000004</v>
      </c>
      <c r="AN102" s="5">
        <f>+[1]Hoja1!L14</f>
        <v>8.9960000000000004</v>
      </c>
      <c r="AO102" s="5">
        <f>+[1]Hoja1!M14</f>
        <v>8.9960000000000004</v>
      </c>
      <c r="AP102" s="5">
        <f>+[1]Hoja1!N14</f>
        <v>8.9960000000000004</v>
      </c>
      <c r="AQ102" s="5">
        <f>+[1]Hoja1!O14</f>
        <v>8.9960000000000004</v>
      </c>
      <c r="AR102" s="5">
        <f>+[1]Hoja1!P14</f>
        <v>8.9960000000000004</v>
      </c>
      <c r="AS102" s="5">
        <f>+[1]Hoja1!Q14</f>
        <v>9.4132999999999996</v>
      </c>
      <c r="AT102" s="5">
        <f>+[1]Hoja1!R14</f>
        <v>10.013299999999999</v>
      </c>
      <c r="AU102" s="5">
        <f>+[1]Hoja1!S14</f>
        <v>10.613300000000001</v>
      </c>
      <c r="AV102" s="5">
        <f>+[1]Hoja1!T14</f>
        <v>11.2133</v>
      </c>
      <c r="AW102" s="5">
        <f>+[1]Hoja1!U14</f>
        <v>11.8133</v>
      </c>
    </row>
    <row r="103" spans="27:49" ht="12.95" customHeight="1" thickBot="1" x14ac:dyDescent="0.3">
      <c r="AD103" s="27">
        <f>+[1]Hoja1!B15</f>
        <v>7.8339999999999996</v>
      </c>
      <c r="AE103" s="27">
        <f>+[1]Hoja1!C15</f>
        <v>7.8339999999999996</v>
      </c>
      <c r="AF103" s="27">
        <f>+[1]Hoja1!D15</f>
        <v>7.8339999999999996</v>
      </c>
      <c r="AG103" s="27">
        <f>+[1]Hoja1!E15</f>
        <v>7.8339999999999996</v>
      </c>
      <c r="AH103" s="27">
        <f>+[1]Hoja1!F15</f>
        <v>7.8339999999999996</v>
      </c>
      <c r="AI103" s="27">
        <f>+[1]Hoja1!G15</f>
        <v>7.8339999999999996</v>
      </c>
      <c r="AJ103" s="27">
        <f>+[1]Hoja1!H15</f>
        <v>7.8339999999999996</v>
      </c>
      <c r="AK103" s="27">
        <f>+[1]Hoja1!I15</f>
        <v>7.8339999999999996</v>
      </c>
      <c r="AL103" s="27">
        <f>+[1]Hoja1!J15</f>
        <v>7.8339999999999996</v>
      </c>
      <c r="AM103" s="27">
        <f>+[1]Hoja1!K15</f>
        <v>7.8339999999999996</v>
      </c>
      <c r="AN103" s="27">
        <f>+[1]Hoja1!L15</f>
        <v>7.8339999999999996</v>
      </c>
      <c r="AO103" s="27">
        <f>+[1]Hoja1!M15</f>
        <v>7.8339999999999996</v>
      </c>
      <c r="AP103" s="27">
        <f>+[1]Hoja1!N15</f>
        <v>7.8339999999999996</v>
      </c>
      <c r="AQ103" s="27">
        <f>+[1]Hoja1!O15</f>
        <v>8.2133000000000003</v>
      </c>
      <c r="AR103" s="5">
        <f>+[1]Hoja1!P15</f>
        <v>8.8132999999999999</v>
      </c>
      <c r="AS103" s="5">
        <f>+[1]Hoja1!Q15</f>
        <v>9.4132999999999996</v>
      </c>
      <c r="AT103" s="5">
        <f>+[1]Hoja1!R15</f>
        <v>10.013299999999999</v>
      </c>
      <c r="AU103" s="5">
        <f>+[1]Hoja1!S15</f>
        <v>10.613300000000001</v>
      </c>
      <c r="AV103" s="5">
        <f>+[1]Hoja1!T15</f>
        <v>11.2133</v>
      </c>
      <c r="AW103" s="5">
        <f>+[1]Hoja1!U15</f>
        <v>11.8133</v>
      </c>
    </row>
    <row r="104" spans="27:49" ht="12.95" customHeight="1" thickBot="1" x14ac:dyDescent="0.3">
      <c r="AD104" s="30">
        <f>+[1]Hoja1!B16*$AA$6</f>
        <v>10.153043478260852</v>
      </c>
      <c r="AE104" s="30">
        <f>+[1]Hoja1!C16*$AA$6</f>
        <v>10.153043478260852</v>
      </c>
      <c r="AF104" s="13">
        <f>+[1]Hoja1!D16</f>
        <v>6.6719999999999997</v>
      </c>
      <c r="AG104" s="13">
        <f>+[1]Hoja1!E16</f>
        <v>6.6719999999999997</v>
      </c>
      <c r="AH104" s="13">
        <f>+[1]Hoja1!F16</f>
        <v>6.6719999999999997</v>
      </c>
      <c r="AI104" s="13">
        <f>+[1]Hoja1!G16</f>
        <v>6.6719999999999997</v>
      </c>
      <c r="AJ104" s="13">
        <f>+[1]Hoja1!H16</f>
        <v>6.6719999999999997</v>
      </c>
      <c r="AK104" s="13">
        <f>+[1]Hoja1!I16</f>
        <v>6.6719999999999997</v>
      </c>
      <c r="AL104" s="13">
        <f>+[1]Hoja1!J16</f>
        <v>6.6719999999999997</v>
      </c>
      <c r="AM104" s="13">
        <f>+[1]Hoja1!K16</f>
        <v>6.6719999999999997</v>
      </c>
      <c r="AN104" s="13">
        <f>+[1]Hoja1!L16</f>
        <v>6.6719999999999997</v>
      </c>
      <c r="AO104" s="13">
        <f>+[1]Hoja1!M16</f>
        <v>7.0133000000000001</v>
      </c>
      <c r="AP104" s="13">
        <f>+[1]Hoja1!N16</f>
        <v>7.6132999999999997</v>
      </c>
      <c r="AQ104" s="14">
        <f>+[1]Hoja1!O16</f>
        <v>8.2133000000000003</v>
      </c>
      <c r="AR104" s="26">
        <f>+[1]Hoja1!P16</f>
        <v>8.8132999999999999</v>
      </c>
      <c r="AS104" s="5">
        <f>+[1]Hoja1!Q16</f>
        <v>9.4132999999999996</v>
      </c>
      <c r="AT104" s="5">
        <f>+[1]Hoja1!R16</f>
        <v>10.013299999999999</v>
      </c>
      <c r="AU104" s="5">
        <f>+[1]Hoja1!S16</f>
        <v>10.613300000000001</v>
      </c>
      <c r="AV104" s="5">
        <f>+[1]Hoja1!T16</f>
        <v>11.2133</v>
      </c>
      <c r="AW104" s="5">
        <f>+[1]Hoja1!U16</f>
        <v>11.8133</v>
      </c>
    </row>
    <row r="105" spans="27:49" ht="12.95" customHeight="1" thickBot="1" x14ac:dyDescent="0.3">
      <c r="AD105" s="30">
        <f>+[1]Hoja1!B17*$AA$6</f>
        <v>8.3847826086956374</v>
      </c>
      <c r="AE105" s="30">
        <f>+[1]Hoja1!C17*$AA$6</f>
        <v>8.3847826086956374</v>
      </c>
      <c r="AF105" s="30">
        <f>+[1]Hoja1!D17*$AA$6</f>
        <v>8.3847826086956374</v>
      </c>
      <c r="AG105" s="30">
        <f>+[1]Hoja1!E17*$AA$6</f>
        <v>8.3847826086956374</v>
      </c>
      <c r="AH105" s="30">
        <f>+[1]Hoja1!F17*$AA$6</f>
        <v>8.3847826086956374</v>
      </c>
      <c r="AI105" s="30">
        <f>+[1]Hoja1!G17*$AA$6</f>
        <v>8.3847826086956374</v>
      </c>
      <c r="AJ105" s="30">
        <f>+[1]Hoja1!H17*$AA$6</f>
        <v>8.3847826086956374</v>
      </c>
      <c r="AK105" s="30">
        <f>+[1]Hoja1!I17*$AA$6</f>
        <v>8.3847826086956374</v>
      </c>
      <c r="AL105" s="30">
        <f>+[1]Hoja1!J17*$AA$6</f>
        <v>8.3847826086956374</v>
      </c>
      <c r="AM105" s="30">
        <f>+[1]Hoja1!K17*$AA$6</f>
        <v>8.8463260869565072</v>
      </c>
      <c r="AN105" s="30">
        <f>+[1]Hoja1!L17*$AA$6</f>
        <v>9.7593695652173746</v>
      </c>
      <c r="AO105" s="49">
        <f>+[1]Hoja1!M17</f>
        <v>7.0133000000000001</v>
      </c>
      <c r="AP105" s="49">
        <f>+[1]Hoja1!N17</f>
        <v>7.6132999999999997</v>
      </c>
      <c r="AQ105" s="35">
        <f>+[1]Hoja1!O17</f>
        <v>8.2133000000000003</v>
      </c>
      <c r="AR105" s="26">
        <f>+[1]Hoja1!P17</f>
        <v>8.8132999999999999</v>
      </c>
      <c r="AS105" s="5">
        <f>+[1]Hoja1!Q17</f>
        <v>9.4132999999999996</v>
      </c>
      <c r="AT105" s="5">
        <f>+[1]Hoja1!R17</f>
        <v>10.013299999999999</v>
      </c>
      <c r="AU105" s="5">
        <f>+[1]Hoja1!S17</f>
        <v>10.613300000000001</v>
      </c>
      <c r="AV105" s="5">
        <f>+[1]Hoja1!T17</f>
        <v>11.2133</v>
      </c>
      <c r="AW105" s="5">
        <f>+[1]Hoja1!U17</f>
        <v>11.8133</v>
      </c>
    </row>
    <row r="106" spans="27:49" ht="12.95" customHeight="1" thickBot="1" x14ac:dyDescent="0.3">
      <c r="AA106" t="s">
        <v>6</v>
      </c>
      <c r="AD106" s="12">
        <f>+[1]Hoja1!B18*$AA$5</f>
        <v>17.013913043478261</v>
      </c>
      <c r="AE106" s="12">
        <f>+[1]Hoja1!C18*$AA$5</f>
        <v>17.013913043478261</v>
      </c>
      <c r="AF106" s="12">
        <f>+[1]Hoja1!D18*$AA$5</f>
        <v>17.013913043478261</v>
      </c>
      <c r="AG106" s="12">
        <f>+[1]Hoja1!E18*$AA$5</f>
        <v>17.013913043478261</v>
      </c>
      <c r="AH106" s="12">
        <f>+[1]Hoja1!F18*$AA$5</f>
        <v>17.013913043478261</v>
      </c>
      <c r="AI106" s="12">
        <f>+[1]Hoja1!G18*$AA$5</f>
        <v>17.013913043478261</v>
      </c>
      <c r="AJ106" s="12">
        <f>+[1]Hoja1!H18*$AA$5</f>
        <v>17.013913043478261</v>
      </c>
      <c r="AK106" s="12">
        <f>+[1]Hoja1!I18*$AA$5</f>
        <v>18.05204347826087</v>
      </c>
      <c r="AL106" s="12">
        <f>+[1]Hoja1!J18*$AA$5</f>
        <v>20.399869565217394</v>
      </c>
      <c r="AM106" s="30">
        <f>+[1]Hoja1!K18*$AA$6</f>
        <v>8.8463260869565072</v>
      </c>
      <c r="AN106" s="30">
        <f>+[1]Hoja1!L18*$AA$6</f>
        <v>9.7593695652173746</v>
      </c>
      <c r="AO106" s="49">
        <f>+[1]Hoja1!M18</f>
        <v>7.0133000000000001</v>
      </c>
      <c r="AP106" s="49">
        <f>+[1]Hoja1!N18</f>
        <v>7.6132999999999997</v>
      </c>
      <c r="AQ106" s="35">
        <f>+[1]Hoja1!O18</f>
        <v>8.2133000000000003</v>
      </c>
      <c r="AR106" s="26">
        <f>+[1]Hoja1!P18</f>
        <v>8.8132999999999999</v>
      </c>
      <c r="AS106" s="5">
        <f>+[1]Hoja1!Q18</f>
        <v>9.4132999999999996</v>
      </c>
      <c r="AT106" s="5">
        <f>+[1]Hoja1!R18</f>
        <v>10.013299999999999</v>
      </c>
      <c r="AU106" s="5">
        <f>+[1]Hoja1!S18</f>
        <v>10.613300000000001</v>
      </c>
      <c r="AV106" s="5">
        <f>+[1]Hoja1!T18</f>
        <v>11.2133</v>
      </c>
      <c r="AW106" s="5">
        <f>+[1]Hoja1!U18</f>
        <v>11.8133</v>
      </c>
    </row>
    <row r="107" spans="27:49" ht="12.95" customHeight="1" thickBot="1" x14ac:dyDescent="0.3">
      <c r="AA107">
        <f>SUM(AD104:AQ109)</f>
        <v>885.05631304347799</v>
      </c>
      <c r="AD107" s="12">
        <f>+[1]Hoja1!B19*$AA$5</f>
        <v>12.466956521739132</v>
      </c>
      <c r="AE107" s="12">
        <f>+[1]Hoja1!C19*$AA$5</f>
        <v>12.466956521739132</v>
      </c>
      <c r="AF107" s="12">
        <f>+[1]Hoja1!D19*$AA$5</f>
        <v>12.466956521739132</v>
      </c>
      <c r="AG107" s="12">
        <f>+[1]Hoja1!E19*$AA$5</f>
        <v>12.466956521739132</v>
      </c>
      <c r="AH107" s="12">
        <f>+[1]Hoja1!F19*$AA$5</f>
        <v>12.466956521739132</v>
      </c>
      <c r="AI107" s="12">
        <f>+[1]Hoja1!G19*$AA$5</f>
        <v>13.356391304347827</v>
      </c>
      <c r="AJ107" s="12">
        <f>+[1]Hoja1!H19*$AA$5</f>
        <v>15.704217391304351</v>
      </c>
      <c r="AK107" s="12">
        <f>+[1]Hoja1!I19*$AA$5</f>
        <v>18.05204347826087</v>
      </c>
      <c r="AL107" s="12">
        <f>+[1]Hoja1!J19*$AA$5</f>
        <v>20.399869565217394</v>
      </c>
      <c r="AM107" s="30">
        <f>+[1]Hoja1!K19*$AA$6</f>
        <v>8.8463260869565072</v>
      </c>
      <c r="AN107" s="30">
        <f>+[1]Hoja1!L19*$AA$6</f>
        <v>9.7593695652173746</v>
      </c>
      <c r="AO107" s="49">
        <f>+[1]Hoja1!M19</f>
        <v>7.0133000000000001</v>
      </c>
      <c r="AP107" s="49">
        <f>+[1]Hoja1!N19</f>
        <v>7.6132999999999997</v>
      </c>
      <c r="AQ107" s="35">
        <f>+[1]Hoja1!O19</f>
        <v>8.2133000000000003</v>
      </c>
      <c r="AR107" s="26">
        <f>+[1]Hoja1!P19</f>
        <v>8.8132999999999999</v>
      </c>
      <c r="AS107" s="5">
        <f>+[1]Hoja1!Q19</f>
        <v>9.4132999999999996</v>
      </c>
      <c r="AT107" s="5">
        <f>+[1]Hoja1!R19</f>
        <v>10.013299999999999</v>
      </c>
      <c r="AU107" s="5">
        <f>+[1]Hoja1!S19</f>
        <v>10.613300000000001</v>
      </c>
      <c r="AV107" s="5">
        <f>+[1]Hoja1!T19</f>
        <v>11.2133</v>
      </c>
      <c r="AW107" s="5">
        <f>+[1]Hoja1!U19</f>
        <v>11.8133</v>
      </c>
    </row>
    <row r="108" spans="27:49" ht="12.95" customHeight="1" thickBot="1" x14ac:dyDescent="0.3">
      <c r="AD108" s="12">
        <f>+[1]Hoja1!B20*$AA$5</f>
        <v>7.9200000000000008</v>
      </c>
      <c r="AE108" s="12">
        <f>+[1]Hoja1!C20*$AA$5</f>
        <v>7.9200000000000008</v>
      </c>
      <c r="AF108" s="12">
        <f>+[1]Hoja1!D20*$AA$5</f>
        <v>7.9200000000000008</v>
      </c>
      <c r="AG108" s="12">
        <f>+[1]Hoja1!E20*$AA$5</f>
        <v>8.6607391304347825</v>
      </c>
      <c r="AH108" s="12">
        <f>+[1]Hoja1!F20*$AA$5</f>
        <v>11.008565217391306</v>
      </c>
      <c r="AI108" s="12">
        <f>+[1]Hoja1!G20*$AA$5</f>
        <v>13.356391304347827</v>
      </c>
      <c r="AJ108" s="12">
        <f>+[1]Hoja1!H20*$AA$5</f>
        <v>15.704217391304351</v>
      </c>
      <c r="AK108" s="12">
        <f>+[1]Hoja1!I20*$AA$5</f>
        <v>18.05204347826087</v>
      </c>
      <c r="AL108" s="12">
        <f>+[1]Hoja1!J20*$AA$5</f>
        <v>20.399869565217394</v>
      </c>
      <c r="AM108" s="30">
        <f>+[1]Hoja1!K20*$AA$6</f>
        <v>8.8463260869565072</v>
      </c>
      <c r="AN108" s="30">
        <f>+[1]Hoja1!L20*$AA$6</f>
        <v>9.7593695652173746</v>
      </c>
      <c r="AO108" s="49">
        <f>+[1]Hoja1!M20</f>
        <v>7.0133000000000001</v>
      </c>
      <c r="AP108" s="49">
        <f>+[1]Hoja1!N20</f>
        <v>7.6132999999999997</v>
      </c>
      <c r="AQ108" s="35">
        <f>+[1]Hoja1!O20</f>
        <v>8.2133000000000003</v>
      </c>
      <c r="AR108" s="26">
        <f>+[1]Hoja1!P20</f>
        <v>8.8132999999999999</v>
      </c>
      <c r="AS108" s="5">
        <f>+[1]Hoja1!Q20</f>
        <v>9.4132999999999996</v>
      </c>
      <c r="AT108" s="5">
        <f>+[1]Hoja1!R20</f>
        <v>10.013299999999999</v>
      </c>
      <c r="AU108" s="5">
        <f>+[1]Hoja1!S20</f>
        <v>10.613300000000001</v>
      </c>
      <c r="AV108" s="5">
        <f>+[1]Hoja1!T20</f>
        <v>11.2133</v>
      </c>
      <c r="AW108" s="5">
        <f>+[1]Hoja1!U20</f>
        <v>11.8133</v>
      </c>
    </row>
    <row r="109" spans="27:49" ht="12.95" customHeight="1" thickBot="1" x14ac:dyDescent="0.3">
      <c r="AD109" s="12">
        <f>+[1]Hoja1!B21*$AA$5</f>
        <v>3.37304347826087</v>
      </c>
      <c r="AE109" s="12">
        <f>+[1]Hoja1!C21*$AA$5</f>
        <v>3.9650869565217399</v>
      </c>
      <c r="AF109" s="12">
        <f>+[1]Hoja1!D21*$AA$5</f>
        <v>6.3129130434782619</v>
      </c>
      <c r="AG109" s="12">
        <f>+[1]Hoja1!E21*$AA$5</f>
        <v>8.6607391304347825</v>
      </c>
      <c r="AH109" s="12">
        <f>+[1]Hoja1!F21*$AA$5</f>
        <v>11.008565217391306</v>
      </c>
      <c r="AI109" s="12">
        <f>+[1]Hoja1!G21*$AA$5</f>
        <v>13.356391304347827</v>
      </c>
      <c r="AJ109" s="12">
        <f>+[1]Hoja1!H21*$AA$5</f>
        <v>15.704217391304351</v>
      </c>
      <c r="AK109" s="12">
        <f>+[1]Hoja1!I21*$AA$5</f>
        <v>18.05204347826087</v>
      </c>
      <c r="AL109" s="12">
        <f>+[1]Hoja1!J21*$AA$5</f>
        <v>20.399869565217394</v>
      </c>
      <c r="AM109" s="30">
        <f>+[1]Hoja1!K21*$AA$6</f>
        <v>8.8463260869565072</v>
      </c>
      <c r="AN109" s="30">
        <f>+[1]Hoja1!L21*$AA$6</f>
        <v>9.7593695652173746</v>
      </c>
      <c r="AO109" s="49">
        <f>+[1]Hoja1!M21</f>
        <v>7.0133000000000001</v>
      </c>
      <c r="AP109" s="55">
        <f>+[1]Hoja1!N21</f>
        <v>7.6132999999999997</v>
      </c>
      <c r="AQ109" s="15">
        <f>+[1]Hoja1!O21</f>
        <v>8.2133000000000003</v>
      </c>
      <c r="AR109" s="26">
        <f>+[1]Hoja1!P21</f>
        <v>8.8132999999999999</v>
      </c>
      <c r="AS109" s="5">
        <f>+[1]Hoja1!Q21</f>
        <v>9.4132999999999996</v>
      </c>
      <c r="AT109" s="5">
        <f>+[1]Hoja1!R21</f>
        <v>10.013299999999999</v>
      </c>
      <c r="AU109" s="5">
        <f>+[1]Hoja1!S21</f>
        <v>10.613300000000001</v>
      </c>
      <c r="AV109" s="5">
        <f>+[1]Hoja1!T21</f>
        <v>11.2133</v>
      </c>
      <c r="AW109" s="5">
        <f>+[1]Hoja1!U21</f>
        <v>11.8133</v>
      </c>
    </row>
  </sheetData>
  <conditionalFormatting sqref="B2:U21">
    <cfRule type="cellIs" dxfId="79" priority="5" operator="between">
      <formula>2.1</formula>
      <formula>3</formula>
    </cfRule>
    <cfRule type="cellIs" dxfId="78" priority="6" operator="between">
      <formula>1.1</formula>
      <formula>2</formula>
    </cfRule>
    <cfRule type="cellIs" dxfId="77" priority="7" operator="between">
      <formula>0.1</formula>
      <formula>1</formula>
    </cfRule>
  </conditionalFormatting>
  <conditionalFormatting sqref="K1">
    <cfRule type="cellIs" dxfId="76" priority="20" operator="between">
      <formula>2.1</formula>
      <formula>3</formula>
    </cfRule>
    <cfRule type="cellIs" dxfId="75" priority="21" operator="between">
      <formula>1.1</formula>
      <formula>2</formula>
    </cfRule>
    <cfRule type="cellIs" dxfId="74" priority="22" operator="between">
      <formula>0.1</formula>
      <formula>1</formula>
    </cfRule>
  </conditionalFormatting>
  <conditionalFormatting sqref="AA14 AA40 AA63 AA85 AA107">
    <cfRule type="top10" dxfId="73" priority="1" bottom="1" rank="1"/>
  </conditionalFormatting>
  <conditionalFormatting sqref="AD2:AW21">
    <cfRule type="cellIs" dxfId="72" priority="2" operator="between">
      <formula>2.1</formula>
      <formula>3</formula>
    </cfRule>
    <cfRule type="cellIs" dxfId="71" priority="3" operator="between">
      <formula>1.1</formula>
      <formula>2</formula>
    </cfRule>
    <cfRule type="cellIs" dxfId="70" priority="4" operator="between">
      <formula>0.1</formula>
      <formula>1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6E816-AE00-4D93-9E5F-106311B5FBD8}">
  <sheetPr>
    <tabColor theme="2" tint="-0.249977111117893"/>
  </sheetPr>
  <dimension ref="B1:AW109"/>
  <sheetViews>
    <sheetView topLeftCell="A34" zoomScale="86" zoomScaleNormal="86" workbookViewId="0">
      <selection activeCell="AA40" sqref="AA40"/>
    </sheetView>
  </sheetViews>
  <sheetFormatPr baseColWidth="10" defaultColWidth="3.7109375" defaultRowHeight="12.95" customHeight="1" x14ac:dyDescent="0.25"/>
  <cols>
    <col min="27" max="27" width="11.42578125" customWidth="1"/>
    <col min="30" max="31" width="3.7109375" customWidth="1"/>
    <col min="34" max="41" width="3.7109375" customWidth="1"/>
  </cols>
  <sheetData>
    <row r="1" spans="2:49" ht="12.95" customHeight="1" thickBot="1" x14ac:dyDescent="0.3">
      <c r="B1" t="s">
        <v>18</v>
      </c>
      <c r="K1" s="1">
        <v>80</v>
      </c>
      <c r="Q1" t="s">
        <v>0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7">
        <v>474.82764700000001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1.6176470588235301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1.1764705882352899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7">
        <v>561.00164700000005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3</v>
      </c>
      <c r="C15" s="5">
        <v>3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3</v>
      </c>
      <c r="AE15" s="5">
        <v>3</v>
      </c>
      <c r="AF15" s="5">
        <v>3</v>
      </c>
      <c r="AG15" s="5">
        <v>3</v>
      </c>
      <c r="AH15" s="5">
        <v>3</v>
      </c>
      <c r="AI15" s="5">
        <v>3</v>
      </c>
      <c r="AJ15" s="5">
        <v>3</v>
      </c>
      <c r="AK15" s="5">
        <v>3</v>
      </c>
      <c r="AL15" s="5">
        <v>3</v>
      </c>
      <c r="AM15" s="5">
        <v>3</v>
      </c>
      <c r="AN15" s="5">
        <v>3</v>
      </c>
      <c r="AO15" s="5">
        <v>3</v>
      </c>
      <c r="AP15" s="5">
        <v>3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3</v>
      </c>
      <c r="C16" s="5">
        <v>3</v>
      </c>
      <c r="D16" s="5">
        <v>3</v>
      </c>
      <c r="E16" s="5">
        <v>3</v>
      </c>
      <c r="F16" s="5">
        <v>3</v>
      </c>
      <c r="G16" s="5">
        <v>3</v>
      </c>
      <c r="H16" s="5">
        <v>3</v>
      </c>
      <c r="I16" s="5">
        <v>3</v>
      </c>
      <c r="J16" s="5">
        <v>3</v>
      </c>
      <c r="K16" s="5">
        <v>3</v>
      </c>
      <c r="L16" s="5">
        <v>3</v>
      </c>
      <c r="M16" s="5">
        <v>3</v>
      </c>
      <c r="N16" s="5">
        <v>3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3</v>
      </c>
      <c r="AE16" s="5">
        <v>3</v>
      </c>
      <c r="AF16" s="5">
        <v>3</v>
      </c>
      <c r="AG16" s="5">
        <v>3</v>
      </c>
      <c r="AH16" s="5">
        <v>3</v>
      </c>
      <c r="AI16" s="5">
        <v>3</v>
      </c>
      <c r="AJ16" s="5">
        <v>3</v>
      </c>
      <c r="AK16" s="5">
        <v>3</v>
      </c>
      <c r="AL16" s="5">
        <v>3</v>
      </c>
      <c r="AM16" s="5">
        <v>3</v>
      </c>
      <c r="AN16" s="5">
        <v>3</v>
      </c>
      <c r="AO16" s="5">
        <v>3</v>
      </c>
      <c r="AP16" s="5">
        <v>3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2</v>
      </c>
      <c r="C17" s="5">
        <v>2</v>
      </c>
      <c r="D17" s="5">
        <v>2</v>
      </c>
      <c r="E17" s="5">
        <v>2</v>
      </c>
      <c r="F17" s="5">
        <v>2</v>
      </c>
      <c r="G17" s="5">
        <v>2</v>
      </c>
      <c r="H17" s="5">
        <v>2</v>
      </c>
      <c r="I17" s="5">
        <v>2</v>
      </c>
      <c r="J17" s="5">
        <v>2</v>
      </c>
      <c r="K17" s="5">
        <v>3</v>
      </c>
      <c r="L17" s="5">
        <v>3</v>
      </c>
      <c r="M17" s="5">
        <v>3</v>
      </c>
      <c r="N17" s="5">
        <v>3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2</v>
      </c>
      <c r="AE17" s="5">
        <v>2</v>
      </c>
      <c r="AF17" s="5">
        <v>2</v>
      </c>
      <c r="AG17" s="5">
        <v>2</v>
      </c>
      <c r="AH17" s="5">
        <v>2</v>
      </c>
      <c r="AI17" s="5">
        <v>2</v>
      </c>
      <c r="AJ17" s="5">
        <v>2</v>
      </c>
      <c r="AK17" s="5">
        <v>2</v>
      </c>
      <c r="AL17" s="5">
        <v>2</v>
      </c>
      <c r="AM17" s="5">
        <v>3</v>
      </c>
      <c r="AN17" s="5">
        <v>3</v>
      </c>
      <c r="AO17" s="5">
        <v>3</v>
      </c>
      <c r="AP17" s="5">
        <v>3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1</v>
      </c>
      <c r="C18" s="5">
        <v>2</v>
      </c>
      <c r="D18" s="5">
        <v>2</v>
      </c>
      <c r="E18" s="5">
        <v>2</v>
      </c>
      <c r="F18" s="5">
        <v>2</v>
      </c>
      <c r="G18" s="5">
        <v>2</v>
      </c>
      <c r="H18" s="5">
        <v>2</v>
      </c>
      <c r="I18" s="5">
        <v>2</v>
      </c>
      <c r="J18" s="5">
        <v>2</v>
      </c>
      <c r="K18" s="5">
        <v>3</v>
      </c>
      <c r="L18" s="5">
        <v>3</v>
      </c>
      <c r="M18" s="5">
        <v>3</v>
      </c>
      <c r="N18" s="5">
        <v>3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2</v>
      </c>
      <c r="AE18" s="5">
        <v>1</v>
      </c>
      <c r="AF18" s="5">
        <v>2</v>
      </c>
      <c r="AG18" s="5">
        <v>2</v>
      </c>
      <c r="AH18" s="5">
        <v>2</v>
      </c>
      <c r="AI18" s="5">
        <v>2</v>
      </c>
      <c r="AJ18" s="5">
        <v>2</v>
      </c>
      <c r="AK18" s="5">
        <v>2</v>
      </c>
      <c r="AL18" s="5">
        <v>2</v>
      </c>
      <c r="AM18" s="5">
        <v>3</v>
      </c>
      <c r="AN18" s="5">
        <v>3</v>
      </c>
      <c r="AO18" s="5">
        <v>3</v>
      </c>
      <c r="AP18" s="5">
        <v>3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2</v>
      </c>
      <c r="J19" s="5">
        <v>2</v>
      </c>
      <c r="K19" s="5">
        <v>3</v>
      </c>
      <c r="L19" s="5">
        <v>3</v>
      </c>
      <c r="M19" s="5">
        <v>3</v>
      </c>
      <c r="N19" s="5">
        <v>3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2</v>
      </c>
      <c r="AL19" s="5">
        <v>2</v>
      </c>
      <c r="AM19" s="5">
        <v>3</v>
      </c>
      <c r="AN19" s="5">
        <v>3</v>
      </c>
      <c r="AO19" s="5">
        <v>3</v>
      </c>
      <c r="AP19" s="5">
        <v>3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2</v>
      </c>
      <c r="J20" s="5">
        <v>2</v>
      </c>
      <c r="K20" s="5">
        <v>3</v>
      </c>
      <c r="L20" s="5">
        <v>3</v>
      </c>
      <c r="M20" s="5">
        <v>3</v>
      </c>
      <c r="N20" s="5">
        <v>3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1</v>
      </c>
      <c r="AJ20" s="5">
        <v>1</v>
      </c>
      <c r="AK20" s="5">
        <v>2</v>
      </c>
      <c r="AL20" s="5">
        <v>2</v>
      </c>
      <c r="AM20" s="5">
        <v>3</v>
      </c>
      <c r="AN20" s="5">
        <v>3</v>
      </c>
      <c r="AO20" s="5">
        <v>3</v>
      </c>
      <c r="AP20" s="5">
        <v>3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1</v>
      </c>
      <c r="I21" s="10">
        <v>2</v>
      </c>
      <c r="J21" s="10">
        <v>2</v>
      </c>
      <c r="K21" s="10">
        <v>2</v>
      </c>
      <c r="L21" s="10">
        <v>3</v>
      </c>
      <c r="M21" s="10">
        <v>3</v>
      </c>
      <c r="N21" s="10">
        <v>3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1</v>
      </c>
      <c r="AJ21" s="10">
        <v>1</v>
      </c>
      <c r="AK21" s="10">
        <v>2</v>
      </c>
      <c r="AL21" s="10">
        <v>2</v>
      </c>
      <c r="AM21" s="10">
        <v>2</v>
      </c>
      <c r="AN21" s="10">
        <v>3</v>
      </c>
      <c r="AO21" s="10">
        <v>3</v>
      </c>
      <c r="AP21" s="10">
        <v>3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thickBot="1" x14ac:dyDescent="0.3">
      <c r="AD35" s="27">
        <f>+[1]Hoja1!B13</f>
        <v>10.157999999999999</v>
      </c>
      <c r="AE35" s="27">
        <f>+[1]Hoja1!C13</f>
        <v>10.157999999999999</v>
      </c>
      <c r="AF35" s="27">
        <f>+[1]Hoja1!D13</f>
        <v>10.157999999999999</v>
      </c>
      <c r="AG35" s="27">
        <f>+[1]Hoja1!E13</f>
        <v>10.157999999999999</v>
      </c>
      <c r="AH35" s="27">
        <f>+[1]Hoja1!F13</f>
        <v>10.157999999999999</v>
      </c>
      <c r="AI35" s="27">
        <f>+[1]Hoja1!G13</f>
        <v>10.157999999999999</v>
      </c>
      <c r="AJ35" s="27">
        <f>+[1]Hoja1!H13</f>
        <v>10.157999999999999</v>
      </c>
      <c r="AK35" s="27">
        <f>+[1]Hoja1!I13</f>
        <v>10.157999999999999</v>
      </c>
      <c r="AL35" s="27">
        <f>+[1]Hoja1!J13</f>
        <v>10.157999999999999</v>
      </c>
      <c r="AM35" s="27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thickBot="1" x14ac:dyDescent="0.3">
      <c r="AD36" s="14">
        <f>+[1]Hoja1!B14</f>
        <v>8.9960000000000004</v>
      </c>
      <c r="AE36" s="14">
        <f>+[1]Hoja1!C14</f>
        <v>8.9960000000000004</v>
      </c>
      <c r="AF36" s="14">
        <f>+[1]Hoja1!D14</f>
        <v>8.9960000000000004</v>
      </c>
      <c r="AG36" s="14">
        <f>+[1]Hoja1!E14</f>
        <v>8.9960000000000004</v>
      </c>
      <c r="AH36" s="14">
        <f>+[1]Hoja1!F14</f>
        <v>8.9960000000000004</v>
      </c>
      <c r="AI36" s="14">
        <f>+[1]Hoja1!G14</f>
        <v>8.9960000000000004</v>
      </c>
      <c r="AJ36" s="14">
        <f>+[1]Hoja1!H14</f>
        <v>8.9960000000000004</v>
      </c>
      <c r="AK36" s="14">
        <f>+[1]Hoja1!I14</f>
        <v>8.9960000000000004</v>
      </c>
      <c r="AL36" s="14">
        <f>+[1]Hoja1!J14</f>
        <v>8.9960000000000004</v>
      </c>
      <c r="AM36" s="14">
        <f>+[1]Hoja1!K14</f>
        <v>8.9960000000000004</v>
      </c>
      <c r="AN36" s="26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thickBot="1" x14ac:dyDescent="0.3">
      <c r="AD37" s="14">
        <f>+[1]Hoja1!B15</f>
        <v>7.8339999999999996</v>
      </c>
      <c r="AE37" s="14">
        <f>+[1]Hoja1!C15</f>
        <v>7.8339999999999996</v>
      </c>
      <c r="AF37" s="14">
        <f>+[1]Hoja1!D15</f>
        <v>7.8339999999999996</v>
      </c>
      <c r="AG37" s="14">
        <f>+[1]Hoja1!E15</f>
        <v>7.8339999999999996</v>
      </c>
      <c r="AH37" s="14">
        <f>+[1]Hoja1!F15</f>
        <v>7.8339999999999996</v>
      </c>
      <c r="AI37" s="14">
        <f>+[1]Hoja1!G15</f>
        <v>7.8339999999999996</v>
      </c>
      <c r="AJ37" s="14">
        <f>+[1]Hoja1!H15</f>
        <v>7.8339999999999996</v>
      </c>
      <c r="AK37" s="14">
        <f>+[1]Hoja1!I15</f>
        <v>7.8339999999999996</v>
      </c>
      <c r="AL37" s="14">
        <f>+[1]Hoja1!J15</f>
        <v>7.8339999999999996</v>
      </c>
      <c r="AM37" s="14">
        <f>+[1]Hoja1!K15</f>
        <v>7.8339999999999996</v>
      </c>
      <c r="AN37" s="26">
        <f>+[1]Hoja1!L15</f>
        <v>7.8339999999999996</v>
      </c>
      <c r="AO37" s="5">
        <f>+[1]Hoja1!M15</f>
        <v>7.8339999999999996</v>
      </c>
      <c r="AP37" s="5">
        <f>+[1]Hoja1!N15</f>
        <v>7.8339999999999996</v>
      </c>
      <c r="AQ37" s="5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thickBot="1" x14ac:dyDescent="0.3">
      <c r="AD38" s="14">
        <f>+[1]Hoja1!B16</f>
        <v>6.6719999999999997</v>
      </c>
      <c r="AE38" s="14">
        <f>+[1]Hoja1!C16</f>
        <v>6.6719999999999997</v>
      </c>
      <c r="AF38" s="14">
        <f>+[1]Hoja1!D16</f>
        <v>6.6719999999999997</v>
      </c>
      <c r="AG38" s="14">
        <f>+[1]Hoja1!E16</f>
        <v>6.6719999999999997</v>
      </c>
      <c r="AH38" s="14">
        <f>+[1]Hoja1!F16</f>
        <v>6.6719999999999997</v>
      </c>
      <c r="AI38" s="14">
        <f>+[1]Hoja1!G16</f>
        <v>6.6719999999999997</v>
      </c>
      <c r="AJ38" s="14">
        <f>+[1]Hoja1!H16</f>
        <v>6.6719999999999997</v>
      </c>
      <c r="AK38" s="14">
        <f>+[1]Hoja1!I16</f>
        <v>6.6719999999999997</v>
      </c>
      <c r="AL38" s="14">
        <f>+[1]Hoja1!J16</f>
        <v>6.6719999999999997</v>
      </c>
      <c r="AM38" s="14">
        <f>+[1]Hoja1!K16</f>
        <v>6.6719999999999997</v>
      </c>
      <c r="AN38" s="26">
        <f>+[1]Hoja1!L16</f>
        <v>6.6719999999999997</v>
      </c>
      <c r="AO38" s="5">
        <f>+[1]Hoja1!M16</f>
        <v>7.0133000000000001</v>
      </c>
      <c r="AP38" s="5">
        <f>+[1]Hoja1!N16</f>
        <v>7.6132999999999997</v>
      </c>
      <c r="AQ38" s="5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48">
        <f>+[1]Hoja1!B17*$AA$6</f>
        <v>6.4823529411764476</v>
      </c>
      <c r="AE39" s="48">
        <f>+[1]Hoja1!C17*$AA$6</f>
        <v>6.4823529411764476</v>
      </c>
      <c r="AF39" s="48">
        <f>+[1]Hoja1!D17*$AA$6</f>
        <v>6.4823529411764476</v>
      </c>
      <c r="AG39" s="48">
        <f>+[1]Hoja1!E17*$AA$6</f>
        <v>6.4823529411764476</v>
      </c>
      <c r="AH39" s="48">
        <f>+[1]Hoja1!F17*$AA$6</f>
        <v>6.4823529411764476</v>
      </c>
      <c r="AI39" s="48">
        <f>+[1]Hoja1!G17*$AA$6</f>
        <v>6.4823529411764476</v>
      </c>
      <c r="AJ39" s="48">
        <f>+[1]Hoja1!H17*$AA$6</f>
        <v>6.4823529411764476</v>
      </c>
      <c r="AK39" s="48">
        <f>+[1]Hoja1!I17*$AA$6</f>
        <v>6.4823529411764476</v>
      </c>
      <c r="AL39" s="48">
        <f>+[1]Hoja1!J17*$AA$6</f>
        <v>6.4823529411764476</v>
      </c>
      <c r="AM39" s="14">
        <f>+[1]Hoja1!K17</f>
        <v>5.8132999999999999</v>
      </c>
      <c r="AN39" s="26">
        <f>+[1]Hoja1!L17</f>
        <v>6.4132999999999996</v>
      </c>
      <c r="AO39" s="5">
        <f>+[1]Hoja1!M17</f>
        <v>7.0133000000000001</v>
      </c>
      <c r="AP39" s="5">
        <f>+[1]Hoja1!N17</f>
        <v>7.6132999999999997</v>
      </c>
      <c r="AQ39" s="5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SUM(AD36:AM43)</f>
        <v>500.95984705882319</v>
      </c>
      <c r="AD40" s="12">
        <f>+[1]Hoja1!B18*$AA$5</f>
        <v>7.0335294117647083</v>
      </c>
      <c r="AE40" s="48">
        <f>+[1]Hoja1!C18*$AA$6</f>
        <v>5.1152941176470401</v>
      </c>
      <c r="AF40" s="48">
        <f>+[1]Hoja1!D18*$AA$6</f>
        <v>5.1152941176470401</v>
      </c>
      <c r="AG40" s="48">
        <f>+[1]Hoja1!E18*$AA$6</f>
        <v>5.1152941176470401</v>
      </c>
      <c r="AH40" s="48">
        <f>+[1]Hoja1!F18*$AA$6</f>
        <v>5.1152941176470401</v>
      </c>
      <c r="AI40" s="48">
        <f>+[1]Hoja1!G18*$AA$6</f>
        <v>5.1152941176470401</v>
      </c>
      <c r="AJ40" s="48">
        <f>+[1]Hoja1!H18*$AA$6</f>
        <v>5.1152941176470401</v>
      </c>
      <c r="AK40" s="48">
        <f>+[1]Hoja1!I18*$AA$6</f>
        <v>5.4274117647058624</v>
      </c>
      <c r="AL40" s="48">
        <f>+[1]Hoja1!J18*$AA$6</f>
        <v>6.1332941176470372</v>
      </c>
      <c r="AM40" s="14">
        <f>+[1]Hoja1!K18</f>
        <v>5.8132999999999999</v>
      </c>
      <c r="AN40" s="26">
        <f>+[1]Hoja1!L18</f>
        <v>6.4132999999999996</v>
      </c>
      <c r="AO40" s="5">
        <f>+[1]Hoja1!M18</f>
        <v>7.0133000000000001</v>
      </c>
      <c r="AP40" s="5">
        <f>+[1]Hoja1!N18</f>
        <v>7.6132999999999997</v>
      </c>
      <c r="AQ40" s="5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5.1538235294117669</v>
      </c>
      <c r="AE41" s="12">
        <f>+[1]Hoja1!C19*$AA$5</f>
        <v>5.1538235294117669</v>
      </c>
      <c r="AF41" s="12">
        <f>+[1]Hoja1!D19*$AA$5</f>
        <v>5.1538235294117669</v>
      </c>
      <c r="AG41" s="12">
        <f>+[1]Hoja1!E19*$AA$5</f>
        <v>5.1538235294117669</v>
      </c>
      <c r="AH41" s="12">
        <f>+[1]Hoja1!F19*$AA$5</f>
        <v>5.1538235294117669</v>
      </c>
      <c r="AI41" s="12">
        <f>+[1]Hoja1!G19*$AA$5</f>
        <v>5.521514705882355</v>
      </c>
      <c r="AJ41" s="12">
        <f>+[1]Hoja1!H19*$AA$5</f>
        <v>6.4921029411764737</v>
      </c>
      <c r="AK41" s="48">
        <f>+[1]Hoja1!I19*$AA$6</f>
        <v>5.4274117647058624</v>
      </c>
      <c r="AL41" s="48">
        <f>+[1]Hoja1!J19*$AA$6</f>
        <v>6.1332941176470372</v>
      </c>
      <c r="AM41" s="14">
        <f>+[1]Hoja1!K19</f>
        <v>5.8132999999999999</v>
      </c>
      <c r="AN41" s="26">
        <f>+[1]Hoja1!L19</f>
        <v>6.4132999999999996</v>
      </c>
      <c r="AO41" s="5">
        <f>+[1]Hoja1!M19</f>
        <v>7.0133000000000001</v>
      </c>
      <c r="AP41" s="5">
        <f>+[1]Hoja1!N19</f>
        <v>7.6132999999999997</v>
      </c>
      <c r="AQ41" s="5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3.2741176470588251</v>
      </c>
      <c r="AE42" s="12">
        <f>+[1]Hoja1!C20*$AA$5</f>
        <v>3.2741176470588251</v>
      </c>
      <c r="AF42" s="12">
        <f>+[1]Hoja1!D20*$AA$5</f>
        <v>3.2741176470588251</v>
      </c>
      <c r="AG42" s="12">
        <f>+[1]Hoja1!E20*$AA$5</f>
        <v>3.5803382352941191</v>
      </c>
      <c r="AH42" s="12">
        <f>+[1]Hoja1!F20*$AA$5</f>
        <v>4.5509264705882373</v>
      </c>
      <c r="AI42" s="12">
        <f>+[1]Hoja1!G20*$AA$5</f>
        <v>5.521514705882355</v>
      </c>
      <c r="AJ42" s="12">
        <f>+[1]Hoja1!H20*$AA$5</f>
        <v>6.4921029411764737</v>
      </c>
      <c r="AK42" s="48">
        <f>+[1]Hoja1!I20*$AA$6</f>
        <v>5.4274117647058624</v>
      </c>
      <c r="AL42" s="48">
        <f>+[1]Hoja1!J20*$AA$6</f>
        <v>6.1332941176470372</v>
      </c>
      <c r="AM42" s="14">
        <f>+[1]Hoja1!K20</f>
        <v>5.8132999999999999</v>
      </c>
      <c r="AN42" s="26">
        <f>+[1]Hoja1!L20</f>
        <v>6.4132999999999996</v>
      </c>
      <c r="AO42" s="5">
        <f>+[1]Hoja1!M20</f>
        <v>7.0133000000000001</v>
      </c>
      <c r="AP42" s="5">
        <f>+[1]Hoja1!N20</f>
        <v>7.6132999999999997</v>
      </c>
      <c r="AQ42" s="5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1.3944117647058829</v>
      </c>
      <c r="AE43" s="12">
        <f>+[1]Hoja1!C21*$AA$5</f>
        <v>1.6391617647058832</v>
      </c>
      <c r="AF43" s="12">
        <f>+[1]Hoja1!D21*$AA$5</f>
        <v>2.6097500000000009</v>
      </c>
      <c r="AG43" s="12">
        <f>+[1]Hoja1!E21*$AA$5</f>
        <v>3.5803382352941191</v>
      </c>
      <c r="AH43" s="12">
        <f>+[1]Hoja1!F21*$AA$5</f>
        <v>4.5509264705882373</v>
      </c>
      <c r="AI43" s="12">
        <f>+[1]Hoja1!G21*$AA$5</f>
        <v>5.521514705882355</v>
      </c>
      <c r="AJ43" s="12">
        <f>+[1]Hoja1!H21*$AA$5</f>
        <v>6.4921029411764737</v>
      </c>
      <c r="AK43" s="48">
        <f>+[1]Hoja1!I21*$AA$6</f>
        <v>5.4274117647058624</v>
      </c>
      <c r="AL43" s="48">
        <f>+[1]Hoja1!J21*$AA$6</f>
        <v>6.1332941176470372</v>
      </c>
      <c r="AM43" s="48">
        <f>+[1]Hoja1!K21*$AA$6</f>
        <v>6.8391764705882112</v>
      </c>
      <c r="AN43" s="26">
        <f>+[1]Hoja1!L21</f>
        <v>6.4132999999999996</v>
      </c>
      <c r="AO43" s="5">
        <f>+[1]Hoja1!M21</f>
        <v>7.0133000000000001</v>
      </c>
      <c r="AP43" s="5">
        <f>+[1]Hoja1!N21</f>
        <v>7.6132999999999997</v>
      </c>
      <c r="AQ43" s="5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x14ac:dyDescent="0.25">
      <c r="AD59" s="5">
        <f>+[1]Hoja1!B15</f>
        <v>7.8339999999999996</v>
      </c>
      <c r="AE59" s="5">
        <f>+[1]Hoja1!C15</f>
        <v>7.8339999999999996</v>
      </c>
      <c r="AF59" s="5">
        <f>+[1]Hoja1!D15</f>
        <v>7.8339999999999996</v>
      </c>
      <c r="AG59" s="5">
        <f>+[1]Hoja1!E15</f>
        <v>7.8339999999999996</v>
      </c>
      <c r="AH59" s="5">
        <f>+[1]Hoja1!F15</f>
        <v>7.8339999999999996</v>
      </c>
      <c r="AI59" s="5">
        <f>+[1]Hoja1!G15</f>
        <v>7.8339999999999996</v>
      </c>
      <c r="AJ59" s="5">
        <f>+[1]Hoja1!H15</f>
        <v>7.8339999999999996</v>
      </c>
      <c r="AK59" s="5">
        <f>+[1]Hoja1!I15</f>
        <v>7.8339999999999996</v>
      </c>
      <c r="AL59" s="5">
        <f>+[1]Hoja1!J15</f>
        <v>7.8339999999999996</v>
      </c>
      <c r="AM59" s="5">
        <f>+[1]Hoja1!K15</f>
        <v>7.8339999999999996</v>
      </c>
      <c r="AN59" s="5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thickBot="1" x14ac:dyDescent="0.3">
      <c r="AD60" s="27">
        <f>+[1]Hoja1!B16</f>
        <v>6.6719999999999997</v>
      </c>
      <c r="AE60" s="27">
        <f>+[1]Hoja1!C16</f>
        <v>6.6719999999999997</v>
      </c>
      <c r="AF60" s="27">
        <f>+[1]Hoja1!D16</f>
        <v>6.6719999999999997</v>
      </c>
      <c r="AG60" s="27">
        <f>+[1]Hoja1!E16</f>
        <v>6.6719999999999997</v>
      </c>
      <c r="AH60" s="27">
        <f>+[1]Hoja1!F16</f>
        <v>6.6719999999999997</v>
      </c>
      <c r="AI60" s="27">
        <f>+[1]Hoja1!G16</f>
        <v>6.6719999999999997</v>
      </c>
      <c r="AJ60" s="27">
        <f>+[1]Hoja1!H16</f>
        <v>6.6719999999999997</v>
      </c>
      <c r="AK60" s="27">
        <f>+[1]Hoja1!I16</f>
        <v>6.6719999999999997</v>
      </c>
      <c r="AL60" s="27">
        <f>+[1]Hoja1!J16</f>
        <v>6.6719999999999997</v>
      </c>
      <c r="AM60" s="27">
        <f>+[1]Hoja1!K16</f>
        <v>6.6719999999999997</v>
      </c>
      <c r="AN60" s="27">
        <f>+[1]Hoja1!L16</f>
        <v>6.6719999999999997</v>
      </c>
      <c r="AO60" s="27">
        <f>+[1]Hoja1!M16</f>
        <v>7.0133000000000001</v>
      </c>
      <c r="AP60" s="27">
        <f>+[1]Hoja1!N16</f>
        <v>7.6132999999999997</v>
      </c>
      <c r="AQ60" s="27">
        <f>+[1]Hoja1!O16</f>
        <v>8.2133000000000003</v>
      </c>
      <c r="AR60" s="27">
        <f>+[1]Hoja1!P16</f>
        <v>8.8132999999999999</v>
      </c>
      <c r="AS60" s="27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thickBot="1" x14ac:dyDescent="0.3">
      <c r="AD61" s="30">
        <f>+[1]Hoja1!B17*$AA$6</f>
        <v>6.4823529411764476</v>
      </c>
      <c r="AE61" s="30">
        <f>+[1]Hoja1!C17*$AA$6</f>
        <v>6.4823529411764476</v>
      </c>
      <c r="AF61" s="30">
        <f>+[1]Hoja1!D17*$AA$6</f>
        <v>6.4823529411764476</v>
      </c>
      <c r="AG61" s="30">
        <f>+[1]Hoja1!E17*$AA$6</f>
        <v>6.4823529411764476</v>
      </c>
      <c r="AH61" s="30">
        <f>+[1]Hoja1!F17*$AA$6</f>
        <v>6.4823529411764476</v>
      </c>
      <c r="AI61" s="30">
        <f>+[1]Hoja1!G17*$AA$6</f>
        <v>6.4823529411764476</v>
      </c>
      <c r="AJ61" s="30">
        <f>+[1]Hoja1!H17*$AA$6</f>
        <v>6.4823529411764476</v>
      </c>
      <c r="AK61" s="30">
        <f>+[1]Hoja1!I17*$AA$6</f>
        <v>6.4823529411764476</v>
      </c>
      <c r="AL61" s="30">
        <f>+[1]Hoja1!J17*$AA$6</f>
        <v>6.4823529411764476</v>
      </c>
      <c r="AM61" s="53">
        <f>+[1]Hoja1!K17</f>
        <v>5.8132999999999999</v>
      </c>
      <c r="AN61" s="53">
        <f>+[1]Hoja1!L17</f>
        <v>6.4132999999999996</v>
      </c>
      <c r="AO61" s="53">
        <f>+[1]Hoja1!M17</f>
        <v>7.0133000000000001</v>
      </c>
      <c r="AP61" s="53">
        <f>+[1]Hoja1!N17</f>
        <v>7.6132999999999997</v>
      </c>
      <c r="AQ61" s="53">
        <f>+[1]Hoja1!O17</f>
        <v>8.2133000000000003</v>
      </c>
      <c r="AR61" s="53">
        <f>+[1]Hoja1!P17</f>
        <v>8.8132999999999999</v>
      </c>
      <c r="AS61" s="53">
        <f>+[1]Hoja1!Q17</f>
        <v>9.4132999999999996</v>
      </c>
      <c r="AT61" s="26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12">
        <f>+[1]Hoja1!B18*$AA$5</f>
        <v>7.0335294117647083</v>
      </c>
      <c r="AE62" s="30">
        <f>+[1]Hoja1!C18*$AA$6</f>
        <v>5.1152941176470401</v>
      </c>
      <c r="AF62" s="30">
        <f>+[1]Hoja1!D18*$AA$6</f>
        <v>5.1152941176470401</v>
      </c>
      <c r="AG62" s="30">
        <f>+[1]Hoja1!E18*$AA$6</f>
        <v>5.1152941176470401</v>
      </c>
      <c r="AH62" s="30">
        <f>+[1]Hoja1!F18*$AA$6</f>
        <v>5.1152941176470401</v>
      </c>
      <c r="AI62" s="30">
        <f>+[1]Hoja1!G18*$AA$6</f>
        <v>5.1152941176470401</v>
      </c>
      <c r="AJ62" s="30">
        <f>+[1]Hoja1!H18*$AA$6</f>
        <v>5.1152941176470401</v>
      </c>
      <c r="AK62" s="30">
        <f>+[1]Hoja1!I18*$AA$6</f>
        <v>5.4274117647058624</v>
      </c>
      <c r="AL62" s="30">
        <f>+[1]Hoja1!J18*$AA$6</f>
        <v>6.1332941176470372</v>
      </c>
      <c r="AM62" s="30">
        <f>+[1]Hoja1!K18*$AA$6</f>
        <v>6.8391764705882112</v>
      </c>
      <c r="AN62" s="53">
        <f>+[1]Hoja1!L18</f>
        <v>6.4132999999999996</v>
      </c>
      <c r="AO62" s="53">
        <f>+[1]Hoja1!M18</f>
        <v>7.0133000000000001</v>
      </c>
      <c r="AP62" s="53">
        <f>+[1]Hoja1!N18</f>
        <v>7.6132999999999997</v>
      </c>
      <c r="AQ62" s="53">
        <f>+[1]Hoja1!O18</f>
        <v>8.2133000000000003</v>
      </c>
      <c r="AR62" s="53">
        <f>+[1]Hoja1!P18</f>
        <v>8.8132999999999999</v>
      </c>
      <c r="AS62" s="53">
        <f>+[1]Hoja1!Q18</f>
        <v>9.4132999999999996</v>
      </c>
      <c r="AT62" s="26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SUM(AD61:AS65)</f>
        <v>512.52231470588174</v>
      </c>
      <c r="AD63" s="12">
        <f>+[1]Hoja1!B19*$AA$5</f>
        <v>5.1538235294117669</v>
      </c>
      <c r="AE63" s="12">
        <f>+[1]Hoja1!C19*$AA$5</f>
        <v>5.1538235294117669</v>
      </c>
      <c r="AF63" s="12">
        <f>+[1]Hoja1!D19*$AA$5</f>
        <v>5.1538235294117669</v>
      </c>
      <c r="AG63" s="12">
        <f>+[1]Hoja1!E19*$AA$5</f>
        <v>5.1538235294117669</v>
      </c>
      <c r="AH63" s="12">
        <f>+[1]Hoja1!F19*$AA$5</f>
        <v>5.1538235294117669</v>
      </c>
      <c r="AI63" s="12">
        <f>+[1]Hoja1!G19*$AA$5</f>
        <v>5.521514705882355</v>
      </c>
      <c r="AJ63" s="12">
        <f>+[1]Hoja1!H19*$AA$5</f>
        <v>6.4921029411764737</v>
      </c>
      <c r="AK63" s="12">
        <f>+[1]Hoja1!I19*$AA$5</f>
        <v>7.4626911764705914</v>
      </c>
      <c r="AL63" s="30">
        <f>+[1]Hoja1!J19*$AA$6</f>
        <v>6.1332941176470372</v>
      </c>
      <c r="AM63" s="30">
        <f>+[1]Hoja1!K19*$AA$6</f>
        <v>6.8391764705882112</v>
      </c>
      <c r="AN63" s="53">
        <f>+[1]Hoja1!L19</f>
        <v>6.4132999999999996</v>
      </c>
      <c r="AO63" s="53">
        <f>+[1]Hoja1!M19</f>
        <v>7.0133000000000001</v>
      </c>
      <c r="AP63" s="53">
        <f>+[1]Hoja1!N19</f>
        <v>7.6132999999999997</v>
      </c>
      <c r="AQ63" s="53">
        <f>+[1]Hoja1!O19</f>
        <v>8.2133000000000003</v>
      </c>
      <c r="AR63" s="53">
        <f>+[1]Hoja1!P19</f>
        <v>8.8132999999999999</v>
      </c>
      <c r="AS63" s="53">
        <f>+[1]Hoja1!Q19</f>
        <v>9.4132999999999996</v>
      </c>
      <c r="AT63" s="26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3.2741176470588251</v>
      </c>
      <c r="AE64" s="12">
        <f>+[1]Hoja1!C20*$AA$5</f>
        <v>3.2741176470588251</v>
      </c>
      <c r="AF64" s="12">
        <f>+[1]Hoja1!D20*$AA$5</f>
        <v>3.2741176470588251</v>
      </c>
      <c r="AG64" s="12">
        <f>+[1]Hoja1!E20*$AA$5</f>
        <v>3.5803382352941191</v>
      </c>
      <c r="AH64" s="12">
        <f>+[1]Hoja1!F20*$AA$5</f>
        <v>4.5509264705882373</v>
      </c>
      <c r="AI64" s="12">
        <f>+[1]Hoja1!G20*$AA$5</f>
        <v>5.521514705882355</v>
      </c>
      <c r="AJ64" s="12">
        <f>+[1]Hoja1!H20*$AA$5</f>
        <v>6.4921029411764737</v>
      </c>
      <c r="AK64" s="12">
        <f>+[1]Hoja1!I20*$AA$5</f>
        <v>7.4626911764705914</v>
      </c>
      <c r="AL64" s="30">
        <f>+[1]Hoja1!J20*$AA$6</f>
        <v>6.1332941176470372</v>
      </c>
      <c r="AM64" s="30">
        <f>+[1]Hoja1!K20*$AA$6</f>
        <v>6.8391764705882112</v>
      </c>
      <c r="AN64" s="53">
        <f>+[1]Hoja1!L20</f>
        <v>6.4132999999999996</v>
      </c>
      <c r="AO64" s="53">
        <f>+[1]Hoja1!M20</f>
        <v>7.0133000000000001</v>
      </c>
      <c r="AP64" s="53">
        <f>+[1]Hoja1!N20</f>
        <v>7.6132999999999997</v>
      </c>
      <c r="AQ64" s="53">
        <f>+[1]Hoja1!O20</f>
        <v>8.2133000000000003</v>
      </c>
      <c r="AR64" s="53">
        <f>+[1]Hoja1!P20</f>
        <v>8.8132999999999999</v>
      </c>
      <c r="AS64" s="53">
        <f>+[1]Hoja1!Q20</f>
        <v>9.4132999999999996</v>
      </c>
      <c r="AT64" s="26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1.3944117647058829</v>
      </c>
      <c r="AE65" s="12">
        <f>+[1]Hoja1!C21*$AA$5</f>
        <v>1.6391617647058832</v>
      </c>
      <c r="AF65" s="12">
        <f>+[1]Hoja1!D21*$AA$5</f>
        <v>2.6097500000000009</v>
      </c>
      <c r="AG65" s="12">
        <f>+[1]Hoja1!E21*$AA$5</f>
        <v>3.5803382352941191</v>
      </c>
      <c r="AH65" s="12">
        <f>+[1]Hoja1!F21*$AA$5</f>
        <v>4.5509264705882373</v>
      </c>
      <c r="AI65" s="12">
        <f>+[1]Hoja1!G21*$AA$5</f>
        <v>5.521514705882355</v>
      </c>
      <c r="AJ65" s="12">
        <f>+[1]Hoja1!H21*$AA$5</f>
        <v>6.4921029411764737</v>
      </c>
      <c r="AK65" s="12">
        <f>+[1]Hoja1!I21*$AA$5</f>
        <v>7.4626911764705914</v>
      </c>
      <c r="AL65" s="30">
        <f>+[1]Hoja1!J21*$AA$6</f>
        <v>6.1332941176470372</v>
      </c>
      <c r="AM65" s="30">
        <f>+[1]Hoja1!K21*$AA$6</f>
        <v>6.8391764705882112</v>
      </c>
      <c r="AN65" s="53">
        <f>+[1]Hoja1!L21</f>
        <v>6.4132999999999996</v>
      </c>
      <c r="AO65" s="53">
        <f>+[1]Hoja1!M21</f>
        <v>7.0133000000000001</v>
      </c>
      <c r="AP65" s="53">
        <f>+[1]Hoja1!N21</f>
        <v>7.6132999999999997</v>
      </c>
      <c r="AQ65" s="53">
        <f>+[1]Hoja1!O21</f>
        <v>8.2133000000000003</v>
      </c>
      <c r="AR65" s="53">
        <f>+[1]Hoja1!P21</f>
        <v>8.8132999999999999</v>
      </c>
      <c r="AS65" s="53">
        <f>+[1]Hoja1!Q21</f>
        <v>9.4132999999999996</v>
      </c>
      <c r="AT65" s="26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  <row r="68" spans="30:49" ht="12.95" customHeight="1" x14ac:dyDescent="0.25">
      <c r="AD68" s="5">
        <f>+[1]Hoja1!B2</f>
        <v>22.94</v>
      </c>
      <c r="AE68" s="5">
        <f>+[1]Hoja1!C2</f>
        <v>22.94</v>
      </c>
      <c r="AF68" s="5">
        <f>+[1]Hoja1!D2</f>
        <v>22.94</v>
      </c>
      <c r="AG68" s="5">
        <f>+[1]Hoja1!E2</f>
        <v>22.94</v>
      </c>
      <c r="AH68" s="5">
        <f>+[1]Hoja1!F2</f>
        <v>22.94</v>
      </c>
      <c r="AI68" s="5">
        <f>+[1]Hoja1!G2</f>
        <v>22.94</v>
      </c>
      <c r="AJ68" s="5">
        <f>+[1]Hoja1!H2</f>
        <v>22.94</v>
      </c>
      <c r="AK68" s="5">
        <f>+[1]Hoja1!I2</f>
        <v>22.94</v>
      </c>
      <c r="AL68" s="5">
        <f>+[1]Hoja1!J2</f>
        <v>22.94</v>
      </c>
      <c r="AM68" s="5">
        <f>+[1]Hoja1!K2</f>
        <v>22.94</v>
      </c>
      <c r="AN68" s="5">
        <f>+[1]Hoja1!L2</f>
        <v>22.94</v>
      </c>
      <c r="AO68" s="5">
        <f>+[1]Hoja1!M2</f>
        <v>22.94</v>
      </c>
      <c r="AP68" s="5">
        <f>+[1]Hoja1!N2</f>
        <v>22.94</v>
      </c>
      <c r="AQ68" s="5">
        <f>+[1]Hoja1!O2</f>
        <v>22.94</v>
      </c>
      <c r="AR68" s="5">
        <f>+[1]Hoja1!P2</f>
        <v>22.94</v>
      </c>
      <c r="AS68" s="5">
        <f>+[1]Hoja1!Q2</f>
        <v>22.94</v>
      </c>
      <c r="AT68" s="5">
        <f>+[1]Hoja1!R2</f>
        <v>22.94</v>
      </c>
      <c r="AU68" s="5">
        <f>+[1]Hoja1!S2</f>
        <v>22.94</v>
      </c>
      <c r="AV68" s="5">
        <f>+[1]Hoja1!T2</f>
        <v>22.94</v>
      </c>
      <c r="AW68" s="5">
        <f>+[1]Hoja1!U2</f>
        <v>22.94</v>
      </c>
    </row>
    <row r="69" spans="30:49" ht="12.95" customHeight="1" x14ac:dyDescent="0.25">
      <c r="AD69" s="5">
        <f>+[1]Hoja1!B3</f>
        <v>21.777999999999999</v>
      </c>
      <c r="AE69" s="5">
        <f>+[1]Hoja1!C3</f>
        <v>21.777999999999999</v>
      </c>
      <c r="AF69" s="5">
        <f>+[1]Hoja1!D3</f>
        <v>21.777999999999999</v>
      </c>
      <c r="AG69" s="5">
        <f>+[1]Hoja1!E3</f>
        <v>21.777999999999999</v>
      </c>
      <c r="AH69" s="5">
        <f>+[1]Hoja1!F3</f>
        <v>21.777999999999999</v>
      </c>
      <c r="AI69" s="5">
        <f>+[1]Hoja1!G3</f>
        <v>21.777999999999999</v>
      </c>
      <c r="AJ69" s="5">
        <f>+[1]Hoja1!H3</f>
        <v>21.777999999999999</v>
      </c>
      <c r="AK69" s="5">
        <f>+[1]Hoja1!I3</f>
        <v>21.777999999999999</v>
      </c>
      <c r="AL69" s="5">
        <f>+[1]Hoja1!J3</f>
        <v>21.777999999999999</v>
      </c>
      <c r="AM69" s="5">
        <f>+[1]Hoja1!K3</f>
        <v>21.777999999999999</v>
      </c>
      <c r="AN69" s="5">
        <f>+[1]Hoja1!L3</f>
        <v>21.777999999999999</v>
      </c>
      <c r="AO69" s="5">
        <f>+[1]Hoja1!M3</f>
        <v>21.777999999999999</v>
      </c>
      <c r="AP69" s="5">
        <f>+[1]Hoja1!N3</f>
        <v>21.777999999999999</v>
      </c>
      <c r="AQ69" s="5">
        <f>+[1]Hoja1!O3</f>
        <v>21.777999999999999</v>
      </c>
      <c r="AR69" s="5">
        <f>+[1]Hoja1!P3</f>
        <v>21.777999999999999</v>
      </c>
      <c r="AS69" s="5">
        <f>+[1]Hoja1!Q3</f>
        <v>21.777999999999999</v>
      </c>
      <c r="AT69" s="5">
        <f>+[1]Hoja1!R3</f>
        <v>21.777999999999999</v>
      </c>
      <c r="AU69" s="5">
        <f>+[1]Hoja1!S3</f>
        <v>21.777999999999999</v>
      </c>
      <c r="AV69" s="5">
        <f>+[1]Hoja1!T3</f>
        <v>21.777999999999999</v>
      </c>
      <c r="AW69" s="5">
        <f>+[1]Hoja1!U3</f>
        <v>21.777999999999999</v>
      </c>
    </row>
    <row r="70" spans="30:49" ht="12.95" customHeight="1" x14ac:dyDescent="0.25">
      <c r="AD70" s="5">
        <f>+[1]Hoja1!B4</f>
        <v>20.616</v>
      </c>
      <c r="AE70" s="5">
        <f>+[1]Hoja1!C4</f>
        <v>20.616</v>
      </c>
      <c r="AF70" s="5">
        <f>+[1]Hoja1!D4</f>
        <v>20.616</v>
      </c>
      <c r="AG70" s="5">
        <f>+[1]Hoja1!E4</f>
        <v>20.616</v>
      </c>
      <c r="AH70" s="5">
        <f>+[1]Hoja1!F4</f>
        <v>20.616</v>
      </c>
      <c r="AI70" s="5">
        <f>+[1]Hoja1!G4</f>
        <v>20.616</v>
      </c>
      <c r="AJ70" s="5">
        <f>+[1]Hoja1!H4</f>
        <v>20.616</v>
      </c>
      <c r="AK70" s="5">
        <f>+[1]Hoja1!I4</f>
        <v>20.616</v>
      </c>
      <c r="AL70" s="5">
        <f>+[1]Hoja1!J4</f>
        <v>20.616</v>
      </c>
      <c r="AM70" s="5">
        <f>+[1]Hoja1!K4</f>
        <v>20.616</v>
      </c>
      <c r="AN70" s="5">
        <f>+[1]Hoja1!L4</f>
        <v>20.616</v>
      </c>
      <c r="AO70" s="5">
        <f>+[1]Hoja1!M4</f>
        <v>20.616</v>
      </c>
      <c r="AP70" s="5">
        <f>+[1]Hoja1!N4</f>
        <v>20.616</v>
      </c>
      <c r="AQ70" s="5">
        <f>+[1]Hoja1!O4</f>
        <v>20.616</v>
      </c>
      <c r="AR70" s="5">
        <f>+[1]Hoja1!P4</f>
        <v>20.616</v>
      </c>
      <c r="AS70" s="5">
        <f>+[1]Hoja1!Q4</f>
        <v>20.616</v>
      </c>
      <c r="AT70" s="5">
        <f>+[1]Hoja1!R4</f>
        <v>20.616</v>
      </c>
      <c r="AU70" s="5">
        <f>+[1]Hoja1!S4</f>
        <v>20.616</v>
      </c>
      <c r="AV70" s="5">
        <f>+[1]Hoja1!T4</f>
        <v>20.616</v>
      </c>
      <c r="AW70" s="5">
        <f>+[1]Hoja1!U4</f>
        <v>20.616</v>
      </c>
    </row>
    <row r="71" spans="30:49" ht="12.95" customHeight="1" x14ac:dyDescent="0.25">
      <c r="AD71" s="5">
        <f>+[1]Hoja1!B5</f>
        <v>19.454000000000001</v>
      </c>
      <c r="AE71" s="5">
        <f>+[1]Hoja1!C5</f>
        <v>19.454000000000001</v>
      </c>
      <c r="AF71" s="5">
        <f>+[1]Hoja1!D5</f>
        <v>19.454000000000001</v>
      </c>
      <c r="AG71" s="5">
        <f>+[1]Hoja1!E5</f>
        <v>19.454000000000001</v>
      </c>
      <c r="AH71" s="5">
        <f>+[1]Hoja1!F5</f>
        <v>19.454000000000001</v>
      </c>
      <c r="AI71" s="5">
        <f>+[1]Hoja1!G5</f>
        <v>19.454000000000001</v>
      </c>
      <c r="AJ71" s="5">
        <f>+[1]Hoja1!H5</f>
        <v>19.454000000000001</v>
      </c>
      <c r="AK71" s="5">
        <f>+[1]Hoja1!I5</f>
        <v>19.454000000000001</v>
      </c>
      <c r="AL71" s="5">
        <f>+[1]Hoja1!J5</f>
        <v>19.454000000000001</v>
      </c>
      <c r="AM71" s="5">
        <f>+[1]Hoja1!K5</f>
        <v>19.454000000000001</v>
      </c>
      <c r="AN71" s="5">
        <f>+[1]Hoja1!L5</f>
        <v>19.454000000000001</v>
      </c>
      <c r="AO71" s="5">
        <f>+[1]Hoja1!M5</f>
        <v>19.454000000000001</v>
      </c>
      <c r="AP71" s="5">
        <f>+[1]Hoja1!N5</f>
        <v>19.454000000000001</v>
      </c>
      <c r="AQ71" s="5">
        <f>+[1]Hoja1!O5</f>
        <v>19.454000000000001</v>
      </c>
      <c r="AR71" s="5">
        <f>+[1]Hoja1!P5</f>
        <v>19.454000000000001</v>
      </c>
      <c r="AS71" s="5">
        <f>+[1]Hoja1!Q5</f>
        <v>19.454000000000001</v>
      </c>
      <c r="AT71" s="5">
        <f>+[1]Hoja1!R5</f>
        <v>19.454000000000001</v>
      </c>
      <c r="AU71" s="5">
        <f>+[1]Hoja1!S5</f>
        <v>19.454000000000001</v>
      </c>
      <c r="AV71" s="5">
        <f>+[1]Hoja1!T5</f>
        <v>19.454000000000001</v>
      </c>
      <c r="AW71" s="5">
        <f>+[1]Hoja1!U5</f>
        <v>19.454000000000001</v>
      </c>
    </row>
    <row r="72" spans="30:49" ht="12.95" customHeight="1" x14ac:dyDescent="0.25">
      <c r="AD72" s="5">
        <f>+[1]Hoja1!B6</f>
        <v>18.292000000000002</v>
      </c>
      <c r="AE72" s="5">
        <f>+[1]Hoja1!C6</f>
        <v>18.292000000000002</v>
      </c>
      <c r="AF72" s="5">
        <f>+[1]Hoja1!D6</f>
        <v>18.292000000000002</v>
      </c>
      <c r="AG72" s="5">
        <f>+[1]Hoja1!E6</f>
        <v>18.292000000000002</v>
      </c>
      <c r="AH72" s="5">
        <f>+[1]Hoja1!F6</f>
        <v>18.292000000000002</v>
      </c>
      <c r="AI72" s="5">
        <f>+[1]Hoja1!G6</f>
        <v>18.292000000000002</v>
      </c>
      <c r="AJ72" s="5">
        <f>+[1]Hoja1!H6</f>
        <v>18.292000000000002</v>
      </c>
      <c r="AK72" s="5">
        <f>+[1]Hoja1!I6</f>
        <v>18.292000000000002</v>
      </c>
      <c r="AL72" s="5">
        <f>+[1]Hoja1!J6</f>
        <v>18.292000000000002</v>
      </c>
      <c r="AM72" s="5">
        <f>+[1]Hoja1!K6</f>
        <v>18.292000000000002</v>
      </c>
      <c r="AN72" s="5">
        <f>+[1]Hoja1!L6</f>
        <v>18.292000000000002</v>
      </c>
      <c r="AO72" s="5">
        <f>+[1]Hoja1!M6</f>
        <v>18.292000000000002</v>
      </c>
      <c r="AP72" s="5">
        <f>+[1]Hoja1!N6</f>
        <v>18.292000000000002</v>
      </c>
      <c r="AQ72" s="5">
        <f>+[1]Hoja1!O6</f>
        <v>18.292000000000002</v>
      </c>
      <c r="AR72" s="5">
        <f>+[1]Hoja1!P6</f>
        <v>18.292000000000002</v>
      </c>
      <c r="AS72" s="5">
        <f>+[1]Hoja1!Q6</f>
        <v>18.292000000000002</v>
      </c>
      <c r="AT72" s="5">
        <f>+[1]Hoja1!R6</f>
        <v>18.292000000000002</v>
      </c>
      <c r="AU72" s="5">
        <f>+[1]Hoja1!S6</f>
        <v>18.292000000000002</v>
      </c>
      <c r="AV72" s="5">
        <f>+[1]Hoja1!T6</f>
        <v>18.292000000000002</v>
      </c>
      <c r="AW72" s="5">
        <f>+[1]Hoja1!U6</f>
        <v>18.292000000000002</v>
      </c>
    </row>
    <row r="73" spans="30:49" ht="12.95" customHeight="1" x14ac:dyDescent="0.25">
      <c r="AD73" s="5">
        <f>+[1]Hoja1!B7</f>
        <v>17.13</v>
      </c>
      <c r="AE73" s="5">
        <f>+[1]Hoja1!C7</f>
        <v>17.13</v>
      </c>
      <c r="AF73" s="5">
        <f>+[1]Hoja1!D7</f>
        <v>17.13</v>
      </c>
      <c r="AG73" s="5">
        <f>+[1]Hoja1!E7</f>
        <v>17.13</v>
      </c>
      <c r="AH73" s="5">
        <f>+[1]Hoja1!F7</f>
        <v>17.13</v>
      </c>
      <c r="AI73" s="5">
        <f>+[1]Hoja1!G7</f>
        <v>17.13</v>
      </c>
      <c r="AJ73" s="5">
        <f>+[1]Hoja1!H7</f>
        <v>17.13</v>
      </c>
      <c r="AK73" s="5">
        <f>+[1]Hoja1!I7</f>
        <v>17.13</v>
      </c>
      <c r="AL73" s="5">
        <f>+[1]Hoja1!J7</f>
        <v>17.13</v>
      </c>
      <c r="AM73" s="5">
        <f>+[1]Hoja1!K7</f>
        <v>17.13</v>
      </c>
      <c r="AN73" s="5">
        <f>+[1]Hoja1!L7</f>
        <v>17.13</v>
      </c>
      <c r="AO73" s="5">
        <f>+[1]Hoja1!M7</f>
        <v>17.13</v>
      </c>
      <c r="AP73" s="5">
        <f>+[1]Hoja1!N7</f>
        <v>17.13</v>
      </c>
      <c r="AQ73" s="5">
        <f>+[1]Hoja1!O7</f>
        <v>17.13</v>
      </c>
      <c r="AR73" s="5">
        <f>+[1]Hoja1!P7</f>
        <v>17.13</v>
      </c>
      <c r="AS73" s="5">
        <f>+[1]Hoja1!Q7</f>
        <v>17.13</v>
      </c>
      <c r="AT73" s="5">
        <f>+[1]Hoja1!R7</f>
        <v>17.13</v>
      </c>
      <c r="AU73" s="5">
        <f>+[1]Hoja1!S7</f>
        <v>17.13</v>
      </c>
      <c r="AV73" s="5">
        <f>+[1]Hoja1!T7</f>
        <v>17.13</v>
      </c>
      <c r="AW73" s="5">
        <f>+[1]Hoja1!U7</f>
        <v>17.13</v>
      </c>
    </row>
    <row r="74" spans="30:49" ht="12.95" customHeight="1" x14ac:dyDescent="0.25">
      <c r="AD74" s="5">
        <f>+[1]Hoja1!B8</f>
        <v>15.968</v>
      </c>
      <c r="AE74" s="5">
        <f>+[1]Hoja1!C8</f>
        <v>15.968</v>
      </c>
      <c r="AF74" s="5">
        <f>+[1]Hoja1!D8</f>
        <v>15.968</v>
      </c>
      <c r="AG74" s="5">
        <f>+[1]Hoja1!E8</f>
        <v>15.968</v>
      </c>
      <c r="AH74" s="5">
        <f>+[1]Hoja1!F8</f>
        <v>15.968</v>
      </c>
      <c r="AI74" s="5">
        <f>+[1]Hoja1!G8</f>
        <v>15.968</v>
      </c>
      <c r="AJ74" s="5">
        <f>+[1]Hoja1!H8</f>
        <v>15.968</v>
      </c>
      <c r="AK74" s="5">
        <f>+[1]Hoja1!I8</f>
        <v>15.968</v>
      </c>
      <c r="AL74" s="5">
        <f>+[1]Hoja1!J8</f>
        <v>15.968</v>
      </c>
      <c r="AM74" s="5">
        <f>+[1]Hoja1!K8</f>
        <v>15.968</v>
      </c>
      <c r="AN74" s="5">
        <f>+[1]Hoja1!L8</f>
        <v>15.968</v>
      </c>
      <c r="AO74" s="5">
        <f>+[1]Hoja1!M8</f>
        <v>15.968</v>
      </c>
      <c r="AP74" s="5">
        <f>+[1]Hoja1!N8</f>
        <v>15.968</v>
      </c>
      <c r="AQ74" s="5">
        <f>+[1]Hoja1!O8</f>
        <v>15.968</v>
      </c>
      <c r="AR74" s="5">
        <f>+[1]Hoja1!P8</f>
        <v>15.968</v>
      </c>
      <c r="AS74" s="5">
        <f>+[1]Hoja1!Q8</f>
        <v>15.968</v>
      </c>
      <c r="AT74" s="5">
        <f>+[1]Hoja1!R8</f>
        <v>15.968</v>
      </c>
      <c r="AU74" s="5">
        <f>+[1]Hoja1!S8</f>
        <v>15.968</v>
      </c>
      <c r="AV74" s="5">
        <f>+[1]Hoja1!T8</f>
        <v>15.968</v>
      </c>
      <c r="AW74" s="5">
        <f>+[1]Hoja1!U8</f>
        <v>15.968</v>
      </c>
    </row>
    <row r="75" spans="30:49" ht="12.95" customHeight="1" x14ac:dyDescent="0.25">
      <c r="AD75" s="5">
        <f>+[1]Hoja1!B9</f>
        <v>14.805999999999999</v>
      </c>
      <c r="AE75" s="5">
        <f>+[1]Hoja1!C9</f>
        <v>14.805999999999999</v>
      </c>
      <c r="AF75" s="5">
        <f>+[1]Hoja1!D9</f>
        <v>14.805999999999999</v>
      </c>
      <c r="AG75" s="5">
        <f>+[1]Hoja1!E9</f>
        <v>14.805999999999999</v>
      </c>
      <c r="AH75" s="5">
        <f>+[1]Hoja1!F9</f>
        <v>14.805999999999999</v>
      </c>
      <c r="AI75" s="5">
        <f>+[1]Hoja1!G9</f>
        <v>14.805999999999999</v>
      </c>
      <c r="AJ75" s="5">
        <f>+[1]Hoja1!H9</f>
        <v>14.805999999999999</v>
      </c>
      <c r="AK75" s="5">
        <f>+[1]Hoja1!I9</f>
        <v>14.805999999999999</v>
      </c>
      <c r="AL75" s="5">
        <f>+[1]Hoja1!J9</f>
        <v>14.805999999999999</v>
      </c>
      <c r="AM75" s="5">
        <f>+[1]Hoja1!K9</f>
        <v>14.805999999999999</v>
      </c>
      <c r="AN75" s="5">
        <f>+[1]Hoja1!L9</f>
        <v>14.805999999999999</v>
      </c>
      <c r="AO75" s="5">
        <f>+[1]Hoja1!M9</f>
        <v>14.805999999999999</v>
      </c>
      <c r="AP75" s="5">
        <f>+[1]Hoja1!N9</f>
        <v>14.805999999999999</v>
      </c>
      <c r="AQ75" s="5">
        <f>+[1]Hoja1!O9</f>
        <v>14.805999999999999</v>
      </c>
      <c r="AR75" s="5">
        <f>+[1]Hoja1!P9</f>
        <v>14.805999999999999</v>
      </c>
      <c r="AS75" s="5">
        <f>+[1]Hoja1!Q9</f>
        <v>14.805999999999999</v>
      </c>
      <c r="AT75" s="5">
        <f>+[1]Hoja1!R9</f>
        <v>14.805999999999999</v>
      </c>
      <c r="AU75" s="5">
        <f>+[1]Hoja1!S9</f>
        <v>14.805999999999999</v>
      </c>
      <c r="AV75" s="5">
        <f>+[1]Hoja1!T9</f>
        <v>14.805999999999999</v>
      </c>
      <c r="AW75" s="5">
        <f>+[1]Hoja1!U9</f>
        <v>14.805999999999999</v>
      </c>
    </row>
    <row r="76" spans="30:49" ht="12.95" customHeight="1" x14ac:dyDescent="0.25">
      <c r="AD76" s="5">
        <f>+[1]Hoja1!B10</f>
        <v>13.644</v>
      </c>
      <c r="AE76" s="5">
        <f>+[1]Hoja1!C10</f>
        <v>13.644</v>
      </c>
      <c r="AF76" s="5">
        <f>+[1]Hoja1!D10</f>
        <v>13.644</v>
      </c>
      <c r="AG76" s="5">
        <f>+[1]Hoja1!E10</f>
        <v>13.644</v>
      </c>
      <c r="AH76" s="5">
        <f>+[1]Hoja1!F10</f>
        <v>13.644</v>
      </c>
      <c r="AI76" s="5">
        <f>+[1]Hoja1!G10</f>
        <v>13.644</v>
      </c>
      <c r="AJ76" s="5">
        <f>+[1]Hoja1!H10</f>
        <v>13.644</v>
      </c>
      <c r="AK76" s="5">
        <f>+[1]Hoja1!I10</f>
        <v>13.644</v>
      </c>
      <c r="AL76" s="5">
        <f>+[1]Hoja1!J10</f>
        <v>13.644</v>
      </c>
      <c r="AM76" s="5">
        <f>+[1]Hoja1!K10</f>
        <v>13.644</v>
      </c>
      <c r="AN76" s="5">
        <f>+[1]Hoja1!L10</f>
        <v>13.644</v>
      </c>
      <c r="AO76" s="5">
        <f>+[1]Hoja1!M10</f>
        <v>13.644</v>
      </c>
      <c r="AP76" s="5">
        <f>+[1]Hoja1!N10</f>
        <v>13.644</v>
      </c>
      <c r="AQ76" s="5">
        <f>+[1]Hoja1!O10</f>
        <v>13.644</v>
      </c>
      <c r="AR76" s="5">
        <f>+[1]Hoja1!P10</f>
        <v>13.644</v>
      </c>
      <c r="AS76" s="5">
        <f>+[1]Hoja1!Q10</f>
        <v>13.644</v>
      </c>
      <c r="AT76" s="5">
        <f>+[1]Hoja1!R10</f>
        <v>13.644</v>
      </c>
      <c r="AU76" s="5">
        <f>+[1]Hoja1!S10</f>
        <v>13.644</v>
      </c>
      <c r="AV76" s="5">
        <f>+[1]Hoja1!T10</f>
        <v>13.644</v>
      </c>
      <c r="AW76" s="5">
        <f>+[1]Hoja1!U10</f>
        <v>13.644</v>
      </c>
    </row>
    <row r="77" spans="30:49" ht="12.95" customHeight="1" x14ac:dyDescent="0.25">
      <c r="AD77" s="5">
        <f>+[1]Hoja1!B11</f>
        <v>12.481999999999999</v>
      </c>
      <c r="AE77" s="5">
        <f>+[1]Hoja1!C11</f>
        <v>12.481999999999999</v>
      </c>
      <c r="AF77" s="5">
        <f>+[1]Hoja1!D11</f>
        <v>12.481999999999999</v>
      </c>
      <c r="AG77" s="5">
        <f>+[1]Hoja1!E11</f>
        <v>12.481999999999999</v>
      </c>
      <c r="AH77" s="5">
        <f>+[1]Hoja1!F11</f>
        <v>12.481999999999999</v>
      </c>
      <c r="AI77" s="5">
        <f>+[1]Hoja1!G11</f>
        <v>12.481999999999999</v>
      </c>
      <c r="AJ77" s="5">
        <f>+[1]Hoja1!H11</f>
        <v>12.481999999999999</v>
      </c>
      <c r="AK77" s="5">
        <f>+[1]Hoja1!I11</f>
        <v>12.481999999999999</v>
      </c>
      <c r="AL77" s="5">
        <f>+[1]Hoja1!J11</f>
        <v>12.481999999999999</v>
      </c>
      <c r="AM77" s="5">
        <f>+[1]Hoja1!K11</f>
        <v>12.481999999999999</v>
      </c>
      <c r="AN77" s="5">
        <f>+[1]Hoja1!L11</f>
        <v>12.481999999999999</v>
      </c>
      <c r="AO77" s="5">
        <f>+[1]Hoja1!M11</f>
        <v>12.481999999999999</v>
      </c>
      <c r="AP77" s="5">
        <f>+[1]Hoja1!N11</f>
        <v>12.481999999999999</v>
      </c>
      <c r="AQ77" s="5">
        <f>+[1]Hoja1!O11</f>
        <v>12.481999999999999</v>
      </c>
      <c r="AR77" s="5">
        <f>+[1]Hoja1!P11</f>
        <v>12.481999999999999</v>
      </c>
      <c r="AS77" s="5">
        <f>+[1]Hoja1!Q11</f>
        <v>12.481999999999999</v>
      </c>
      <c r="AT77" s="5">
        <f>+[1]Hoja1!R11</f>
        <v>12.481999999999999</v>
      </c>
      <c r="AU77" s="5">
        <f>+[1]Hoja1!S11</f>
        <v>12.481999999999999</v>
      </c>
      <c r="AV77" s="5">
        <f>+[1]Hoja1!T11</f>
        <v>12.481999999999999</v>
      </c>
      <c r="AW77" s="5">
        <f>+[1]Hoja1!U11</f>
        <v>12.481999999999999</v>
      </c>
    </row>
    <row r="78" spans="30:49" ht="12.95" customHeight="1" x14ac:dyDescent="0.25">
      <c r="AD78" s="5">
        <f>+[1]Hoja1!B12</f>
        <v>11.32</v>
      </c>
      <c r="AE78" s="5">
        <f>+[1]Hoja1!C12</f>
        <v>11.32</v>
      </c>
      <c r="AF78" s="5">
        <f>+[1]Hoja1!D12</f>
        <v>11.32</v>
      </c>
      <c r="AG78" s="5">
        <f>+[1]Hoja1!E12</f>
        <v>11.32</v>
      </c>
      <c r="AH78" s="5">
        <f>+[1]Hoja1!F12</f>
        <v>11.32</v>
      </c>
      <c r="AI78" s="5">
        <f>+[1]Hoja1!G12</f>
        <v>11.32</v>
      </c>
      <c r="AJ78" s="5">
        <f>+[1]Hoja1!H12</f>
        <v>11.32</v>
      </c>
      <c r="AK78" s="5">
        <f>+[1]Hoja1!I12</f>
        <v>11.32</v>
      </c>
      <c r="AL78" s="5">
        <f>+[1]Hoja1!J12</f>
        <v>11.32</v>
      </c>
      <c r="AM78" s="5">
        <f>+[1]Hoja1!K12</f>
        <v>11.32</v>
      </c>
      <c r="AN78" s="5">
        <f>+[1]Hoja1!L12</f>
        <v>11.32</v>
      </c>
      <c r="AO78" s="5">
        <f>+[1]Hoja1!M12</f>
        <v>11.32</v>
      </c>
      <c r="AP78" s="5">
        <f>+[1]Hoja1!N12</f>
        <v>11.32</v>
      </c>
      <c r="AQ78" s="5">
        <f>+[1]Hoja1!O12</f>
        <v>11.32</v>
      </c>
      <c r="AR78" s="5">
        <f>+[1]Hoja1!P12</f>
        <v>11.32</v>
      </c>
      <c r="AS78" s="5">
        <f>+[1]Hoja1!Q12</f>
        <v>11.32</v>
      </c>
      <c r="AT78" s="5">
        <f>+[1]Hoja1!R12</f>
        <v>11.32</v>
      </c>
      <c r="AU78" s="5">
        <f>+[1]Hoja1!S12</f>
        <v>11.32</v>
      </c>
      <c r="AV78" s="5">
        <f>+[1]Hoja1!T12</f>
        <v>11.32</v>
      </c>
      <c r="AW78" s="5">
        <f>+[1]Hoja1!U12</f>
        <v>11.8133</v>
      </c>
    </row>
    <row r="79" spans="30:49" ht="12.95" customHeight="1" x14ac:dyDescent="0.25">
      <c r="AD79" s="5">
        <f>+[1]Hoja1!B13</f>
        <v>10.157999999999999</v>
      </c>
      <c r="AE79" s="5">
        <f>+[1]Hoja1!C13</f>
        <v>10.157999999999999</v>
      </c>
      <c r="AF79" s="5">
        <f>+[1]Hoja1!D13</f>
        <v>10.157999999999999</v>
      </c>
      <c r="AG79" s="5">
        <f>+[1]Hoja1!E13</f>
        <v>10.157999999999999</v>
      </c>
      <c r="AH79" s="5">
        <f>+[1]Hoja1!F13</f>
        <v>10.157999999999999</v>
      </c>
      <c r="AI79" s="5">
        <f>+[1]Hoja1!G13</f>
        <v>10.157999999999999</v>
      </c>
      <c r="AJ79" s="5">
        <f>+[1]Hoja1!H13</f>
        <v>10.157999999999999</v>
      </c>
      <c r="AK79" s="5">
        <f>+[1]Hoja1!I13</f>
        <v>10.157999999999999</v>
      </c>
      <c r="AL79" s="5">
        <f>+[1]Hoja1!J13</f>
        <v>10.157999999999999</v>
      </c>
      <c r="AM79" s="5">
        <f>+[1]Hoja1!K13</f>
        <v>10.157999999999999</v>
      </c>
      <c r="AN79" s="5">
        <f>+[1]Hoja1!L13</f>
        <v>10.157999999999999</v>
      </c>
      <c r="AO79" s="5">
        <f>+[1]Hoja1!M13</f>
        <v>10.157999999999999</v>
      </c>
      <c r="AP79" s="5">
        <f>+[1]Hoja1!N13</f>
        <v>10.157999999999999</v>
      </c>
      <c r="AQ79" s="5">
        <f>+[1]Hoja1!O13</f>
        <v>10.157999999999999</v>
      </c>
      <c r="AR79" s="5">
        <f>+[1]Hoja1!P13</f>
        <v>10.157999999999999</v>
      </c>
      <c r="AS79" s="5">
        <f>+[1]Hoja1!Q13</f>
        <v>10.157999999999999</v>
      </c>
      <c r="AT79" s="5">
        <f>+[1]Hoja1!R13</f>
        <v>10.157999999999999</v>
      </c>
      <c r="AU79" s="5">
        <f>+[1]Hoja1!S13</f>
        <v>10.613300000000001</v>
      </c>
      <c r="AV79" s="5">
        <f>+[1]Hoja1!T13</f>
        <v>11.2133</v>
      </c>
      <c r="AW79" s="5">
        <f>+[1]Hoja1!U13</f>
        <v>11.8133</v>
      </c>
    </row>
    <row r="80" spans="30:49" ht="12.95" customHeight="1" thickBot="1" x14ac:dyDescent="0.3">
      <c r="AD80" s="27">
        <f>+[1]Hoja1!B14</f>
        <v>8.9960000000000004</v>
      </c>
      <c r="AE80" s="27">
        <f>+[1]Hoja1!C14</f>
        <v>8.9960000000000004</v>
      </c>
      <c r="AF80" s="27">
        <f>+[1]Hoja1!D14</f>
        <v>8.9960000000000004</v>
      </c>
      <c r="AG80" s="27">
        <f>+[1]Hoja1!E14</f>
        <v>8.9960000000000004</v>
      </c>
      <c r="AH80" s="27">
        <f>+[1]Hoja1!F14</f>
        <v>8.9960000000000004</v>
      </c>
      <c r="AI80" s="27">
        <f>+[1]Hoja1!G14</f>
        <v>8.9960000000000004</v>
      </c>
      <c r="AJ80" s="27">
        <f>+[1]Hoja1!H14</f>
        <v>8.9960000000000004</v>
      </c>
      <c r="AK80" s="27">
        <f>+[1]Hoja1!I14</f>
        <v>8.9960000000000004</v>
      </c>
      <c r="AL80" s="27">
        <f>+[1]Hoja1!J14</f>
        <v>8.9960000000000004</v>
      </c>
      <c r="AM80" s="27">
        <f>+[1]Hoja1!K14</f>
        <v>8.9960000000000004</v>
      </c>
      <c r="AN80" s="27">
        <f>+[1]Hoja1!L14</f>
        <v>8.9960000000000004</v>
      </c>
      <c r="AO80" s="27">
        <f>+[1]Hoja1!M14</f>
        <v>8.9960000000000004</v>
      </c>
      <c r="AP80" s="5">
        <f>+[1]Hoja1!N14</f>
        <v>8.9960000000000004</v>
      </c>
      <c r="AQ80" s="5">
        <f>+[1]Hoja1!O14</f>
        <v>8.9960000000000004</v>
      </c>
      <c r="AR80" s="5">
        <f>+[1]Hoja1!P14</f>
        <v>8.9960000000000004</v>
      </c>
      <c r="AS80" s="5">
        <f>+[1]Hoja1!Q14</f>
        <v>9.4132999999999996</v>
      </c>
      <c r="AT80" s="5">
        <f>+[1]Hoja1!R14</f>
        <v>10.013299999999999</v>
      </c>
      <c r="AU80" s="5">
        <f>+[1]Hoja1!S14</f>
        <v>10.613300000000001</v>
      </c>
      <c r="AV80" s="5">
        <f>+[1]Hoja1!T14</f>
        <v>11.2133</v>
      </c>
      <c r="AW80" s="5">
        <f>+[1]Hoja1!U14</f>
        <v>11.8133</v>
      </c>
    </row>
    <row r="81" spans="27:49" ht="12.95" customHeight="1" thickBot="1" x14ac:dyDescent="0.3">
      <c r="AD81" s="34">
        <f>+[1]Hoja1!B15</f>
        <v>7.8339999999999996</v>
      </c>
      <c r="AE81" s="13">
        <f>+[1]Hoja1!C15</f>
        <v>7.8339999999999996</v>
      </c>
      <c r="AF81" s="13">
        <f>+[1]Hoja1!D15</f>
        <v>7.8339999999999996</v>
      </c>
      <c r="AG81" s="13">
        <f>+[1]Hoja1!E15</f>
        <v>7.8339999999999996</v>
      </c>
      <c r="AH81" s="13">
        <f>+[1]Hoja1!F15</f>
        <v>7.8339999999999996</v>
      </c>
      <c r="AI81" s="13">
        <f>+[1]Hoja1!G15</f>
        <v>7.8339999999999996</v>
      </c>
      <c r="AJ81" s="13">
        <f>+[1]Hoja1!H15</f>
        <v>7.8339999999999996</v>
      </c>
      <c r="AK81" s="13">
        <f>+[1]Hoja1!I15</f>
        <v>7.8339999999999996</v>
      </c>
      <c r="AL81" s="13">
        <f>+[1]Hoja1!J15</f>
        <v>7.8339999999999996</v>
      </c>
      <c r="AM81" s="13">
        <f>+[1]Hoja1!K15</f>
        <v>7.8339999999999996</v>
      </c>
      <c r="AN81" s="13">
        <f>+[1]Hoja1!L15</f>
        <v>7.8339999999999996</v>
      </c>
      <c r="AO81" s="13">
        <f>+[1]Hoja1!M15</f>
        <v>7.8339999999999996</v>
      </c>
      <c r="AP81" s="26">
        <f>+[1]Hoja1!N15</f>
        <v>7.8339999999999996</v>
      </c>
      <c r="AQ81" s="5">
        <f>+[1]Hoja1!O15</f>
        <v>8.2133000000000003</v>
      </c>
      <c r="AR81" s="5">
        <f>+[1]Hoja1!P15</f>
        <v>8.8132999999999999</v>
      </c>
      <c r="AS81" s="5">
        <f>+[1]Hoja1!Q15</f>
        <v>9.4132999999999996</v>
      </c>
      <c r="AT81" s="5">
        <f>+[1]Hoja1!R15</f>
        <v>10.013299999999999</v>
      </c>
      <c r="AU81" s="5">
        <f>+[1]Hoja1!S15</f>
        <v>10.613300000000001</v>
      </c>
      <c r="AV81" s="5">
        <f>+[1]Hoja1!T15</f>
        <v>11.2133</v>
      </c>
      <c r="AW81" s="5">
        <f>+[1]Hoja1!U15</f>
        <v>11.8133</v>
      </c>
    </row>
    <row r="82" spans="27:49" ht="12.95" customHeight="1" thickBot="1" x14ac:dyDescent="0.3">
      <c r="AD82" s="13">
        <f>+[1]Hoja1!B16</f>
        <v>6.6719999999999997</v>
      </c>
      <c r="AE82" s="13">
        <f>+[1]Hoja1!C16</f>
        <v>6.6719999999999997</v>
      </c>
      <c r="AF82" s="13">
        <f>+[1]Hoja1!D16</f>
        <v>6.6719999999999997</v>
      </c>
      <c r="AG82" s="13">
        <f>+[1]Hoja1!E16</f>
        <v>6.6719999999999997</v>
      </c>
      <c r="AH82" s="13">
        <f>+[1]Hoja1!F16</f>
        <v>6.6719999999999997</v>
      </c>
      <c r="AI82" s="13">
        <f>+[1]Hoja1!G16</f>
        <v>6.6719999999999997</v>
      </c>
      <c r="AJ82" s="13">
        <f>+[1]Hoja1!H16</f>
        <v>6.6719999999999997</v>
      </c>
      <c r="AK82" s="13">
        <f>+[1]Hoja1!I16</f>
        <v>6.6719999999999997</v>
      </c>
      <c r="AL82" s="13">
        <f>+[1]Hoja1!J16</f>
        <v>6.6719999999999997</v>
      </c>
      <c r="AM82" s="13">
        <f>+[1]Hoja1!K16</f>
        <v>6.6719999999999997</v>
      </c>
      <c r="AN82" s="13">
        <f>+[1]Hoja1!L16</f>
        <v>6.6719999999999997</v>
      </c>
      <c r="AO82" s="13">
        <f>+[1]Hoja1!M16</f>
        <v>7.0133000000000001</v>
      </c>
      <c r="AP82" s="26">
        <f>+[1]Hoja1!N16</f>
        <v>7.6132999999999997</v>
      </c>
      <c r="AQ82" s="5">
        <f>+[1]Hoja1!O16</f>
        <v>8.2133000000000003</v>
      </c>
      <c r="AR82" s="5">
        <f>+[1]Hoja1!P16</f>
        <v>8.8132999999999999</v>
      </c>
      <c r="AS82" s="5">
        <f>+[1]Hoja1!Q16</f>
        <v>9.4132999999999996</v>
      </c>
      <c r="AT82" s="5">
        <f>+[1]Hoja1!R16</f>
        <v>10.013299999999999</v>
      </c>
      <c r="AU82" s="5">
        <f>+[1]Hoja1!S16</f>
        <v>10.613300000000001</v>
      </c>
      <c r="AV82" s="5">
        <f>+[1]Hoja1!T16</f>
        <v>11.2133</v>
      </c>
      <c r="AW82" s="5">
        <f>+[1]Hoja1!U16</f>
        <v>11.8133</v>
      </c>
    </row>
    <row r="83" spans="27:49" ht="12.95" customHeight="1" thickBot="1" x14ac:dyDescent="0.3">
      <c r="AD83" s="47">
        <f>+[1]Hoja1!B17*$AA$6</f>
        <v>6.4823529411764476</v>
      </c>
      <c r="AE83" s="47">
        <f>+[1]Hoja1!C17*$AA$6</f>
        <v>6.4823529411764476</v>
      </c>
      <c r="AF83" s="47">
        <f>+[1]Hoja1!D17*$AA$6</f>
        <v>6.4823529411764476</v>
      </c>
      <c r="AG83" s="47">
        <f>+[1]Hoja1!E17*$AA$6</f>
        <v>6.4823529411764476</v>
      </c>
      <c r="AH83" s="47">
        <f>+[1]Hoja1!F17*$AA$6</f>
        <v>6.4823529411764476</v>
      </c>
      <c r="AI83" s="47">
        <f>+[1]Hoja1!G17*$AA$6</f>
        <v>6.4823529411764476</v>
      </c>
      <c r="AJ83" s="47">
        <f>+[1]Hoja1!H17*$AA$6</f>
        <v>6.4823529411764476</v>
      </c>
      <c r="AK83" s="47">
        <f>+[1]Hoja1!I17*$AA$6</f>
        <v>6.4823529411764476</v>
      </c>
      <c r="AL83" s="47">
        <f>+[1]Hoja1!J17*$AA$6</f>
        <v>6.4823529411764476</v>
      </c>
      <c r="AM83" s="13">
        <f>+[1]Hoja1!K17</f>
        <v>5.8132999999999999</v>
      </c>
      <c r="AN83" s="13">
        <f>+[1]Hoja1!L17</f>
        <v>6.4132999999999996</v>
      </c>
      <c r="AO83" s="13">
        <f>+[1]Hoja1!M17</f>
        <v>7.0133000000000001</v>
      </c>
      <c r="AP83" s="26">
        <f>+[1]Hoja1!N17</f>
        <v>7.6132999999999997</v>
      </c>
      <c r="AQ83" s="5">
        <f>+[1]Hoja1!O17</f>
        <v>8.2133000000000003</v>
      </c>
      <c r="AR83" s="5">
        <f>+[1]Hoja1!P17</f>
        <v>8.8132999999999999</v>
      </c>
      <c r="AS83" s="5">
        <f>+[1]Hoja1!Q17</f>
        <v>9.4132999999999996</v>
      </c>
      <c r="AT83" s="5">
        <f>+[1]Hoja1!R17</f>
        <v>10.013299999999999</v>
      </c>
      <c r="AU83" s="5">
        <f>+[1]Hoja1!S17</f>
        <v>10.613300000000001</v>
      </c>
      <c r="AV83" s="5">
        <f>+[1]Hoja1!T17</f>
        <v>11.2133</v>
      </c>
      <c r="AW83" s="5">
        <f>+[1]Hoja1!U17</f>
        <v>11.8133</v>
      </c>
    </row>
    <row r="84" spans="27:49" ht="12.95" customHeight="1" thickBot="1" x14ac:dyDescent="0.3">
      <c r="AA84" t="s">
        <v>6</v>
      </c>
      <c r="AD84" s="12">
        <f>+[1]Hoja1!B18*$AA$5</f>
        <v>7.0335294117647083</v>
      </c>
      <c r="AE84" s="47">
        <f>+[1]Hoja1!C18*$AA$6</f>
        <v>5.1152941176470401</v>
      </c>
      <c r="AF84" s="47">
        <f>+[1]Hoja1!D18*$AA$6</f>
        <v>5.1152941176470401</v>
      </c>
      <c r="AG84" s="47">
        <f>+[1]Hoja1!E18*$AA$6</f>
        <v>5.1152941176470401</v>
      </c>
      <c r="AH84" s="47">
        <f>+[1]Hoja1!F18*$AA$6</f>
        <v>5.1152941176470401</v>
      </c>
      <c r="AI84" s="47">
        <f>+[1]Hoja1!G18*$AA$6</f>
        <v>5.1152941176470401</v>
      </c>
      <c r="AJ84" s="47">
        <f>+[1]Hoja1!H18*$AA$6</f>
        <v>5.1152941176470401</v>
      </c>
      <c r="AK84" s="47">
        <f>+[1]Hoja1!I18*$AA$6</f>
        <v>5.4274117647058624</v>
      </c>
      <c r="AL84" s="47">
        <f>+[1]Hoja1!J18*$AA$6</f>
        <v>6.1332941176470372</v>
      </c>
      <c r="AM84" s="47">
        <f>+[1]Hoja1!K18*$AA$6</f>
        <v>6.8391764705882112</v>
      </c>
      <c r="AN84" s="13">
        <f>+[1]Hoja1!L18</f>
        <v>6.4132999999999996</v>
      </c>
      <c r="AO84" s="13">
        <f>+[1]Hoja1!M18</f>
        <v>7.0133000000000001</v>
      </c>
      <c r="AP84" s="26">
        <f>+[1]Hoja1!N18</f>
        <v>7.6132999999999997</v>
      </c>
      <c r="AQ84" s="5">
        <f>+[1]Hoja1!O18</f>
        <v>8.2133000000000003</v>
      </c>
      <c r="AR84" s="5">
        <f>+[1]Hoja1!P18</f>
        <v>8.8132999999999999</v>
      </c>
      <c r="AS84" s="5">
        <f>+[1]Hoja1!Q18</f>
        <v>9.4132999999999996</v>
      </c>
      <c r="AT84" s="5">
        <f>+[1]Hoja1!R18</f>
        <v>10.013299999999999</v>
      </c>
      <c r="AU84" s="5">
        <f>+[1]Hoja1!S18</f>
        <v>10.613300000000001</v>
      </c>
      <c r="AV84" s="5">
        <f>+[1]Hoja1!T18</f>
        <v>11.2133</v>
      </c>
      <c r="AW84" s="5">
        <f>+[1]Hoja1!U18</f>
        <v>11.8133</v>
      </c>
    </row>
    <row r="85" spans="27:49" ht="12.95" customHeight="1" thickBot="1" x14ac:dyDescent="0.3">
      <c r="AA85">
        <f>SUM(AD81:AO87)</f>
        <v>516.66961470588183</v>
      </c>
      <c r="AD85" s="12">
        <f>+[1]Hoja1!B19*$AA$5</f>
        <v>5.1538235294117669</v>
      </c>
      <c r="AE85" s="12">
        <f>+[1]Hoja1!C19*$AA$5</f>
        <v>5.1538235294117669</v>
      </c>
      <c r="AF85" s="12">
        <f>+[1]Hoja1!D19*$AA$5</f>
        <v>5.1538235294117669</v>
      </c>
      <c r="AG85" s="12">
        <f>+[1]Hoja1!E19*$AA$5</f>
        <v>5.1538235294117669</v>
      </c>
      <c r="AH85" s="12">
        <f>+[1]Hoja1!F19*$AA$5</f>
        <v>5.1538235294117669</v>
      </c>
      <c r="AI85" s="12">
        <f>+[1]Hoja1!G19*$AA$5</f>
        <v>5.521514705882355</v>
      </c>
      <c r="AJ85" s="12">
        <f>+[1]Hoja1!H19*$AA$5</f>
        <v>6.4921029411764737</v>
      </c>
      <c r="AK85" s="12">
        <f>+[1]Hoja1!I19*$AA$5</f>
        <v>7.4626911764705914</v>
      </c>
      <c r="AL85" s="47">
        <f>+[1]Hoja1!J19*$AA$6</f>
        <v>6.1332941176470372</v>
      </c>
      <c r="AM85" s="47">
        <f>+[1]Hoja1!K19*$AA$6</f>
        <v>6.8391764705882112</v>
      </c>
      <c r="AN85" s="13">
        <f>+[1]Hoja1!L19</f>
        <v>6.4132999999999996</v>
      </c>
      <c r="AO85" s="13">
        <f>+[1]Hoja1!M19</f>
        <v>7.0133000000000001</v>
      </c>
      <c r="AP85" s="26">
        <f>+[1]Hoja1!N19</f>
        <v>7.6132999999999997</v>
      </c>
      <c r="AQ85" s="5">
        <f>+[1]Hoja1!O19</f>
        <v>8.2133000000000003</v>
      </c>
      <c r="AR85" s="5">
        <f>+[1]Hoja1!P19</f>
        <v>8.8132999999999999</v>
      </c>
      <c r="AS85" s="5">
        <f>+[1]Hoja1!Q19</f>
        <v>9.4132999999999996</v>
      </c>
      <c r="AT85" s="5">
        <f>+[1]Hoja1!R19</f>
        <v>10.013299999999999</v>
      </c>
      <c r="AU85" s="5">
        <f>+[1]Hoja1!S19</f>
        <v>10.613300000000001</v>
      </c>
      <c r="AV85" s="5">
        <f>+[1]Hoja1!T19</f>
        <v>11.2133</v>
      </c>
      <c r="AW85" s="5">
        <f>+[1]Hoja1!U19</f>
        <v>11.8133</v>
      </c>
    </row>
    <row r="86" spans="27:49" ht="12.95" customHeight="1" thickBot="1" x14ac:dyDescent="0.3">
      <c r="AD86" s="12">
        <f>+[1]Hoja1!B20*$AA$5</f>
        <v>3.2741176470588251</v>
      </c>
      <c r="AE86" s="12">
        <f>+[1]Hoja1!C20*$AA$5</f>
        <v>3.2741176470588251</v>
      </c>
      <c r="AF86" s="12">
        <f>+[1]Hoja1!D20*$AA$5</f>
        <v>3.2741176470588251</v>
      </c>
      <c r="AG86" s="12">
        <f>+[1]Hoja1!E20*$AA$5</f>
        <v>3.5803382352941191</v>
      </c>
      <c r="AH86" s="12">
        <f>+[1]Hoja1!F20*$AA$5</f>
        <v>4.5509264705882373</v>
      </c>
      <c r="AI86" s="12">
        <f>+[1]Hoja1!G20*$AA$5</f>
        <v>5.521514705882355</v>
      </c>
      <c r="AJ86" s="12">
        <f>+[1]Hoja1!H20*$AA$5</f>
        <v>6.4921029411764737</v>
      </c>
      <c r="AK86" s="12">
        <f>+[1]Hoja1!I20*$AA$5</f>
        <v>7.4626911764705914</v>
      </c>
      <c r="AL86" s="47">
        <f>+[1]Hoja1!J20*$AA$6</f>
        <v>6.1332941176470372</v>
      </c>
      <c r="AM86" s="47">
        <f>+[1]Hoja1!K20*$AA$6</f>
        <v>6.8391764705882112</v>
      </c>
      <c r="AN86" s="13">
        <f>+[1]Hoja1!L20</f>
        <v>6.4132999999999996</v>
      </c>
      <c r="AO86" s="13">
        <f>+[1]Hoja1!M20</f>
        <v>7.0133000000000001</v>
      </c>
      <c r="AP86" s="26">
        <f>+[1]Hoja1!N20</f>
        <v>7.6132999999999997</v>
      </c>
      <c r="AQ86" s="5">
        <f>+[1]Hoja1!O20</f>
        <v>8.2133000000000003</v>
      </c>
      <c r="AR86" s="5">
        <f>+[1]Hoja1!P20</f>
        <v>8.8132999999999999</v>
      </c>
      <c r="AS86" s="5">
        <f>+[1]Hoja1!Q20</f>
        <v>9.4132999999999996</v>
      </c>
      <c r="AT86" s="5">
        <f>+[1]Hoja1!R20</f>
        <v>10.013299999999999</v>
      </c>
      <c r="AU86" s="5">
        <f>+[1]Hoja1!S20</f>
        <v>10.613300000000001</v>
      </c>
      <c r="AV86" s="5">
        <f>+[1]Hoja1!T20</f>
        <v>11.2133</v>
      </c>
      <c r="AW86" s="5">
        <f>+[1]Hoja1!U20</f>
        <v>11.8133</v>
      </c>
    </row>
    <row r="87" spans="27:49" ht="12.95" customHeight="1" thickBot="1" x14ac:dyDescent="0.3">
      <c r="AD87" s="12">
        <f>+[1]Hoja1!B21*$AA$5</f>
        <v>1.3944117647058829</v>
      </c>
      <c r="AE87" s="12">
        <f>+[1]Hoja1!C21*$AA$5</f>
        <v>1.6391617647058832</v>
      </c>
      <c r="AF87" s="12">
        <f>+[1]Hoja1!D21*$AA$5</f>
        <v>2.6097500000000009</v>
      </c>
      <c r="AG87" s="12">
        <f>+[1]Hoja1!E21*$AA$5</f>
        <v>3.5803382352941191</v>
      </c>
      <c r="AH87" s="12">
        <f>+[1]Hoja1!F21*$AA$5</f>
        <v>4.5509264705882373</v>
      </c>
      <c r="AI87" s="12">
        <f>+[1]Hoja1!G21*$AA$5</f>
        <v>5.521514705882355</v>
      </c>
      <c r="AJ87" s="12">
        <f>+[1]Hoja1!H21*$AA$5</f>
        <v>6.4921029411764737</v>
      </c>
      <c r="AK87" s="12">
        <f>+[1]Hoja1!I21*$AA$5</f>
        <v>7.4626911764705914</v>
      </c>
      <c r="AL87" s="47">
        <f>+[1]Hoja1!J21*$AA$6</f>
        <v>6.1332941176470372</v>
      </c>
      <c r="AM87" s="47">
        <f>+[1]Hoja1!K21*$AA$6</f>
        <v>6.8391764705882112</v>
      </c>
      <c r="AN87" s="13">
        <f>+[1]Hoja1!L21</f>
        <v>6.4132999999999996</v>
      </c>
      <c r="AO87" s="13">
        <f>+[1]Hoja1!M21</f>
        <v>7.0133000000000001</v>
      </c>
      <c r="AP87" s="26">
        <f>+[1]Hoja1!N21</f>
        <v>7.6132999999999997</v>
      </c>
      <c r="AQ87" s="5">
        <f>+[1]Hoja1!O21</f>
        <v>8.2133000000000003</v>
      </c>
      <c r="AR87" s="5">
        <f>+[1]Hoja1!P21</f>
        <v>8.8132999999999999</v>
      </c>
      <c r="AS87" s="5">
        <f>+[1]Hoja1!Q21</f>
        <v>9.4132999999999996</v>
      </c>
      <c r="AT87" s="5">
        <f>+[1]Hoja1!R21</f>
        <v>10.013299999999999</v>
      </c>
      <c r="AU87" s="5">
        <f>+[1]Hoja1!S21</f>
        <v>10.613300000000001</v>
      </c>
      <c r="AV87" s="5">
        <f>+[1]Hoja1!T21</f>
        <v>11.2133</v>
      </c>
      <c r="AW87" s="5">
        <f>+[1]Hoja1!U21</f>
        <v>11.8133</v>
      </c>
    </row>
    <row r="90" spans="27:49" ht="12.95" customHeight="1" x14ac:dyDescent="0.25">
      <c r="AD90" s="5">
        <f>+[1]Hoja1!B2</f>
        <v>22.94</v>
      </c>
      <c r="AE90" s="5">
        <f>+[1]Hoja1!C2</f>
        <v>22.94</v>
      </c>
      <c r="AF90" s="5">
        <f>+[1]Hoja1!D2</f>
        <v>22.94</v>
      </c>
      <c r="AG90" s="5">
        <f>+[1]Hoja1!E2</f>
        <v>22.94</v>
      </c>
      <c r="AH90" s="5">
        <f>+[1]Hoja1!F2</f>
        <v>22.94</v>
      </c>
      <c r="AI90" s="5">
        <f>+[1]Hoja1!G2</f>
        <v>22.94</v>
      </c>
      <c r="AJ90" s="5">
        <f>+[1]Hoja1!H2</f>
        <v>22.94</v>
      </c>
      <c r="AK90" s="5">
        <f>+[1]Hoja1!I2</f>
        <v>22.94</v>
      </c>
      <c r="AL90" s="5">
        <f>+[1]Hoja1!J2</f>
        <v>22.94</v>
      </c>
      <c r="AM90" s="5">
        <f>+[1]Hoja1!K2</f>
        <v>22.94</v>
      </c>
      <c r="AN90" s="5">
        <f>+[1]Hoja1!L2</f>
        <v>22.94</v>
      </c>
      <c r="AO90" s="5">
        <f>+[1]Hoja1!M2</f>
        <v>22.94</v>
      </c>
      <c r="AP90" s="5">
        <f>+[1]Hoja1!N2</f>
        <v>22.94</v>
      </c>
      <c r="AQ90" s="5">
        <f>+[1]Hoja1!O2</f>
        <v>22.94</v>
      </c>
      <c r="AR90" s="5">
        <f>+[1]Hoja1!P2</f>
        <v>22.94</v>
      </c>
      <c r="AS90" s="5">
        <f>+[1]Hoja1!Q2</f>
        <v>22.94</v>
      </c>
      <c r="AT90" s="5">
        <f>+[1]Hoja1!R2</f>
        <v>22.94</v>
      </c>
      <c r="AU90" s="5">
        <f>+[1]Hoja1!S2</f>
        <v>22.94</v>
      </c>
      <c r="AV90" s="5">
        <f>+[1]Hoja1!T2</f>
        <v>22.94</v>
      </c>
      <c r="AW90" s="5">
        <f>+[1]Hoja1!U2</f>
        <v>22.94</v>
      </c>
    </row>
    <row r="91" spans="27:49" ht="12.95" customHeight="1" x14ac:dyDescent="0.25">
      <c r="AD91" s="5">
        <f>+[1]Hoja1!B3</f>
        <v>21.777999999999999</v>
      </c>
      <c r="AE91" s="5">
        <f>+[1]Hoja1!C3</f>
        <v>21.777999999999999</v>
      </c>
      <c r="AF91" s="5">
        <f>+[1]Hoja1!D3</f>
        <v>21.777999999999999</v>
      </c>
      <c r="AG91" s="5">
        <f>+[1]Hoja1!E3</f>
        <v>21.777999999999999</v>
      </c>
      <c r="AH91" s="5">
        <f>+[1]Hoja1!F3</f>
        <v>21.777999999999999</v>
      </c>
      <c r="AI91" s="5">
        <f>+[1]Hoja1!G3</f>
        <v>21.777999999999999</v>
      </c>
      <c r="AJ91" s="5">
        <f>+[1]Hoja1!H3</f>
        <v>21.777999999999999</v>
      </c>
      <c r="AK91" s="5">
        <f>+[1]Hoja1!I3</f>
        <v>21.777999999999999</v>
      </c>
      <c r="AL91" s="5">
        <f>+[1]Hoja1!J3</f>
        <v>21.777999999999999</v>
      </c>
      <c r="AM91" s="5">
        <f>+[1]Hoja1!K3</f>
        <v>21.777999999999999</v>
      </c>
      <c r="AN91" s="5">
        <f>+[1]Hoja1!L3</f>
        <v>21.777999999999999</v>
      </c>
      <c r="AO91" s="5">
        <f>+[1]Hoja1!M3</f>
        <v>21.777999999999999</v>
      </c>
      <c r="AP91" s="5">
        <f>+[1]Hoja1!N3</f>
        <v>21.777999999999999</v>
      </c>
      <c r="AQ91" s="5">
        <f>+[1]Hoja1!O3</f>
        <v>21.777999999999999</v>
      </c>
      <c r="AR91" s="5">
        <f>+[1]Hoja1!P3</f>
        <v>21.777999999999999</v>
      </c>
      <c r="AS91" s="5">
        <f>+[1]Hoja1!Q3</f>
        <v>21.777999999999999</v>
      </c>
      <c r="AT91" s="5">
        <f>+[1]Hoja1!R3</f>
        <v>21.777999999999999</v>
      </c>
      <c r="AU91" s="5">
        <f>+[1]Hoja1!S3</f>
        <v>21.777999999999999</v>
      </c>
      <c r="AV91" s="5">
        <f>+[1]Hoja1!T3</f>
        <v>21.777999999999999</v>
      </c>
      <c r="AW91" s="5">
        <f>+[1]Hoja1!U3</f>
        <v>21.777999999999999</v>
      </c>
    </row>
    <row r="92" spans="27:49" ht="12.95" customHeight="1" x14ac:dyDescent="0.25">
      <c r="AD92" s="5">
        <f>+[1]Hoja1!B4</f>
        <v>20.616</v>
      </c>
      <c r="AE92" s="5">
        <f>+[1]Hoja1!C4</f>
        <v>20.616</v>
      </c>
      <c r="AF92" s="5">
        <f>+[1]Hoja1!D4</f>
        <v>20.616</v>
      </c>
      <c r="AG92" s="5">
        <f>+[1]Hoja1!E4</f>
        <v>20.616</v>
      </c>
      <c r="AH92" s="5">
        <f>+[1]Hoja1!F4</f>
        <v>20.616</v>
      </c>
      <c r="AI92" s="5">
        <f>+[1]Hoja1!G4</f>
        <v>20.616</v>
      </c>
      <c r="AJ92" s="5">
        <f>+[1]Hoja1!H4</f>
        <v>20.616</v>
      </c>
      <c r="AK92" s="5">
        <f>+[1]Hoja1!I4</f>
        <v>20.616</v>
      </c>
      <c r="AL92" s="5">
        <f>+[1]Hoja1!J4</f>
        <v>20.616</v>
      </c>
      <c r="AM92" s="5">
        <f>+[1]Hoja1!K4</f>
        <v>20.616</v>
      </c>
      <c r="AN92" s="5">
        <f>+[1]Hoja1!L4</f>
        <v>20.616</v>
      </c>
      <c r="AO92" s="5">
        <f>+[1]Hoja1!M4</f>
        <v>20.616</v>
      </c>
      <c r="AP92" s="5">
        <f>+[1]Hoja1!N4</f>
        <v>20.616</v>
      </c>
      <c r="AQ92" s="5">
        <f>+[1]Hoja1!O4</f>
        <v>20.616</v>
      </c>
      <c r="AR92" s="5">
        <f>+[1]Hoja1!P4</f>
        <v>20.616</v>
      </c>
      <c r="AS92" s="5">
        <f>+[1]Hoja1!Q4</f>
        <v>20.616</v>
      </c>
      <c r="AT92" s="5">
        <f>+[1]Hoja1!R4</f>
        <v>20.616</v>
      </c>
      <c r="AU92" s="5">
        <f>+[1]Hoja1!S4</f>
        <v>20.616</v>
      </c>
      <c r="AV92" s="5">
        <f>+[1]Hoja1!T4</f>
        <v>20.616</v>
      </c>
      <c r="AW92" s="5">
        <f>+[1]Hoja1!U4</f>
        <v>20.616</v>
      </c>
    </row>
    <row r="93" spans="27:49" ht="12.95" customHeight="1" x14ac:dyDescent="0.25">
      <c r="AD93" s="5">
        <f>+[1]Hoja1!B5</f>
        <v>19.454000000000001</v>
      </c>
      <c r="AE93" s="5">
        <f>+[1]Hoja1!C5</f>
        <v>19.454000000000001</v>
      </c>
      <c r="AF93" s="5">
        <f>+[1]Hoja1!D5</f>
        <v>19.454000000000001</v>
      </c>
      <c r="AG93" s="5">
        <f>+[1]Hoja1!E5</f>
        <v>19.454000000000001</v>
      </c>
      <c r="AH93" s="5">
        <f>+[1]Hoja1!F5</f>
        <v>19.454000000000001</v>
      </c>
      <c r="AI93" s="5">
        <f>+[1]Hoja1!G5</f>
        <v>19.454000000000001</v>
      </c>
      <c r="AJ93" s="5">
        <f>+[1]Hoja1!H5</f>
        <v>19.454000000000001</v>
      </c>
      <c r="AK93" s="5">
        <f>+[1]Hoja1!I5</f>
        <v>19.454000000000001</v>
      </c>
      <c r="AL93" s="5">
        <f>+[1]Hoja1!J5</f>
        <v>19.454000000000001</v>
      </c>
      <c r="AM93" s="5">
        <f>+[1]Hoja1!K5</f>
        <v>19.454000000000001</v>
      </c>
      <c r="AN93" s="5">
        <f>+[1]Hoja1!L5</f>
        <v>19.454000000000001</v>
      </c>
      <c r="AO93" s="5">
        <f>+[1]Hoja1!M5</f>
        <v>19.454000000000001</v>
      </c>
      <c r="AP93" s="5">
        <f>+[1]Hoja1!N5</f>
        <v>19.454000000000001</v>
      </c>
      <c r="AQ93" s="5">
        <f>+[1]Hoja1!O5</f>
        <v>19.454000000000001</v>
      </c>
      <c r="AR93" s="5">
        <f>+[1]Hoja1!P5</f>
        <v>19.454000000000001</v>
      </c>
      <c r="AS93" s="5">
        <f>+[1]Hoja1!Q5</f>
        <v>19.454000000000001</v>
      </c>
      <c r="AT93" s="5">
        <f>+[1]Hoja1!R5</f>
        <v>19.454000000000001</v>
      </c>
      <c r="AU93" s="5">
        <f>+[1]Hoja1!S5</f>
        <v>19.454000000000001</v>
      </c>
      <c r="AV93" s="5">
        <f>+[1]Hoja1!T5</f>
        <v>19.454000000000001</v>
      </c>
      <c r="AW93" s="5">
        <f>+[1]Hoja1!U5</f>
        <v>19.454000000000001</v>
      </c>
    </row>
    <row r="94" spans="27:49" ht="12.95" customHeight="1" x14ac:dyDescent="0.25">
      <c r="AD94" s="5">
        <f>+[1]Hoja1!B6</f>
        <v>18.292000000000002</v>
      </c>
      <c r="AE94" s="5">
        <f>+[1]Hoja1!C6</f>
        <v>18.292000000000002</v>
      </c>
      <c r="AF94" s="5">
        <f>+[1]Hoja1!D6</f>
        <v>18.292000000000002</v>
      </c>
      <c r="AG94" s="5">
        <f>+[1]Hoja1!E6</f>
        <v>18.292000000000002</v>
      </c>
      <c r="AH94" s="5">
        <f>+[1]Hoja1!F6</f>
        <v>18.292000000000002</v>
      </c>
      <c r="AI94" s="5">
        <f>+[1]Hoja1!G6</f>
        <v>18.292000000000002</v>
      </c>
      <c r="AJ94" s="5">
        <f>+[1]Hoja1!H6</f>
        <v>18.292000000000002</v>
      </c>
      <c r="AK94" s="5">
        <f>+[1]Hoja1!I6</f>
        <v>18.292000000000002</v>
      </c>
      <c r="AL94" s="5">
        <f>+[1]Hoja1!J6</f>
        <v>18.292000000000002</v>
      </c>
      <c r="AM94" s="5">
        <f>+[1]Hoja1!K6</f>
        <v>18.292000000000002</v>
      </c>
      <c r="AN94" s="5">
        <f>+[1]Hoja1!L6</f>
        <v>18.292000000000002</v>
      </c>
      <c r="AO94" s="5">
        <f>+[1]Hoja1!M6</f>
        <v>18.292000000000002</v>
      </c>
      <c r="AP94" s="5">
        <f>+[1]Hoja1!N6</f>
        <v>18.292000000000002</v>
      </c>
      <c r="AQ94" s="5">
        <f>+[1]Hoja1!O6</f>
        <v>18.292000000000002</v>
      </c>
      <c r="AR94" s="5">
        <f>+[1]Hoja1!P6</f>
        <v>18.292000000000002</v>
      </c>
      <c r="AS94" s="5">
        <f>+[1]Hoja1!Q6</f>
        <v>18.292000000000002</v>
      </c>
      <c r="AT94" s="5">
        <f>+[1]Hoja1!R6</f>
        <v>18.292000000000002</v>
      </c>
      <c r="AU94" s="5">
        <f>+[1]Hoja1!S6</f>
        <v>18.292000000000002</v>
      </c>
      <c r="AV94" s="5">
        <f>+[1]Hoja1!T6</f>
        <v>18.292000000000002</v>
      </c>
      <c r="AW94" s="5">
        <f>+[1]Hoja1!U6</f>
        <v>18.292000000000002</v>
      </c>
    </row>
    <row r="95" spans="27:49" ht="12.95" customHeight="1" x14ac:dyDescent="0.25">
      <c r="AD95" s="5">
        <f>+[1]Hoja1!B7</f>
        <v>17.13</v>
      </c>
      <c r="AE95" s="5">
        <f>+[1]Hoja1!C7</f>
        <v>17.13</v>
      </c>
      <c r="AF95" s="5">
        <f>+[1]Hoja1!D7</f>
        <v>17.13</v>
      </c>
      <c r="AG95" s="5">
        <f>+[1]Hoja1!E7</f>
        <v>17.13</v>
      </c>
      <c r="AH95" s="5">
        <f>+[1]Hoja1!F7</f>
        <v>17.13</v>
      </c>
      <c r="AI95" s="5">
        <f>+[1]Hoja1!G7</f>
        <v>17.13</v>
      </c>
      <c r="AJ95" s="5">
        <f>+[1]Hoja1!H7</f>
        <v>17.13</v>
      </c>
      <c r="AK95" s="5">
        <f>+[1]Hoja1!I7</f>
        <v>17.13</v>
      </c>
      <c r="AL95" s="5">
        <f>+[1]Hoja1!J7</f>
        <v>17.13</v>
      </c>
      <c r="AM95" s="5">
        <f>+[1]Hoja1!K7</f>
        <v>17.13</v>
      </c>
      <c r="AN95" s="5">
        <f>+[1]Hoja1!L7</f>
        <v>17.13</v>
      </c>
      <c r="AO95" s="5">
        <f>+[1]Hoja1!M7</f>
        <v>17.13</v>
      </c>
      <c r="AP95" s="5">
        <f>+[1]Hoja1!N7</f>
        <v>17.13</v>
      </c>
      <c r="AQ95" s="5">
        <f>+[1]Hoja1!O7</f>
        <v>17.13</v>
      </c>
      <c r="AR95" s="5">
        <f>+[1]Hoja1!P7</f>
        <v>17.13</v>
      </c>
      <c r="AS95" s="5">
        <f>+[1]Hoja1!Q7</f>
        <v>17.13</v>
      </c>
      <c r="AT95" s="5">
        <f>+[1]Hoja1!R7</f>
        <v>17.13</v>
      </c>
      <c r="AU95" s="5">
        <f>+[1]Hoja1!S7</f>
        <v>17.13</v>
      </c>
      <c r="AV95" s="5">
        <f>+[1]Hoja1!T7</f>
        <v>17.13</v>
      </c>
      <c r="AW95" s="5">
        <f>+[1]Hoja1!U7</f>
        <v>17.13</v>
      </c>
    </row>
    <row r="96" spans="27:49" ht="12.95" customHeight="1" x14ac:dyDescent="0.25">
      <c r="AD96" s="5">
        <f>+[1]Hoja1!B8</f>
        <v>15.968</v>
      </c>
      <c r="AE96" s="5">
        <f>+[1]Hoja1!C8</f>
        <v>15.968</v>
      </c>
      <c r="AF96" s="5">
        <f>+[1]Hoja1!D8</f>
        <v>15.968</v>
      </c>
      <c r="AG96" s="5">
        <f>+[1]Hoja1!E8</f>
        <v>15.968</v>
      </c>
      <c r="AH96" s="5">
        <f>+[1]Hoja1!F8</f>
        <v>15.968</v>
      </c>
      <c r="AI96" s="5">
        <f>+[1]Hoja1!G8</f>
        <v>15.968</v>
      </c>
      <c r="AJ96" s="5">
        <f>+[1]Hoja1!H8</f>
        <v>15.968</v>
      </c>
      <c r="AK96" s="5">
        <f>+[1]Hoja1!I8</f>
        <v>15.968</v>
      </c>
      <c r="AL96" s="5">
        <f>+[1]Hoja1!J8</f>
        <v>15.968</v>
      </c>
      <c r="AM96" s="5">
        <f>+[1]Hoja1!K8</f>
        <v>15.968</v>
      </c>
      <c r="AN96" s="5">
        <f>+[1]Hoja1!L8</f>
        <v>15.968</v>
      </c>
      <c r="AO96" s="5">
        <f>+[1]Hoja1!M8</f>
        <v>15.968</v>
      </c>
      <c r="AP96" s="5">
        <f>+[1]Hoja1!N8</f>
        <v>15.968</v>
      </c>
      <c r="AQ96" s="5">
        <f>+[1]Hoja1!O8</f>
        <v>15.968</v>
      </c>
      <c r="AR96" s="5">
        <f>+[1]Hoja1!P8</f>
        <v>15.968</v>
      </c>
      <c r="AS96" s="5">
        <f>+[1]Hoja1!Q8</f>
        <v>15.968</v>
      </c>
      <c r="AT96" s="5">
        <f>+[1]Hoja1!R8</f>
        <v>15.968</v>
      </c>
      <c r="AU96" s="5">
        <f>+[1]Hoja1!S8</f>
        <v>15.968</v>
      </c>
      <c r="AV96" s="5">
        <f>+[1]Hoja1!T8</f>
        <v>15.968</v>
      </c>
      <c r="AW96" s="5">
        <f>+[1]Hoja1!U8</f>
        <v>15.968</v>
      </c>
    </row>
    <row r="97" spans="27:49" ht="12.95" customHeight="1" x14ac:dyDescent="0.25">
      <c r="AD97" s="5">
        <f>+[1]Hoja1!B9</f>
        <v>14.805999999999999</v>
      </c>
      <c r="AE97" s="5">
        <f>+[1]Hoja1!C9</f>
        <v>14.805999999999999</v>
      </c>
      <c r="AF97" s="5">
        <f>+[1]Hoja1!D9</f>
        <v>14.805999999999999</v>
      </c>
      <c r="AG97" s="5">
        <f>+[1]Hoja1!E9</f>
        <v>14.805999999999999</v>
      </c>
      <c r="AH97" s="5">
        <f>+[1]Hoja1!F9</f>
        <v>14.805999999999999</v>
      </c>
      <c r="AI97" s="5">
        <f>+[1]Hoja1!G9</f>
        <v>14.805999999999999</v>
      </c>
      <c r="AJ97" s="5">
        <f>+[1]Hoja1!H9</f>
        <v>14.805999999999999</v>
      </c>
      <c r="AK97" s="5">
        <f>+[1]Hoja1!I9</f>
        <v>14.805999999999999</v>
      </c>
      <c r="AL97" s="5">
        <f>+[1]Hoja1!J9</f>
        <v>14.805999999999999</v>
      </c>
      <c r="AM97" s="5">
        <f>+[1]Hoja1!K9</f>
        <v>14.805999999999999</v>
      </c>
      <c r="AN97" s="5">
        <f>+[1]Hoja1!L9</f>
        <v>14.805999999999999</v>
      </c>
      <c r="AO97" s="5">
        <f>+[1]Hoja1!M9</f>
        <v>14.805999999999999</v>
      </c>
      <c r="AP97" s="5">
        <f>+[1]Hoja1!N9</f>
        <v>14.805999999999999</v>
      </c>
      <c r="AQ97" s="5">
        <f>+[1]Hoja1!O9</f>
        <v>14.805999999999999</v>
      </c>
      <c r="AR97" s="5">
        <f>+[1]Hoja1!P9</f>
        <v>14.805999999999999</v>
      </c>
      <c r="AS97" s="5">
        <f>+[1]Hoja1!Q9</f>
        <v>14.805999999999999</v>
      </c>
      <c r="AT97" s="5">
        <f>+[1]Hoja1!R9</f>
        <v>14.805999999999999</v>
      </c>
      <c r="AU97" s="5">
        <f>+[1]Hoja1!S9</f>
        <v>14.805999999999999</v>
      </c>
      <c r="AV97" s="5">
        <f>+[1]Hoja1!T9</f>
        <v>14.805999999999999</v>
      </c>
      <c r="AW97" s="5">
        <f>+[1]Hoja1!U9</f>
        <v>14.805999999999999</v>
      </c>
    </row>
    <row r="98" spans="27:49" ht="12.95" customHeight="1" x14ac:dyDescent="0.25">
      <c r="AD98" s="5">
        <f>+[1]Hoja1!B10</f>
        <v>13.644</v>
      </c>
      <c r="AE98" s="5">
        <f>+[1]Hoja1!C10</f>
        <v>13.644</v>
      </c>
      <c r="AF98" s="5">
        <f>+[1]Hoja1!D10</f>
        <v>13.644</v>
      </c>
      <c r="AG98" s="5">
        <f>+[1]Hoja1!E10</f>
        <v>13.644</v>
      </c>
      <c r="AH98" s="5">
        <f>+[1]Hoja1!F10</f>
        <v>13.644</v>
      </c>
      <c r="AI98" s="5">
        <f>+[1]Hoja1!G10</f>
        <v>13.644</v>
      </c>
      <c r="AJ98" s="5">
        <f>+[1]Hoja1!H10</f>
        <v>13.644</v>
      </c>
      <c r="AK98" s="5">
        <f>+[1]Hoja1!I10</f>
        <v>13.644</v>
      </c>
      <c r="AL98" s="5">
        <f>+[1]Hoja1!J10</f>
        <v>13.644</v>
      </c>
      <c r="AM98" s="5">
        <f>+[1]Hoja1!K10</f>
        <v>13.644</v>
      </c>
      <c r="AN98" s="5">
        <f>+[1]Hoja1!L10</f>
        <v>13.644</v>
      </c>
      <c r="AO98" s="5">
        <f>+[1]Hoja1!M10</f>
        <v>13.644</v>
      </c>
      <c r="AP98" s="5">
        <f>+[1]Hoja1!N10</f>
        <v>13.644</v>
      </c>
      <c r="AQ98" s="5">
        <f>+[1]Hoja1!O10</f>
        <v>13.644</v>
      </c>
      <c r="AR98" s="5">
        <f>+[1]Hoja1!P10</f>
        <v>13.644</v>
      </c>
      <c r="AS98" s="5">
        <f>+[1]Hoja1!Q10</f>
        <v>13.644</v>
      </c>
      <c r="AT98" s="5">
        <f>+[1]Hoja1!R10</f>
        <v>13.644</v>
      </c>
      <c r="AU98" s="5">
        <f>+[1]Hoja1!S10</f>
        <v>13.644</v>
      </c>
      <c r="AV98" s="5">
        <f>+[1]Hoja1!T10</f>
        <v>13.644</v>
      </c>
      <c r="AW98" s="5">
        <f>+[1]Hoja1!U10</f>
        <v>13.644</v>
      </c>
    </row>
    <row r="99" spans="27:49" ht="12.95" customHeight="1" x14ac:dyDescent="0.25">
      <c r="AD99" s="5">
        <f>+[1]Hoja1!B11</f>
        <v>12.481999999999999</v>
      </c>
      <c r="AE99" s="5">
        <f>+[1]Hoja1!C11</f>
        <v>12.481999999999999</v>
      </c>
      <c r="AF99" s="5">
        <f>+[1]Hoja1!D11</f>
        <v>12.481999999999999</v>
      </c>
      <c r="AG99" s="5">
        <f>+[1]Hoja1!E11</f>
        <v>12.481999999999999</v>
      </c>
      <c r="AH99" s="5">
        <f>+[1]Hoja1!F11</f>
        <v>12.481999999999999</v>
      </c>
      <c r="AI99" s="5">
        <f>+[1]Hoja1!G11</f>
        <v>12.481999999999999</v>
      </c>
      <c r="AJ99" s="5">
        <f>+[1]Hoja1!H11</f>
        <v>12.481999999999999</v>
      </c>
      <c r="AK99" s="5">
        <f>+[1]Hoja1!I11</f>
        <v>12.481999999999999</v>
      </c>
      <c r="AL99" s="5">
        <f>+[1]Hoja1!J11</f>
        <v>12.481999999999999</v>
      </c>
      <c r="AM99" s="5">
        <f>+[1]Hoja1!K11</f>
        <v>12.481999999999999</v>
      </c>
      <c r="AN99" s="5">
        <f>+[1]Hoja1!L11</f>
        <v>12.481999999999999</v>
      </c>
      <c r="AO99" s="5">
        <f>+[1]Hoja1!M11</f>
        <v>12.481999999999999</v>
      </c>
      <c r="AP99" s="5">
        <f>+[1]Hoja1!N11</f>
        <v>12.481999999999999</v>
      </c>
      <c r="AQ99" s="5">
        <f>+[1]Hoja1!O11</f>
        <v>12.481999999999999</v>
      </c>
      <c r="AR99" s="5">
        <f>+[1]Hoja1!P11</f>
        <v>12.481999999999999</v>
      </c>
      <c r="AS99" s="5">
        <f>+[1]Hoja1!Q11</f>
        <v>12.481999999999999</v>
      </c>
      <c r="AT99" s="5">
        <f>+[1]Hoja1!R11</f>
        <v>12.481999999999999</v>
      </c>
      <c r="AU99" s="5">
        <f>+[1]Hoja1!S11</f>
        <v>12.481999999999999</v>
      </c>
      <c r="AV99" s="5">
        <f>+[1]Hoja1!T11</f>
        <v>12.481999999999999</v>
      </c>
      <c r="AW99" s="5">
        <f>+[1]Hoja1!U11</f>
        <v>12.481999999999999</v>
      </c>
    </row>
    <row r="100" spans="27:49" ht="12.95" customHeight="1" x14ac:dyDescent="0.25">
      <c r="AD100" s="5">
        <f>+[1]Hoja1!B12</f>
        <v>11.32</v>
      </c>
      <c r="AE100" s="5">
        <f>+[1]Hoja1!C12</f>
        <v>11.32</v>
      </c>
      <c r="AF100" s="5">
        <f>+[1]Hoja1!D12</f>
        <v>11.32</v>
      </c>
      <c r="AG100" s="5">
        <f>+[1]Hoja1!E12</f>
        <v>11.32</v>
      </c>
      <c r="AH100" s="5">
        <f>+[1]Hoja1!F12</f>
        <v>11.32</v>
      </c>
      <c r="AI100" s="5">
        <f>+[1]Hoja1!G12</f>
        <v>11.32</v>
      </c>
      <c r="AJ100" s="5">
        <f>+[1]Hoja1!H12</f>
        <v>11.32</v>
      </c>
      <c r="AK100" s="5">
        <f>+[1]Hoja1!I12</f>
        <v>11.32</v>
      </c>
      <c r="AL100" s="5">
        <f>+[1]Hoja1!J12</f>
        <v>11.32</v>
      </c>
      <c r="AM100" s="5">
        <f>+[1]Hoja1!K12</f>
        <v>11.32</v>
      </c>
      <c r="AN100" s="5">
        <f>+[1]Hoja1!L12</f>
        <v>11.32</v>
      </c>
      <c r="AO100" s="5">
        <f>+[1]Hoja1!M12</f>
        <v>11.32</v>
      </c>
      <c r="AP100" s="5">
        <f>+[1]Hoja1!N12</f>
        <v>11.32</v>
      </c>
      <c r="AQ100" s="5">
        <f>+[1]Hoja1!O12</f>
        <v>11.32</v>
      </c>
      <c r="AR100" s="5">
        <f>+[1]Hoja1!P12</f>
        <v>11.32</v>
      </c>
      <c r="AS100" s="5">
        <f>+[1]Hoja1!Q12</f>
        <v>11.32</v>
      </c>
      <c r="AT100" s="5">
        <f>+[1]Hoja1!R12</f>
        <v>11.32</v>
      </c>
      <c r="AU100" s="5">
        <f>+[1]Hoja1!S12</f>
        <v>11.32</v>
      </c>
      <c r="AV100" s="5">
        <f>+[1]Hoja1!T12</f>
        <v>11.32</v>
      </c>
      <c r="AW100" s="5">
        <f>+[1]Hoja1!U12</f>
        <v>11.8133</v>
      </c>
    </row>
    <row r="101" spans="27:49" ht="12.95" customHeight="1" x14ac:dyDescent="0.25">
      <c r="AD101" s="5">
        <f>+[1]Hoja1!B13</f>
        <v>10.157999999999999</v>
      </c>
      <c r="AE101" s="5">
        <f>+[1]Hoja1!C13</f>
        <v>10.157999999999999</v>
      </c>
      <c r="AF101" s="5">
        <f>+[1]Hoja1!D13</f>
        <v>10.157999999999999</v>
      </c>
      <c r="AG101" s="5">
        <f>+[1]Hoja1!E13</f>
        <v>10.157999999999999</v>
      </c>
      <c r="AH101" s="5">
        <f>+[1]Hoja1!F13</f>
        <v>10.157999999999999</v>
      </c>
      <c r="AI101" s="5">
        <f>+[1]Hoja1!G13</f>
        <v>10.157999999999999</v>
      </c>
      <c r="AJ101" s="5">
        <f>+[1]Hoja1!H13</f>
        <v>10.157999999999999</v>
      </c>
      <c r="AK101" s="5">
        <f>+[1]Hoja1!I13</f>
        <v>10.157999999999999</v>
      </c>
      <c r="AL101" s="5">
        <f>+[1]Hoja1!J13</f>
        <v>10.157999999999999</v>
      </c>
      <c r="AM101" s="5">
        <f>+[1]Hoja1!K13</f>
        <v>10.157999999999999</v>
      </c>
      <c r="AN101" s="5">
        <f>+[1]Hoja1!L13</f>
        <v>10.157999999999999</v>
      </c>
      <c r="AO101" s="5">
        <f>+[1]Hoja1!M13</f>
        <v>10.157999999999999</v>
      </c>
      <c r="AP101" s="5">
        <f>+[1]Hoja1!N13</f>
        <v>10.157999999999999</v>
      </c>
      <c r="AQ101" s="5">
        <f>+[1]Hoja1!O13</f>
        <v>10.157999999999999</v>
      </c>
      <c r="AR101" s="5">
        <f>+[1]Hoja1!P13</f>
        <v>10.157999999999999</v>
      </c>
      <c r="AS101" s="5">
        <f>+[1]Hoja1!Q13</f>
        <v>10.157999999999999</v>
      </c>
      <c r="AT101" s="5">
        <f>+[1]Hoja1!R13</f>
        <v>10.157999999999999</v>
      </c>
      <c r="AU101" s="5">
        <f>+[1]Hoja1!S13</f>
        <v>10.613300000000001</v>
      </c>
      <c r="AV101" s="5">
        <f>+[1]Hoja1!T13</f>
        <v>11.2133</v>
      </c>
      <c r="AW101" s="5">
        <f>+[1]Hoja1!U13</f>
        <v>11.8133</v>
      </c>
    </row>
    <row r="102" spans="27:49" ht="12.95" customHeight="1" x14ac:dyDescent="0.25">
      <c r="AD102" s="5">
        <f>+[1]Hoja1!B14</f>
        <v>8.9960000000000004</v>
      </c>
      <c r="AE102" s="5">
        <f>+[1]Hoja1!C14</f>
        <v>8.9960000000000004</v>
      </c>
      <c r="AF102" s="5">
        <f>+[1]Hoja1!D14</f>
        <v>8.9960000000000004</v>
      </c>
      <c r="AG102" s="5">
        <f>+[1]Hoja1!E14</f>
        <v>8.9960000000000004</v>
      </c>
      <c r="AH102" s="5">
        <f>+[1]Hoja1!F14</f>
        <v>8.9960000000000004</v>
      </c>
      <c r="AI102" s="5">
        <f>+[1]Hoja1!G14</f>
        <v>8.9960000000000004</v>
      </c>
      <c r="AJ102" s="5">
        <f>+[1]Hoja1!H14</f>
        <v>8.9960000000000004</v>
      </c>
      <c r="AK102" s="5">
        <f>+[1]Hoja1!I14</f>
        <v>8.9960000000000004</v>
      </c>
      <c r="AL102" s="5">
        <f>+[1]Hoja1!J14</f>
        <v>8.9960000000000004</v>
      </c>
      <c r="AM102" s="5">
        <f>+[1]Hoja1!K14</f>
        <v>8.9960000000000004</v>
      </c>
      <c r="AN102" s="5">
        <f>+[1]Hoja1!L14</f>
        <v>8.9960000000000004</v>
      </c>
      <c r="AO102" s="5">
        <f>+[1]Hoja1!M14</f>
        <v>8.9960000000000004</v>
      </c>
      <c r="AP102" s="5">
        <f>+[1]Hoja1!N14</f>
        <v>8.9960000000000004</v>
      </c>
      <c r="AQ102" s="5">
        <f>+[1]Hoja1!O14</f>
        <v>8.9960000000000004</v>
      </c>
      <c r="AR102" s="5">
        <f>+[1]Hoja1!P14</f>
        <v>8.9960000000000004</v>
      </c>
      <c r="AS102" s="5">
        <f>+[1]Hoja1!Q14</f>
        <v>9.4132999999999996</v>
      </c>
      <c r="AT102" s="5">
        <f>+[1]Hoja1!R14</f>
        <v>10.013299999999999</v>
      </c>
      <c r="AU102" s="5">
        <f>+[1]Hoja1!S14</f>
        <v>10.613300000000001</v>
      </c>
      <c r="AV102" s="5">
        <f>+[1]Hoja1!T14</f>
        <v>11.2133</v>
      </c>
      <c r="AW102" s="5">
        <f>+[1]Hoja1!U14</f>
        <v>11.8133</v>
      </c>
    </row>
    <row r="103" spans="27:49" ht="12.95" customHeight="1" thickBot="1" x14ac:dyDescent="0.3">
      <c r="AD103" s="27">
        <f>+[1]Hoja1!B15</f>
        <v>7.8339999999999996</v>
      </c>
      <c r="AE103" s="27">
        <f>+[1]Hoja1!C15</f>
        <v>7.8339999999999996</v>
      </c>
      <c r="AF103" s="27">
        <f>+[1]Hoja1!D15</f>
        <v>7.8339999999999996</v>
      </c>
      <c r="AG103" s="27">
        <f>+[1]Hoja1!E15</f>
        <v>7.8339999999999996</v>
      </c>
      <c r="AH103" s="27">
        <f>+[1]Hoja1!F15</f>
        <v>7.8339999999999996</v>
      </c>
      <c r="AI103" s="27">
        <f>+[1]Hoja1!G15</f>
        <v>7.8339999999999996</v>
      </c>
      <c r="AJ103" s="27">
        <f>+[1]Hoja1!H15</f>
        <v>7.8339999999999996</v>
      </c>
      <c r="AK103" s="27">
        <f>+[1]Hoja1!I15</f>
        <v>7.8339999999999996</v>
      </c>
      <c r="AL103" s="27">
        <f>+[1]Hoja1!J15</f>
        <v>7.8339999999999996</v>
      </c>
      <c r="AM103" s="27">
        <f>+[1]Hoja1!K15</f>
        <v>7.8339999999999996</v>
      </c>
      <c r="AN103" s="27">
        <f>+[1]Hoja1!L15</f>
        <v>7.8339999999999996</v>
      </c>
      <c r="AO103" s="27">
        <f>+[1]Hoja1!M15</f>
        <v>7.8339999999999996</v>
      </c>
      <c r="AP103" s="27">
        <f>+[1]Hoja1!N15</f>
        <v>7.8339999999999996</v>
      </c>
      <c r="AQ103" s="27">
        <f>+[1]Hoja1!O15</f>
        <v>8.2133000000000003</v>
      </c>
      <c r="AR103" s="5">
        <f>+[1]Hoja1!P15</f>
        <v>8.8132999999999999</v>
      </c>
      <c r="AS103" s="5">
        <f>+[1]Hoja1!Q15</f>
        <v>9.4132999999999996</v>
      </c>
      <c r="AT103" s="5">
        <f>+[1]Hoja1!R15</f>
        <v>10.013299999999999</v>
      </c>
      <c r="AU103" s="5">
        <f>+[1]Hoja1!S15</f>
        <v>10.613300000000001</v>
      </c>
      <c r="AV103" s="5">
        <f>+[1]Hoja1!T15</f>
        <v>11.2133</v>
      </c>
      <c r="AW103" s="5">
        <f>+[1]Hoja1!U15</f>
        <v>11.8133</v>
      </c>
    </row>
    <row r="104" spans="27:49" ht="12.95" customHeight="1" thickBot="1" x14ac:dyDescent="0.3">
      <c r="AD104" s="13">
        <f>+[1]Hoja1!B16</f>
        <v>6.6719999999999997</v>
      </c>
      <c r="AE104" s="13">
        <f>+[1]Hoja1!C16</f>
        <v>6.6719999999999997</v>
      </c>
      <c r="AF104" s="13">
        <f>+[1]Hoja1!D16</f>
        <v>6.6719999999999997</v>
      </c>
      <c r="AG104" s="13">
        <f>+[1]Hoja1!E16</f>
        <v>6.6719999999999997</v>
      </c>
      <c r="AH104" s="13">
        <f>+[1]Hoja1!F16</f>
        <v>6.6719999999999997</v>
      </c>
      <c r="AI104" s="13">
        <f>+[1]Hoja1!G16</f>
        <v>6.6719999999999997</v>
      </c>
      <c r="AJ104" s="13">
        <f>+[1]Hoja1!H16</f>
        <v>6.6719999999999997</v>
      </c>
      <c r="AK104" s="13">
        <f>+[1]Hoja1!I16</f>
        <v>6.6719999999999997</v>
      </c>
      <c r="AL104" s="13">
        <f>+[1]Hoja1!J16</f>
        <v>6.6719999999999997</v>
      </c>
      <c r="AM104" s="13">
        <f>+[1]Hoja1!K16</f>
        <v>6.6719999999999997</v>
      </c>
      <c r="AN104" s="13">
        <f>+[1]Hoja1!L16</f>
        <v>6.6719999999999997</v>
      </c>
      <c r="AO104" s="13">
        <f>+[1]Hoja1!M16</f>
        <v>7.0133000000000001</v>
      </c>
      <c r="AP104" s="13">
        <f>+[1]Hoja1!N16</f>
        <v>7.6132999999999997</v>
      </c>
      <c r="AQ104" s="14">
        <f>+[1]Hoja1!O16</f>
        <v>8.2133000000000003</v>
      </c>
      <c r="AR104" s="26">
        <f>+[1]Hoja1!P16</f>
        <v>8.8132999999999999</v>
      </c>
      <c r="AS104" s="5">
        <f>+[1]Hoja1!Q16</f>
        <v>9.4132999999999996</v>
      </c>
      <c r="AT104" s="5">
        <f>+[1]Hoja1!R16</f>
        <v>10.013299999999999</v>
      </c>
      <c r="AU104" s="5">
        <f>+[1]Hoja1!S16</f>
        <v>10.613300000000001</v>
      </c>
      <c r="AV104" s="5">
        <f>+[1]Hoja1!T16</f>
        <v>11.2133</v>
      </c>
      <c r="AW104" s="5">
        <f>+[1]Hoja1!U16</f>
        <v>11.8133</v>
      </c>
    </row>
    <row r="105" spans="27:49" ht="12.95" customHeight="1" thickBot="1" x14ac:dyDescent="0.3">
      <c r="AD105" s="30">
        <f>+[1]Hoja1!B17*$AA$6</f>
        <v>6.4823529411764476</v>
      </c>
      <c r="AE105" s="30">
        <f>+[1]Hoja1!C17*$AA$6</f>
        <v>6.4823529411764476</v>
      </c>
      <c r="AF105" s="30">
        <f>+[1]Hoja1!D17*$AA$6</f>
        <v>6.4823529411764476</v>
      </c>
      <c r="AG105" s="30">
        <f>+[1]Hoja1!E17*$AA$6</f>
        <v>6.4823529411764476</v>
      </c>
      <c r="AH105" s="30">
        <f>+[1]Hoja1!F17*$AA$6</f>
        <v>6.4823529411764476</v>
      </c>
      <c r="AI105" s="30">
        <f>+[1]Hoja1!G17*$AA$6</f>
        <v>6.4823529411764476</v>
      </c>
      <c r="AJ105" s="30">
        <f>+[1]Hoja1!H17*$AA$6</f>
        <v>6.4823529411764476</v>
      </c>
      <c r="AK105" s="30">
        <f>+[1]Hoja1!I17*$AA$6</f>
        <v>6.4823529411764476</v>
      </c>
      <c r="AL105" s="30">
        <f>+[1]Hoja1!J17*$AA$6</f>
        <v>6.4823529411764476</v>
      </c>
      <c r="AM105" s="13">
        <f>+[1]Hoja1!K17</f>
        <v>5.8132999999999999</v>
      </c>
      <c r="AN105" s="13">
        <f>+[1]Hoja1!L17</f>
        <v>6.4132999999999996</v>
      </c>
      <c r="AO105" s="49">
        <f>+[1]Hoja1!M17</f>
        <v>7.0133000000000001</v>
      </c>
      <c r="AP105" s="49">
        <f>+[1]Hoja1!N17</f>
        <v>7.6132999999999997</v>
      </c>
      <c r="AQ105" s="35">
        <f>+[1]Hoja1!O17</f>
        <v>8.2133000000000003</v>
      </c>
      <c r="AR105" s="26">
        <f>+[1]Hoja1!P17</f>
        <v>8.8132999999999999</v>
      </c>
      <c r="AS105" s="5">
        <f>+[1]Hoja1!Q17</f>
        <v>9.4132999999999996</v>
      </c>
      <c r="AT105" s="5">
        <f>+[1]Hoja1!R17</f>
        <v>10.013299999999999</v>
      </c>
      <c r="AU105" s="5">
        <f>+[1]Hoja1!S17</f>
        <v>10.613300000000001</v>
      </c>
      <c r="AV105" s="5">
        <f>+[1]Hoja1!T17</f>
        <v>11.2133</v>
      </c>
      <c r="AW105" s="5">
        <f>+[1]Hoja1!U17</f>
        <v>11.8133</v>
      </c>
    </row>
    <row r="106" spans="27:49" ht="12.95" customHeight="1" thickBot="1" x14ac:dyDescent="0.3">
      <c r="AA106" t="s">
        <v>6</v>
      </c>
      <c r="AD106" s="12">
        <f>+[1]Hoja1!B18*$AA$5</f>
        <v>7.0335294117647083</v>
      </c>
      <c r="AE106" s="30">
        <f>+[1]Hoja1!C18*$AA$6</f>
        <v>5.1152941176470401</v>
      </c>
      <c r="AF106" s="30">
        <f>+[1]Hoja1!D18*$AA$6</f>
        <v>5.1152941176470401</v>
      </c>
      <c r="AG106" s="30">
        <f>+[1]Hoja1!E18*$AA$6</f>
        <v>5.1152941176470401</v>
      </c>
      <c r="AH106" s="30">
        <f>+[1]Hoja1!F18*$AA$6</f>
        <v>5.1152941176470401</v>
      </c>
      <c r="AI106" s="30">
        <f>+[1]Hoja1!G18*$AA$6</f>
        <v>5.1152941176470401</v>
      </c>
      <c r="AJ106" s="30">
        <f>+[1]Hoja1!H18*$AA$6</f>
        <v>5.1152941176470401</v>
      </c>
      <c r="AK106" s="30">
        <f>+[1]Hoja1!I18*$AA$6</f>
        <v>5.4274117647058624</v>
      </c>
      <c r="AL106" s="30">
        <f>+[1]Hoja1!J18*$AA$6</f>
        <v>6.1332941176470372</v>
      </c>
      <c r="AM106" s="13">
        <f>+[1]Hoja1!K18</f>
        <v>5.8132999999999999</v>
      </c>
      <c r="AN106" s="13">
        <f>+[1]Hoja1!L18</f>
        <v>6.4132999999999996</v>
      </c>
      <c r="AO106" s="49">
        <f>+[1]Hoja1!M18</f>
        <v>7.0133000000000001</v>
      </c>
      <c r="AP106" s="49">
        <f>+[1]Hoja1!N18</f>
        <v>7.6132999999999997</v>
      </c>
      <c r="AQ106" s="35">
        <f>+[1]Hoja1!O18</f>
        <v>8.2133000000000003</v>
      </c>
      <c r="AR106" s="26">
        <f>+[1]Hoja1!P18</f>
        <v>8.8132999999999999</v>
      </c>
      <c r="AS106" s="5">
        <f>+[1]Hoja1!Q18</f>
        <v>9.4132999999999996</v>
      </c>
      <c r="AT106" s="5">
        <f>+[1]Hoja1!R18</f>
        <v>10.013299999999999</v>
      </c>
      <c r="AU106" s="5">
        <f>+[1]Hoja1!S18</f>
        <v>10.613300000000001</v>
      </c>
      <c r="AV106" s="5">
        <f>+[1]Hoja1!T18</f>
        <v>11.2133</v>
      </c>
      <c r="AW106" s="5">
        <f>+[1]Hoja1!U18</f>
        <v>11.8133</v>
      </c>
    </row>
    <row r="107" spans="27:49" ht="12.95" customHeight="1" thickBot="1" x14ac:dyDescent="0.3">
      <c r="AA107">
        <f>SUM(AD104:AQ109)</f>
        <v>508.43774705882294</v>
      </c>
      <c r="AD107" s="12">
        <f>+[1]Hoja1!B19*$AA$5</f>
        <v>5.1538235294117669</v>
      </c>
      <c r="AE107" s="12">
        <f>+[1]Hoja1!C19*$AA$5</f>
        <v>5.1538235294117669</v>
      </c>
      <c r="AF107" s="12">
        <f>+[1]Hoja1!D19*$AA$5</f>
        <v>5.1538235294117669</v>
      </c>
      <c r="AG107" s="12">
        <f>+[1]Hoja1!E19*$AA$5</f>
        <v>5.1538235294117669</v>
      </c>
      <c r="AH107" s="12">
        <f>+[1]Hoja1!F19*$AA$5</f>
        <v>5.1538235294117669</v>
      </c>
      <c r="AI107" s="12">
        <f>+[1]Hoja1!G19*$AA$5</f>
        <v>5.521514705882355</v>
      </c>
      <c r="AJ107" s="12">
        <f>+[1]Hoja1!H19*$AA$5</f>
        <v>6.4921029411764737</v>
      </c>
      <c r="AK107" s="30">
        <f>+[1]Hoja1!I19*$AA$6</f>
        <v>5.4274117647058624</v>
      </c>
      <c r="AL107" s="30">
        <f>+[1]Hoja1!J19*$AA$6</f>
        <v>6.1332941176470372</v>
      </c>
      <c r="AM107" s="13">
        <f>+[1]Hoja1!K19</f>
        <v>5.8132999999999999</v>
      </c>
      <c r="AN107" s="13">
        <f>+[1]Hoja1!L19</f>
        <v>6.4132999999999996</v>
      </c>
      <c r="AO107" s="49">
        <f>+[1]Hoja1!M19</f>
        <v>7.0133000000000001</v>
      </c>
      <c r="AP107" s="49">
        <f>+[1]Hoja1!N19</f>
        <v>7.6132999999999997</v>
      </c>
      <c r="AQ107" s="35">
        <f>+[1]Hoja1!O19</f>
        <v>8.2133000000000003</v>
      </c>
      <c r="AR107" s="26">
        <f>+[1]Hoja1!P19</f>
        <v>8.8132999999999999</v>
      </c>
      <c r="AS107" s="5">
        <f>+[1]Hoja1!Q19</f>
        <v>9.4132999999999996</v>
      </c>
      <c r="AT107" s="5">
        <f>+[1]Hoja1!R19</f>
        <v>10.013299999999999</v>
      </c>
      <c r="AU107" s="5">
        <f>+[1]Hoja1!S19</f>
        <v>10.613300000000001</v>
      </c>
      <c r="AV107" s="5">
        <f>+[1]Hoja1!T19</f>
        <v>11.2133</v>
      </c>
      <c r="AW107" s="5">
        <f>+[1]Hoja1!U19</f>
        <v>11.8133</v>
      </c>
    </row>
    <row r="108" spans="27:49" ht="12.95" customHeight="1" thickBot="1" x14ac:dyDescent="0.3">
      <c r="AD108" s="12">
        <f>+[1]Hoja1!B20*$AA$5</f>
        <v>3.2741176470588251</v>
      </c>
      <c r="AE108" s="12">
        <f>+[1]Hoja1!C20*$AA$5</f>
        <v>3.2741176470588251</v>
      </c>
      <c r="AF108" s="12">
        <f>+[1]Hoja1!D20*$AA$5</f>
        <v>3.2741176470588251</v>
      </c>
      <c r="AG108" s="12">
        <f>+[1]Hoja1!E20*$AA$5</f>
        <v>3.5803382352941191</v>
      </c>
      <c r="AH108" s="12">
        <f>+[1]Hoja1!F20*$AA$5</f>
        <v>4.5509264705882373</v>
      </c>
      <c r="AI108" s="12">
        <f>+[1]Hoja1!G20*$AA$5</f>
        <v>5.521514705882355</v>
      </c>
      <c r="AJ108" s="12">
        <f>+[1]Hoja1!H20*$AA$5</f>
        <v>6.4921029411764737</v>
      </c>
      <c r="AK108" s="30">
        <f>+[1]Hoja1!I20*$AA$6</f>
        <v>5.4274117647058624</v>
      </c>
      <c r="AL108" s="30">
        <f>+[1]Hoja1!J20*$AA$6</f>
        <v>6.1332941176470372</v>
      </c>
      <c r="AM108" s="13">
        <f>+[1]Hoja1!K20</f>
        <v>5.8132999999999999</v>
      </c>
      <c r="AN108" s="13">
        <f>+[1]Hoja1!L20</f>
        <v>6.4132999999999996</v>
      </c>
      <c r="AO108" s="49">
        <f>+[1]Hoja1!M20</f>
        <v>7.0133000000000001</v>
      </c>
      <c r="AP108" s="49">
        <f>+[1]Hoja1!N20</f>
        <v>7.6132999999999997</v>
      </c>
      <c r="AQ108" s="35">
        <f>+[1]Hoja1!O20</f>
        <v>8.2133000000000003</v>
      </c>
      <c r="AR108" s="26">
        <f>+[1]Hoja1!P20</f>
        <v>8.8132999999999999</v>
      </c>
      <c r="AS108" s="5">
        <f>+[1]Hoja1!Q20</f>
        <v>9.4132999999999996</v>
      </c>
      <c r="AT108" s="5">
        <f>+[1]Hoja1!R20</f>
        <v>10.013299999999999</v>
      </c>
      <c r="AU108" s="5">
        <f>+[1]Hoja1!S20</f>
        <v>10.613300000000001</v>
      </c>
      <c r="AV108" s="5">
        <f>+[1]Hoja1!T20</f>
        <v>11.2133</v>
      </c>
      <c r="AW108" s="5">
        <f>+[1]Hoja1!U20</f>
        <v>11.8133</v>
      </c>
    </row>
    <row r="109" spans="27:49" ht="12.95" customHeight="1" thickBot="1" x14ac:dyDescent="0.3">
      <c r="AD109" s="12">
        <f>+[1]Hoja1!B21*$AA$5</f>
        <v>1.3944117647058829</v>
      </c>
      <c r="AE109" s="12">
        <f>+[1]Hoja1!C21*$AA$5</f>
        <v>1.6391617647058832</v>
      </c>
      <c r="AF109" s="12">
        <f>+[1]Hoja1!D21*$AA$5</f>
        <v>2.6097500000000009</v>
      </c>
      <c r="AG109" s="12">
        <f>+[1]Hoja1!E21*$AA$5</f>
        <v>3.5803382352941191</v>
      </c>
      <c r="AH109" s="12">
        <f>+[1]Hoja1!F21*$AA$5</f>
        <v>4.5509264705882373</v>
      </c>
      <c r="AI109" s="12">
        <f>+[1]Hoja1!G21*$AA$5</f>
        <v>5.521514705882355</v>
      </c>
      <c r="AJ109" s="12">
        <f>+[1]Hoja1!H21*$AA$5</f>
        <v>6.4921029411764737</v>
      </c>
      <c r="AK109" s="30">
        <f>+[1]Hoja1!I21*$AA$6</f>
        <v>5.4274117647058624</v>
      </c>
      <c r="AL109" s="30">
        <f>+[1]Hoja1!J21*$AA$6</f>
        <v>6.1332941176470372</v>
      </c>
      <c r="AM109" s="30">
        <f>+[1]Hoja1!K21*$AA$6</f>
        <v>6.8391764705882112</v>
      </c>
      <c r="AN109" s="13">
        <f>+[1]Hoja1!L21</f>
        <v>6.4132999999999996</v>
      </c>
      <c r="AO109" s="49">
        <f>+[1]Hoja1!M21</f>
        <v>7.0133000000000001</v>
      </c>
      <c r="AP109" s="55">
        <f>+[1]Hoja1!N21</f>
        <v>7.6132999999999997</v>
      </c>
      <c r="AQ109" s="15">
        <f>+[1]Hoja1!O21</f>
        <v>8.2133000000000003</v>
      </c>
      <c r="AR109" s="26">
        <f>+[1]Hoja1!P21</f>
        <v>8.8132999999999999</v>
      </c>
      <c r="AS109" s="5">
        <f>+[1]Hoja1!Q21</f>
        <v>9.4132999999999996</v>
      </c>
      <c r="AT109" s="5">
        <f>+[1]Hoja1!R21</f>
        <v>10.013299999999999</v>
      </c>
      <c r="AU109" s="5">
        <f>+[1]Hoja1!S21</f>
        <v>10.613300000000001</v>
      </c>
      <c r="AV109" s="5">
        <f>+[1]Hoja1!T21</f>
        <v>11.2133</v>
      </c>
      <c r="AW109" s="5">
        <f>+[1]Hoja1!U21</f>
        <v>11.8133</v>
      </c>
    </row>
  </sheetData>
  <conditionalFormatting sqref="B2:U21">
    <cfRule type="cellIs" dxfId="69" priority="8" operator="between">
      <formula>2.1</formula>
      <formula>3</formula>
    </cfRule>
    <cfRule type="cellIs" dxfId="68" priority="9" operator="between">
      <formula>1.1</formula>
      <formula>2</formula>
    </cfRule>
    <cfRule type="cellIs" dxfId="67" priority="10" operator="between">
      <formula>0.1</formula>
      <formula>1</formula>
    </cfRule>
  </conditionalFormatting>
  <conditionalFormatting sqref="K1">
    <cfRule type="cellIs" dxfId="66" priority="23" operator="between">
      <formula>2.1</formula>
      <formula>3</formula>
    </cfRule>
    <cfRule type="cellIs" dxfId="65" priority="24" operator="between">
      <formula>1.1</formula>
      <formula>2</formula>
    </cfRule>
    <cfRule type="cellIs" dxfId="64" priority="25" operator="between">
      <formula>0.1</formula>
      <formula>1</formula>
    </cfRule>
  </conditionalFormatting>
  <conditionalFormatting sqref="AA14 AA40 AA63 AA85 AA107">
    <cfRule type="top10" dxfId="63" priority="1" bottom="1" rank="1"/>
  </conditionalFormatting>
  <conditionalFormatting sqref="AD2:AW21">
    <cfRule type="cellIs" dxfId="62" priority="2" operator="between">
      <formula>2.1</formula>
      <formula>3</formula>
    </cfRule>
    <cfRule type="cellIs" dxfId="61" priority="3" operator="between">
      <formula>1.1</formula>
      <formula>2</formula>
    </cfRule>
    <cfRule type="cellIs" dxfId="60" priority="4" operator="between">
      <formula>0.1</formula>
      <formula>1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24BB4-5207-41AF-867D-3E330F459238}">
  <sheetPr>
    <tabColor theme="0"/>
  </sheetPr>
  <dimension ref="B2:M164"/>
  <sheetViews>
    <sheetView topLeftCell="A112" zoomScale="85" zoomScaleNormal="85" workbookViewId="0">
      <selection activeCell="M141" activeCellId="2" sqref="M116 M126 M141"/>
    </sheetView>
  </sheetViews>
  <sheetFormatPr baseColWidth="10" defaultRowHeight="15" x14ac:dyDescent="0.25"/>
  <cols>
    <col min="6" max="6" width="11.42578125" customWidth="1"/>
  </cols>
  <sheetData>
    <row r="2" spans="2:13" x14ac:dyDescent="0.25">
      <c r="B2" s="8"/>
      <c r="C2" s="8"/>
      <c r="D2" s="16" t="s">
        <v>8</v>
      </c>
      <c r="E2" s="16">
        <v>0.2</v>
      </c>
      <c r="F2" s="8"/>
      <c r="G2" s="8" t="s">
        <v>0</v>
      </c>
      <c r="H2" s="8"/>
    </row>
    <row r="3" spans="2:13" ht="60" x14ac:dyDescent="0.25">
      <c r="B3" s="17" t="s">
        <v>9</v>
      </c>
      <c r="C3" s="17" t="s">
        <v>10</v>
      </c>
      <c r="D3" s="17" t="s">
        <v>11</v>
      </c>
      <c r="E3" s="17" t="s">
        <v>12</v>
      </c>
      <c r="F3" s="17" t="s">
        <v>13</v>
      </c>
      <c r="G3" s="17" t="s">
        <v>14</v>
      </c>
      <c r="H3" s="8"/>
      <c r="K3">
        <f>50*0.3</f>
        <v>15</v>
      </c>
    </row>
    <row r="4" spans="2:13" x14ac:dyDescent="0.25">
      <c r="B4" s="18">
        <v>1</v>
      </c>
      <c r="C4" s="18" t="s">
        <v>15</v>
      </c>
      <c r="D4" s="19">
        <f>+(B4/$B$53)^$E$2</f>
        <v>0.45730505192732634</v>
      </c>
      <c r="E4" s="19">
        <f>90*(((B4/$B$53)^$E$2)-((B4-1)/$B$53)^$E$2)</f>
        <v>41.15745467345937</v>
      </c>
      <c r="F4" s="19">
        <f>+E4</f>
        <v>41.15745467345937</v>
      </c>
      <c r="G4" s="56">
        <v>65</v>
      </c>
      <c r="H4" s="8"/>
    </row>
    <row r="5" spans="2:13" x14ac:dyDescent="0.25">
      <c r="B5" s="18">
        <v>2</v>
      </c>
      <c r="C5" s="18" t="s">
        <v>15</v>
      </c>
      <c r="D5" s="19">
        <f t="shared" ref="D5:D53" si="0">+(B5/$B$53)^$E$2</f>
        <v>0.52530556088075342</v>
      </c>
      <c r="E5" s="19">
        <f t="shared" ref="E5:E53" si="1">90*(((B5/$B$53)^$E$2)-((B5-1)/$B$53)^$E$2)</f>
        <v>6.120045805808437</v>
      </c>
      <c r="F5" s="19">
        <f>+E5+F4</f>
        <v>47.277500479267808</v>
      </c>
      <c r="G5" s="57"/>
      <c r="H5" s="8"/>
    </row>
    <row r="6" spans="2:13" x14ac:dyDescent="0.25">
      <c r="B6" s="18">
        <v>3</v>
      </c>
      <c r="C6" s="18" t="s">
        <v>15</v>
      </c>
      <c r="D6" s="19">
        <f t="shared" si="0"/>
        <v>0.56967905202835123</v>
      </c>
      <c r="E6" s="19">
        <f t="shared" si="1"/>
        <v>3.9936142032838031</v>
      </c>
      <c r="F6" s="19">
        <f t="shared" ref="F6:F53" si="2">+E6+F5</f>
        <v>51.271114682551612</v>
      </c>
      <c r="G6" s="57"/>
      <c r="H6" s="20">
        <f>+G4/90</f>
        <v>0.72222222222222221</v>
      </c>
      <c r="K6">
        <f>+H6/10</f>
        <v>7.2222222222222215E-2</v>
      </c>
      <c r="M6">
        <f>+K6/$K$31</f>
        <v>13.541666666666666</v>
      </c>
    </row>
    <row r="7" spans="2:13" x14ac:dyDescent="0.25">
      <c r="B7" s="18">
        <v>4</v>
      </c>
      <c r="C7" s="18" t="s">
        <v>15</v>
      </c>
      <c r="D7" s="19">
        <f t="shared" si="0"/>
        <v>0.60341763365451628</v>
      </c>
      <c r="E7" s="19">
        <f t="shared" si="1"/>
        <v>3.0364723463548549</v>
      </c>
      <c r="F7" s="19">
        <f t="shared" si="2"/>
        <v>54.307587028906468</v>
      </c>
      <c r="G7" s="57"/>
      <c r="H7" s="20"/>
    </row>
    <row r="8" spans="2:13" x14ac:dyDescent="0.25">
      <c r="B8" s="18">
        <v>5</v>
      </c>
      <c r="C8" s="18" t="s">
        <v>15</v>
      </c>
      <c r="D8" s="19">
        <f t="shared" si="0"/>
        <v>0.63095734448019325</v>
      </c>
      <c r="E8" s="19">
        <f t="shared" si="1"/>
        <v>2.478573974310927</v>
      </c>
      <c r="F8" s="19">
        <f t="shared" si="2"/>
        <v>56.786161003217394</v>
      </c>
      <c r="G8" s="57"/>
      <c r="H8" s="20"/>
    </row>
    <row r="9" spans="2:13" x14ac:dyDescent="0.25">
      <c r="B9" s="18">
        <v>6</v>
      </c>
      <c r="C9" s="18" t="s">
        <v>15</v>
      </c>
      <c r="D9" s="19">
        <f t="shared" si="0"/>
        <v>0.6543893899412373</v>
      </c>
      <c r="E9" s="19">
        <f t="shared" si="1"/>
        <v>2.1088840914939642</v>
      </c>
      <c r="F9" s="19">
        <f t="shared" si="2"/>
        <v>58.895045094711357</v>
      </c>
      <c r="G9" s="57"/>
      <c r="H9" s="20"/>
    </row>
    <row r="10" spans="2:13" x14ac:dyDescent="0.25">
      <c r="B10" s="18">
        <v>7</v>
      </c>
      <c r="C10" s="18" t="s">
        <v>15</v>
      </c>
      <c r="D10" s="19">
        <f t="shared" si="0"/>
        <v>0.67487852229595124</v>
      </c>
      <c r="E10" s="19">
        <f t="shared" si="1"/>
        <v>1.8440219119242551</v>
      </c>
      <c r="F10" s="19">
        <f t="shared" si="2"/>
        <v>60.739067006635615</v>
      </c>
      <c r="G10" s="57"/>
      <c r="H10" s="20"/>
    </row>
    <row r="11" spans="2:13" x14ac:dyDescent="0.25">
      <c r="B11" s="18">
        <v>8</v>
      </c>
      <c r="C11" s="18" t="s">
        <v>15</v>
      </c>
      <c r="D11" s="19">
        <f t="shared" si="0"/>
        <v>0.69314484315514635</v>
      </c>
      <c r="E11" s="19">
        <f t="shared" si="1"/>
        <v>1.6439688773275596</v>
      </c>
      <c r="F11" s="19">
        <f t="shared" si="2"/>
        <v>62.383035883963174</v>
      </c>
      <c r="G11" s="57"/>
    </row>
    <row r="12" spans="2:13" x14ac:dyDescent="0.25">
      <c r="B12" s="18">
        <v>9</v>
      </c>
      <c r="C12" s="18" t="s">
        <v>15</v>
      </c>
      <c r="D12" s="19">
        <f t="shared" si="0"/>
        <v>0.70966682076255505</v>
      </c>
      <c r="E12" s="19">
        <f t="shared" si="1"/>
        <v>1.486977984666783</v>
      </c>
      <c r="F12" s="19">
        <f t="shared" si="2"/>
        <v>63.870013868629954</v>
      </c>
      <c r="G12" s="57"/>
    </row>
    <row r="13" spans="2:13" x14ac:dyDescent="0.25">
      <c r="B13" s="18">
        <v>10</v>
      </c>
      <c r="C13" s="18" t="s">
        <v>15</v>
      </c>
      <c r="D13" s="19">
        <f t="shared" si="0"/>
        <v>0.72477966367769553</v>
      </c>
      <c r="E13" s="19">
        <f t="shared" si="1"/>
        <v>1.3601558623626431</v>
      </c>
      <c r="F13" s="19">
        <f t="shared" si="2"/>
        <v>65.2301697309926</v>
      </c>
      <c r="G13" s="57"/>
    </row>
    <row r="14" spans="2:13" x14ac:dyDescent="0.25">
      <c r="B14" s="21">
        <v>11</v>
      </c>
      <c r="C14" s="21" t="s">
        <v>15</v>
      </c>
      <c r="D14" s="22">
        <f t="shared" si="0"/>
        <v>0.73872795878869224</v>
      </c>
      <c r="E14" s="19">
        <f t="shared" si="1"/>
        <v>1.255346559989704</v>
      </c>
      <c r="F14" s="22">
        <f t="shared" si="2"/>
        <v>66.485516290982304</v>
      </c>
      <c r="G14" s="58">
        <f>78-G4</f>
        <v>13</v>
      </c>
    </row>
    <row r="15" spans="2:13" x14ac:dyDescent="0.25">
      <c r="B15" s="21">
        <v>12</v>
      </c>
      <c r="C15" s="21" t="s">
        <v>15</v>
      </c>
      <c r="D15" s="22">
        <f t="shared" si="0"/>
        <v>0.75169601575301259</v>
      </c>
      <c r="E15" s="19">
        <f t="shared" si="1"/>
        <v>1.1671251267888316</v>
      </c>
      <c r="F15" s="22">
        <f t="shared" si="2"/>
        <v>67.652641417771136</v>
      </c>
      <c r="G15" s="58"/>
    </row>
    <row r="16" spans="2:13" x14ac:dyDescent="0.25">
      <c r="B16" s="21">
        <v>13</v>
      </c>
      <c r="C16" s="21" t="s">
        <v>15</v>
      </c>
      <c r="D16" s="22">
        <f t="shared" si="0"/>
        <v>0.76382640853402317</v>
      </c>
      <c r="E16" s="19">
        <f t="shared" si="1"/>
        <v>1.0917353502909521</v>
      </c>
      <c r="F16" s="22">
        <f t="shared" si="2"/>
        <v>68.744376768062082</v>
      </c>
      <c r="G16" s="58"/>
      <c r="H16" s="20">
        <f>+G14/90</f>
        <v>0.14444444444444443</v>
      </c>
      <c r="K16">
        <f>+H16/15</f>
        <v>9.6296296296296286E-3</v>
      </c>
      <c r="M16">
        <f>+K16/$K$31</f>
        <v>1.8055555555555554</v>
      </c>
    </row>
    <row r="17" spans="2:13" x14ac:dyDescent="0.25">
      <c r="B17" s="21">
        <v>14</v>
      </c>
      <c r="C17" s="21" t="s">
        <v>15</v>
      </c>
      <c r="D17" s="22">
        <f t="shared" si="0"/>
        <v>0.77523184838418902</v>
      </c>
      <c r="E17" s="19">
        <f t="shared" si="1"/>
        <v>1.0264895865149259</v>
      </c>
      <c r="F17" s="22">
        <f t="shared" si="2"/>
        <v>69.770866354577009</v>
      </c>
      <c r="G17" s="58"/>
    </row>
    <row r="18" spans="2:13" x14ac:dyDescent="0.25">
      <c r="B18" s="21">
        <v>15</v>
      </c>
      <c r="C18" s="21" t="s">
        <v>15</v>
      </c>
      <c r="D18" s="22">
        <f t="shared" si="0"/>
        <v>0.7860030855966228</v>
      </c>
      <c r="E18" s="19">
        <f t="shared" si="1"/>
        <v>0.96941134911904037</v>
      </c>
      <c r="F18" s="22">
        <f t="shared" si="2"/>
        <v>70.740277703696052</v>
      </c>
      <c r="G18" s="58"/>
    </row>
    <row r="19" spans="2:13" x14ac:dyDescent="0.25">
      <c r="B19" s="21">
        <v>16</v>
      </c>
      <c r="C19" s="21" t="s">
        <v>15</v>
      </c>
      <c r="D19" s="22">
        <f t="shared" si="0"/>
        <v>0.79621434110699452</v>
      </c>
      <c r="E19" s="19">
        <f t="shared" si="1"/>
        <v>0.91901299593345476</v>
      </c>
      <c r="F19" s="22">
        <f t="shared" si="2"/>
        <v>71.659290699629508</v>
      </c>
      <c r="G19" s="58"/>
      <c r="H19" s="8"/>
    </row>
    <row r="20" spans="2:13" x14ac:dyDescent="0.25">
      <c r="B20" s="21">
        <v>17</v>
      </c>
      <c r="C20" s="21" t="s">
        <v>15</v>
      </c>
      <c r="D20" s="22">
        <f t="shared" si="0"/>
        <v>0.80592714427908008</v>
      </c>
      <c r="E20" s="19">
        <f t="shared" si="1"/>
        <v>0.87415228548770041</v>
      </c>
      <c r="F20" s="22">
        <f t="shared" si="2"/>
        <v>72.533442985117205</v>
      </c>
      <c r="G20" s="58"/>
      <c r="H20" s="8"/>
    </row>
    <row r="21" spans="2:13" x14ac:dyDescent="0.25">
      <c r="B21" s="21">
        <v>18</v>
      </c>
      <c r="C21" s="21" t="s">
        <v>15</v>
      </c>
      <c r="D21" s="22">
        <f t="shared" si="0"/>
        <v>0.81519310960592273</v>
      </c>
      <c r="E21" s="19">
        <f t="shared" si="1"/>
        <v>0.83393687941583861</v>
      </c>
      <c r="F21" s="22">
        <f t="shared" si="2"/>
        <v>73.367379864533049</v>
      </c>
      <c r="G21" s="58"/>
      <c r="H21" s="8"/>
    </row>
    <row r="22" spans="2:13" x14ac:dyDescent="0.25">
      <c r="B22" s="21">
        <v>19</v>
      </c>
      <c r="C22" s="21" t="s">
        <v>15</v>
      </c>
      <c r="D22" s="22">
        <f t="shared" si="0"/>
        <v>0.82405598760993171</v>
      </c>
      <c r="E22" s="19">
        <f t="shared" si="1"/>
        <v>0.79765902036080805</v>
      </c>
      <c r="F22" s="22">
        <f t="shared" si="2"/>
        <v>74.16503888489386</v>
      </c>
      <c r="G22" s="58"/>
      <c r="H22" s="8"/>
    </row>
    <row r="23" spans="2:13" x14ac:dyDescent="0.25">
      <c r="B23" s="21">
        <v>20</v>
      </c>
      <c r="C23" s="21" t="s">
        <v>15</v>
      </c>
      <c r="D23" s="22">
        <f t="shared" si="0"/>
        <v>0.83255320740187311</v>
      </c>
      <c r="E23" s="19">
        <f t="shared" si="1"/>
        <v>0.76474978127472615</v>
      </c>
      <c r="F23" s="22">
        <f t="shared" si="2"/>
        <v>74.929788666168591</v>
      </c>
      <c r="G23" s="58"/>
      <c r="H23" s="8"/>
    </row>
    <row r="24" spans="2:13" x14ac:dyDescent="0.25">
      <c r="B24" s="21">
        <v>21</v>
      </c>
      <c r="C24" s="22" t="s">
        <v>16</v>
      </c>
      <c r="D24" s="22">
        <f t="shared" si="0"/>
        <v>0.84071705570606714</v>
      </c>
      <c r="E24" s="19">
        <f t="shared" si="1"/>
        <v>0.73474634737746292</v>
      </c>
      <c r="F24" s="22">
        <f t="shared" si="2"/>
        <v>75.664535013546057</v>
      </c>
      <c r="G24" s="58"/>
      <c r="H24" s="8"/>
    </row>
    <row r="25" spans="2:13" x14ac:dyDescent="0.25">
      <c r="B25" s="21">
        <v>22</v>
      </c>
      <c r="C25" s="22" t="s">
        <v>16</v>
      </c>
      <c r="D25" s="22">
        <f t="shared" si="0"/>
        <v>0.8485755910508882</v>
      </c>
      <c r="E25" s="19">
        <f t="shared" si="1"/>
        <v>0.70726818103389544</v>
      </c>
      <c r="F25" s="22">
        <f t="shared" si="2"/>
        <v>76.371803194579954</v>
      </c>
      <c r="G25" s="58"/>
      <c r="H25" s="8"/>
    </row>
    <row r="26" spans="2:13" x14ac:dyDescent="0.25">
      <c r="B26" s="21">
        <v>23</v>
      </c>
      <c r="C26" s="22" t="s">
        <v>16</v>
      </c>
      <c r="D26" s="22">
        <f t="shared" si="0"/>
        <v>0.85615336180573554</v>
      </c>
      <c r="E26" s="19">
        <f t="shared" si="1"/>
        <v>0.68199936793626015</v>
      </c>
      <c r="F26" s="22">
        <f t="shared" si="2"/>
        <v>77.053802562516211</v>
      </c>
      <c r="G26" s="58"/>
      <c r="H26" s="8"/>
    </row>
    <row r="27" spans="2:13" x14ac:dyDescent="0.25">
      <c r="B27" s="21">
        <v>24</v>
      </c>
      <c r="C27" s="22" t="s">
        <v>16</v>
      </c>
      <c r="D27" s="22">
        <f t="shared" si="0"/>
        <v>0.86347197675331089</v>
      </c>
      <c r="E27" s="19">
        <f t="shared" si="1"/>
        <v>0.65867534528178173</v>
      </c>
      <c r="F27" s="22">
        <f t="shared" si="2"/>
        <v>77.712477907797989</v>
      </c>
      <c r="G27" s="58"/>
      <c r="H27" s="8"/>
    </row>
    <row r="28" spans="2:13" x14ac:dyDescent="0.25">
      <c r="B28" s="21">
        <v>25</v>
      </c>
      <c r="C28" s="22" t="s">
        <v>16</v>
      </c>
      <c r="D28" s="22">
        <f t="shared" si="0"/>
        <v>0.87055056329612412</v>
      </c>
      <c r="E28" s="19">
        <f t="shared" si="1"/>
        <v>0.6370727888531913</v>
      </c>
      <c r="F28" s="22">
        <f t="shared" si="2"/>
        <v>78.349550696651178</v>
      </c>
      <c r="G28" s="58"/>
      <c r="H28" s="8"/>
    </row>
    <row r="29" spans="2:13" x14ac:dyDescent="0.25">
      <c r="B29" s="23">
        <v>26</v>
      </c>
      <c r="C29" s="24" t="s">
        <v>16</v>
      </c>
      <c r="D29" s="24">
        <f t="shared" si="0"/>
        <v>0.87740613898632569</v>
      </c>
      <c r="E29" s="19">
        <f t="shared" si="1"/>
        <v>0.61700181211814087</v>
      </c>
      <c r="F29" s="24">
        <f t="shared" si="2"/>
        <v>78.966552508769325</v>
      </c>
      <c r="G29" s="61">
        <f>90-G4-G14</f>
        <v>12</v>
      </c>
      <c r="H29" s="8"/>
    </row>
    <row r="30" spans="2:13" x14ac:dyDescent="0.25">
      <c r="B30" s="23">
        <v>27</v>
      </c>
      <c r="C30" s="24" t="s">
        <v>16</v>
      </c>
      <c r="D30" s="24">
        <f t="shared" si="0"/>
        <v>0.88405391544249468</v>
      </c>
      <c r="E30" s="19">
        <f t="shared" si="1"/>
        <v>0.5982998810552087</v>
      </c>
      <c r="F30" s="24">
        <f t="shared" si="2"/>
        <v>79.564852389824537</v>
      </c>
      <c r="G30" s="61"/>
      <c r="H30" s="8"/>
    </row>
    <row r="31" spans="2:13" x14ac:dyDescent="0.25">
      <c r="B31" s="23">
        <v>28</v>
      </c>
      <c r="C31" s="24" t="s">
        <v>16</v>
      </c>
      <c r="D31" s="24">
        <f t="shared" si="0"/>
        <v>0.89050754898022877</v>
      </c>
      <c r="E31" s="19">
        <f t="shared" si="1"/>
        <v>0.58082701839606843</v>
      </c>
      <c r="F31" s="24">
        <f t="shared" si="2"/>
        <v>80.145679408220602</v>
      </c>
      <c r="G31" s="61"/>
      <c r="H31" s="20">
        <f>+G29/90</f>
        <v>0.13333333333333333</v>
      </c>
      <c r="K31">
        <f>+H31/25</f>
        <v>5.3333333333333332E-3</v>
      </c>
      <c r="M31">
        <f>+K31/$K$31</f>
        <v>1</v>
      </c>
    </row>
    <row r="32" spans="2:13" x14ac:dyDescent="0.25">
      <c r="B32" s="23">
        <v>29</v>
      </c>
      <c r="C32" s="24" t="s">
        <v>16</v>
      </c>
      <c r="D32" s="24">
        <f t="shared" si="0"/>
        <v>0.8967793488492094</v>
      </c>
      <c r="E32" s="19">
        <f t="shared" si="1"/>
        <v>0.56446198820825688</v>
      </c>
      <c r="F32" s="24">
        <f t="shared" si="2"/>
        <v>80.710141396428853</v>
      </c>
      <c r="G32" s="61"/>
      <c r="H32" s="8"/>
    </row>
    <row r="33" spans="2:8" x14ac:dyDescent="0.25">
      <c r="B33" s="23">
        <v>30</v>
      </c>
      <c r="C33" s="24" t="s">
        <v>16</v>
      </c>
      <c r="D33" s="24">
        <f t="shared" si="0"/>
        <v>0.90288045144743423</v>
      </c>
      <c r="E33" s="19">
        <f t="shared" si="1"/>
        <v>0.54909923384023451</v>
      </c>
      <c r="F33" s="24">
        <f t="shared" si="2"/>
        <v>81.25924063026909</v>
      </c>
      <c r="G33" s="61"/>
      <c r="H33" s="8"/>
    </row>
    <row r="34" spans="2:8" x14ac:dyDescent="0.25">
      <c r="B34" s="23">
        <v>31</v>
      </c>
      <c r="C34" s="24" t="s">
        <v>16</v>
      </c>
      <c r="D34" s="24">
        <f t="shared" si="0"/>
        <v>0.90882096700912185</v>
      </c>
      <c r="E34" s="19">
        <f t="shared" si="1"/>
        <v>0.53464640055188584</v>
      </c>
      <c r="F34" s="24">
        <f t="shared" si="2"/>
        <v>81.793887030820983</v>
      </c>
      <c r="G34" s="61"/>
      <c r="H34" s="8"/>
    </row>
    <row r="35" spans="2:8" x14ac:dyDescent="0.25">
      <c r="B35" s="23">
        <v>32</v>
      </c>
      <c r="C35" s="24" t="s">
        <v>16</v>
      </c>
      <c r="D35" s="24">
        <f t="shared" si="0"/>
        <v>0.91461010385465269</v>
      </c>
      <c r="E35" s="19">
        <f t="shared" si="1"/>
        <v>0.52102231609777561</v>
      </c>
      <c r="F35" s="24">
        <f t="shared" si="2"/>
        <v>82.314909346918753</v>
      </c>
      <c r="G35" s="61"/>
      <c r="H35" s="8"/>
    </row>
    <row r="36" spans="2:8" x14ac:dyDescent="0.25">
      <c r="B36" s="23">
        <v>33</v>
      </c>
      <c r="C36" s="24" t="s">
        <v>16</v>
      </c>
      <c r="D36" s="24">
        <f t="shared" si="0"/>
        <v>0.92025627422209078</v>
      </c>
      <c r="E36" s="19">
        <f t="shared" si="1"/>
        <v>0.50815533306942773</v>
      </c>
      <c r="F36" s="24">
        <f t="shared" si="2"/>
        <v>82.823064679988178</v>
      </c>
      <c r="G36" s="61"/>
      <c r="H36" s="8"/>
    </row>
    <row r="37" spans="2:8" x14ac:dyDescent="0.25">
      <c r="B37" s="23">
        <v>34</v>
      </c>
      <c r="C37" s="24" t="s">
        <v>16</v>
      </c>
      <c r="D37" s="24">
        <f t="shared" si="0"/>
        <v>0.92576718488083742</v>
      </c>
      <c r="E37" s="19">
        <f t="shared" si="1"/>
        <v>0.49598195928719835</v>
      </c>
      <c r="F37" s="24">
        <f t="shared" si="2"/>
        <v>83.319046639275371</v>
      </c>
      <c r="G37" s="61"/>
      <c r="H37" s="20"/>
    </row>
    <row r="38" spans="2:8" x14ac:dyDescent="0.25">
      <c r="B38" s="23">
        <v>35</v>
      </c>
      <c r="C38" s="24" t="s">
        <v>16</v>
      </c>
      <c r="D38" s="24">
        <f t="shared" si="0"/>
        <v>0.93114991509483769</v>
      </c>
      <c r="E38" s="19">
        <f t="shared" si="1"/>
        <v>0.48444571926002378</v>
      </c>
      <c r="F38" s="24">
        <f t="shared" si="2"/>
        <v>83.803492358535394</v>
      </c>
      <c r="G38" s="61"/>
      <c r="H38" s="20"/>
    </row>
    <row r="39" spans="2:8" x14ac:dyDescent="0.25">
      <c r="B39" s="23">
        <v>36</v>
      </c>
      <c r="C39" s="24" t="s">
        <v>16</v>
      </c>
      <c r="D39" s="24">
        <f t="shared" si="0"/>
        <v>0.93641098400924105</v>
      </c>
      <c r="E39" s="19">
        <f t="shared" si="1"/>
        <v>0.47349620229630296</v>
      </c>
      <c r="F39" s="24">
        <f t="shared" si="2"/>
        <v>84.276988560831697</v>
      </c>
      <c r="G39" s="61"/>
      <c r="H39" s="20"/>
    </row>
    <row r="40" spans="2:8" x14ac:dyDescent="0.25">
      <c r="B40" s="23">
        <v>37</v>
      </c>
      <c r="C40" s="24" t="s">
        <v>16</v>
      </c>
      <c r="D40" s="24">
        <f t="shared" si="0"/>
        <v>0.94155640914673389</v>
      </c>
      <c r="E40" s="19">
        <f t="shared" si="1"/>
        <v>0.46308826237435485</v>
      </c>
      <c r="F40" s="24">
        <f t="shared" si="2"/>
        <v>84.740076823206053</v>
      </c>
      <c r="G40" s="61"/>
      <c r="H40" s="20"/>
    </row>
    <row r="41" spans="2:8" x14ac:dyDescent="0.25">
      <c r="B41" s="23">
        <v>38</v>
      </c>
      <c r="C41" s="24" t="s">
        <v>16</v>
      </c>
      <c r="D41" s="24">
        <f t="shared" si="0"/>
        <v>0.94659175739298562</v>
      </c>
      <c r="E41" s="19">
        <f t="shared" si="1"/>
        <v>0.45318134216265626</v>
      </c>
      <c r="F41" s="24">
        <f t="shared" si="2"/>
        <v>85.193258165368704</v>
      </c>
      <c r="G41" s="61"/>
      <c r="H41" s="20"/>
    </row>
    <row r="42" spans="2:8" x14ac:dyDescent="0.25">
      <c r="B42" s="23">
        <v>39</v>
      </c>
      <c r="C42" s="24" t="s">
        <v>16</v>
      </c>
      <c r="D42" s="24">
        <f t="shared" si="0"/>
        <v>0.95152218960623469</v>
      </c>
      <c r="E42" s="19">
        <f t="shared" si="1"/>
        <v>0.44373889919241627</v>
      </c>
      <c r="F42" s="24">
        <f t="shared" si="2"/>
        <v>85.636997064561115</v>
      </c>
      <c r="G42" s="61"/>
      <c r="H42" s="20"/>
    </row>
    <row r="43" spans="2:8" x14ac:dyDescent="0.25">
      <c r="B43" s="23">
        <v>40</v>
      </c>
      <c r="C43" s="24" t="s">
        <v>16</v>
      </c>
      <c r="D43" s="24">
        <f t="shared" si="0"/>
        <v>0.956352499790037</v>
      </c>
      <c r="E43" s="19">
        <f t="shared" si="1"/>
        <v>0.43472791654220799</v>
      </c>
      <c r="F43" s="24">
        <f t="shared" si="2"/>
        <v>86.07172498110333</v>
      </c>
      <c r="G43" s="61"/>
      <c r="H43" s="20"/>
    </row>
    <row r="44" spans="2:8" x14ac:dyDescent="0.25">
      <c r="B44" s="23">
        <v>41</v>
      </c>
      <c r="C44" s="24" t="s">
        <v>16</v>
      </c>
      <c r="D44" s="24">
        <f t="shared" si="0"/>
        <v>0.96108714961006325</v>
      </c>
      <c r="E44" s="19">
        <f t="shared" si="1"/>
        <v>0.42611848380236239</v>
      </c>
      <c r="F44" s="24">
        <f t="shared" si="2"/>
        <v>86.497843464905685</v>
      </c>
      <c r="G44" s="61"/>
    </row>
    <row r="45" spans="2:8" x14ac:dyDescent="0.25">
      <c r="B45" s="23">
        <v>42</v>
      </c>
      <c r="C45" s="24" t="s">
        <v>16</v>
      </c>
      <c r="D45" s="24">
        <f t="shared" si="0"/>
        <v>0.96573029890750994</v>
      </c>
      <c r="E45" s="19">
        <f t="shared" si="1"/>
        <v>0.41788343677020223</v>
      </c>
      <c r="F45" s="24">
        <f t="shared" si="2"/>
        <v>86.915726901675882</v>
      </c>
      <c r="G45" s="61"/>
      <c r="H45" s="8"/>
    </row>
    <row r="46" spans="2:8" x14ac:dyDescent="0.25">
      <c r="B46" s="23">
        <v>43</v>
      </c>
      <c r="C46" s="24" t="s">
        <v>16</v>
      </c>
      <c r="D46" s="24">
        <f t="shared" si="0"/>
        <v>0.97028583275697688</v>
      </c>
      <c r="E46" s="19">
        <f t="shared" si="1"/>
        <v>0.40999804645202476</v>
      </c>
      <c r="F46" s="24">
        <f t="shared" si="2"/>
        <v>87.325724948127913</v>
      </c>
      <c r="G46" s="61"/>
      <c r="H46" s="8"/>
    </row>
    <row r="47" spans="2:8" x14ac:dyDescent="0.25">
      <c r="B47" s="23">
        <v>44</v>
      </c>
      <c r="C47" s="24" t="s">
        <v>16</v>
      </c>
      <c r="D47" s="24">
        <f t="shared" si="0"/>
        <v>0.97475738553079205</v>
      </c>
      <c r="E47" s="19">
        <f t="shared" si="1"/>
        <v>0.40243974964336515</v>
      </c>
      <c r="F47" s="24">
        <f t="shared" si="2"/>
        <v>87.728164697771277</v>
      </c>
      <c r="G47" s="61"/>
      <c r="H47" s="8"/>
    </row>
    <row r="48" spans="2:8" x14ac:dyDescent="0.25">
      <c r="B48" s="23">
        <v>45</v>
      </c>
      <c r="C48" s="24" t="s">
        <v>16</v>
      </c>
      <c r="D48" s="24">
        <f t="shared" si="0"/>
        <v>0.9791483623609768</v>
      </c>
      <c r="E48" s="19">
        <f t="shared" si="1"/>
        <v>0.39518791471662706</v>
      </c>
      <c r="F48" s="24">
        <f t="shared" si="2"/>
        <v>88.123352612487906</v>
      </c>
      <c r="G48" s="61"/>
      <c r="H48" s="8"/>
    </row>
    <row r="49" spans="2:13" x14ac:dyDescent="0.25">
      <c r="B49" s="23">
        <v>46</v>
      </c>
      <c r="C49" s="24" t="s">
        <v>16</v>
      </c>
      <c r="D49" s="24">
        <f t="shared" si="0"/>
        <v>0.9834619583314298</v>
      </c>
      <c r="E49" s="19">
        <f t="shared" si="1"/>
        <v>0.38822363734076992</v>
      </c>
      <c r="F49" s="24">
        <f t="shared" si="2"/>
        <v>88.511576249828678</v>
      </c>
      <c r="G49" s="61"/>
      <c r="H49" s="8"/>
    </row>
    <row r="50" spans="2:13" x14ac:dyDescent="0.25">
      <c r="B50" s="23">
        <v>47</v>
      </c>
      <c r="C50" s="24" t="s">
        <v>16</v>
      </c>
      <c r="D50" s="24">
        <f t="shared" si="0"/>
        <v>0.98770117568414706</v>
      </c>
      <c r="E50" s="19">
        <f t="shared" si="1"/>
        <v>0.38152956174455355</v>
      </c>
      <c r="F50" s="24">
        <f t="shared" si="2"/>
        <v>88.893105811573236</v>
      </c>
      <c r="G50" s="61"/>
      <c r="H50" s="8"/>
    </row>
    <row r="51" spans="2:13" x14ac:dyDescent="0.25">
      <c r="B51" s="23">
        <v>48</v>
      </c>
      <c r="C51" s="24" t="s">
        <v>16</v>
      </c>
      <c r="D51" s="24">
        <f t="shared" si="0"/>
        <v>0.99186883928256631</v>
      </c>
      <c r="E51" s="19">
        <f t="shared" si="1"/>
        <v>0.3750897238577322</v>
      </c>
      <c r="F51" s="24">
        <f t="shared" si="2"/>
        <v>89.268195535430962</v>
      </c>
      <c r="G51" s="61"/>
      <c r="H51" s="8"/>
    </row>
    <row r="52" spans="2:13" x14ac:dyDescent="0.25">
      <c r="B52" s="23">
        <v>49</v>
      </c>
      <c r="C52" s="24" t="s">
        <v>16</v>
      </c>
      <c r="D52" s="24">
        <f t="shared" si="0"/>
        <v>0.99596761054095528</v>
      </c>
      <c r="E52" s="19">
        <f t="shared" si="1"/>
        <v>0.36888941325500801</v>
      </c>
      <c r="F52" s="24">
        <f t="shared" si="2"/>
        <v>89.637084948685967</v>
      </c>
      <c r="G52" s="61"/>
      <c r="H52" s="8"/>
    </row>
    <row r="53" spans="2:13" x14ac:dyDescent="0.25">
      <c r="B53" s="23">
        <v>50</v>
      </c>
      <c r="C53" s="24" t="s">
        <v>16</v>
      </c>
      <c r="D53" s="24">
        <f t="shared" si="0"/>
        <v>1</v>
      </c>
      <c r="E53" s="19">
        <f t="shared" si="1"/>
        <v>0.36291505131402446</v>
      </c>
      <c r="F53" s="24">
        <f t="shared" si="2"/>
        <v>89.999999999999986</v>
      </c>
      <c r="G53" s="62"/>
      <c r="H53" s="8"/>
    </row>
    <row r="54" spans="2:13" x14ac:dyDescent="0.25">
      <c r="G54" s="25">
        <f>SUM(G4:G53)</f>
        <v>90</v>
      </c>
    </row>
    <row r="57" spans="2:13" x14ac:dyDescent="0.25">
      <c r="B57" s="8"/>
      <c r="C57" s="8"/>
      <c r="D57" s="16" t="s">
        <v>8</v>
      </c>
      <c r="E57" s="16">
        <v>0.5</v>
      </c>
      <c r="F57" s="8"/>
      <c r="G57" s="8" t="s">
        <v>0</v>
      </c>
      <c r="H57" s="8"/>
    </row>
    <row r="58" spans="2:13" ht="60" x14ac:dyDescent="0.25">
      <c r="B58" s="17" t="s">
        <v>9</v>
      </c>
      <c r="C58" s="17" t="s">
        <v>10</v>
      </c>
      <c r="D58" s="17" t="s">
        <v>11</v>
      </c>
      <c r="E58" s="17" t="s">
        <v>12</v>
      </c>
      <c r="F58" s="17" t="s">
        <v>13</v>
      </c>
      <c r="G58" s="17" t="s">
        <v>14</v>
      </c>
      <c r="H58" s="8"/>
      <c r="K58">
        <f>50*0.3</f>
        <v>15</v>
      </c>
    </row>
    <row r="59" spans="2:13" x14ac:dyDescent="0.25">
      <c r="B59" s="18">
        <v>1</v>
      </c>
      <c r="C59" s="18" t="s">
        <v>15</v>
      </c>
      <c r="D59" s="19">
        <f>+(B59/$B$108)^$E$57</f>
        <v>0.1414213562373095</v>
      </c>
      <c r="E59" s="19">
        <f>90*(((B59/$B$108)^$E$57)-((B59-1)/$B$108)^$E$57)</f>
        <v>12.727922061357855</v>
      </c>
      <c r="F59" s="19">
        <f>+E59</f>
        <v>12.727922061357855</v>
      </c>
      <c r="G59" s="56">
        <v>40</v>
      </c>
      <c r="H59" s="8"/>
    </row>
    <row r="60" spans="2:13" x14ac:dyDescent="0.25">
      <c r="B60" s="18">
        <v>2</v>
      </c>
      <c r="C60" s="18" t="s">
        <v>15</v>
      </c>
      <c r="D60" s="19">
        <f t="shared" ref="D60:D108" si="3">+(B60/$B$108)^$E$57</f>
        <v>0.2</v>
      </c>
      <c r="E60" s="19">
        <f t="shared" ref="E60:E108" si="4">90*(((B60/$B$108)^$E$57)-((B60-1)/$B$108)^$E$57)</f>
        <v>5.2720779386421457</v>
      </c>
      <c r="F60" s="19">
        <f>+E60+F59</f>
        <v>18</v>
      </c>
      <c r="G60" s="57"/>
      <c r="H60" s="8"/>
    </row>
    <row r="61" spans="2:13" x14ac:dyDescent="0.25">
      <c r="B61" s="18">
        <v>3</v>
      </c>
      <c r="C61" s="18" t="s">
        <v>15</v>
      </c>
      <c r="D61" s="19">
        <f t="shared" si="3"/>
        <v>0.2449489742783178</v>
      </c>
      <c r="E61" s="19">
        <f t="shared" si="4"/>
        <v>4.0454076850486009</v>
      </c>
      <c r="F61" s="19">
        <f t="shared" ref="F61:F108" si="5">+E61+F60</f>
        <v>22.045407685048602</v>
      </c>
      <c r="G61" s="57"/>
      <c r="H61" s="20">
        <f>+G59/90</f>
        <v>0.44444444444444442</v>
      </c>
      <c r="K61">
        <f>+H61/10</f>
        <v>4.4444444444444439E-2</v>
      </c>
      <c r="M61">
        <f>+K61/$K$86</f>
        <v>3.8461538461538458</v>
      </c>
    </row>
    <row r="62" spans="2:13" x14ac:dyDescent="0.25">
      <c r="B62" s="18">
        <v>4</v>
      </c>
      <c r="C62" s="18" t="s">
        <v>15</v>
      </c>
      <c r="D62" s="19">
        <f t="shared" si="3"/>
        <v>0.28284271247461901</v>
      </c>
      <c r="E62" s="19">
        <f t="shared" si="4"/>
        <v>3.4104364376671086</v>
      </c>
      <c r="F62" s="19">
        <f t="shared" si="5"/>
        <v>25.45584412271571</v>
      </c>
      <c r="G62" s="57"/>
      <c r="H62" s="20"/>
    </row>
    <row r="63" spans="2:13" x14ac:dyDescent="0.25">
      <c r="B63" s="18">
        <v>5</v>
      </c>
      <c r="C63" s="18" t="s">
        <v>15</v>
      </c>
      <c r="D63" s="19">
        <f t="shared" si="3"/>
        <v>0.31622776601683794</v>
      </c>
      <c r="E63" s="19">
        <f t="shared" si="4"/>
        <v>3.004654818799704</v>
      </c>
      <c r="F63" s="19">
        <f t="shared" si="5"/>
        <v>28.460498941515414</v>
      </c>
      <c r="G63" s="57"/>
      <c r="H63" s="20"/>
    </row>
    <row r="64" spans="2:13" x14ac:dyDescent="0.25">
      <c r="B64" s="18">
        <v>6</v>
      </c>
      <c r="C64" s="18" t="s">
        <v>15</v>
      </c>
      <c r="D64" s="19">
        <f t="shared" si="3"/>
        <v>0.34641016151377546</v>
      </c>
      <c r="E64" s="19">
        <f t="shared" si="4"/>
        <v>2.7164155947243769</v>
      </c>
      <c r="F64" s="19">
        <f t="shared" si="5"/>
        <v>31.176914536239792</v>
      </c>
      <c r="G64" s="57"/>
      <c r="H64" s="20"/>
    </row>
    <row r="65" spans="2:13" x14ac:dyDescent="0.25">
      <c r="B65" s="18">
        <v>7</v>
      </c>
      <c r="C65" s="18" t="s">
        <v>15</v>
      </c>
      <c r="D65" s="19">
        <f t="shared" si="3"/>
        <v>0.37416573867739417</v>
      </c>
      <c r="E65" s="19">
        <f t="shared" si="4"/>
        <v>2.4980019447256834</v>
      </c>
      <c r="F65" s="19">
        <f t="shared" si="5"/>
        <v>33.674916480965479</v>
      </c>
      <c r="G65" s="57"/>
      <c r="H65" s="20"/>
    </row>
    <row r="66" spans="2:13" x14ac:dyDescent="0.25">
      <c r="B66" s="18">
        <v>8</v>
      </c>
      <c r="C66" s="18" t="s">
        <v>15</v>
      </c>
      <c r="D66" s="19">
        <f t="shared" si="3"/>
        <v>0.4</v>
      </c>
      <c r="E66" s="19">
        <f t="shared" si="4"/>
        <v>2.3250835190345271</v>
      </c>
      <c r="F66" s="19">
        <f t="shared" si="5"/>
        <v>36.000000000000007</v>
      </c>
      <c r="G66" s="57"/>
    </row>
    <row r="67" spans="2:13" x14ac:dyDescent="0.25">
      <c r="B67" s="18">
        <v>9</v>
      </c>
      <c r="C67" s="18" t="s">
        <v>15</v>
      </c>
      <c r="D67" s="19">
        <f t="shared" si="3"/>
        <v>0.42426406871192851</v>
      </c>
      <c r="E67" s="19">
        <f t="shared" si="4"/>
        <v>2.1837661840735638</v>
      </c>
      <c r="F67" s="19">
        <f t="shared" si="5"/>
        <v>38.183766184073569</v>
      </c>
      <c r="G67" s="57"/>
    </row>
    <row r="68" spans="2:13" x14ac:dyDescent="0.25">
      <c r="B68" s="18">
        <v>10</v>
      </c>
      <c r="C68" s="18" t="s">
        <v>15</v>
      </c>
      <c r="D68" s="19">
        <f t="shared" si="3"/>
        <v>0.44721359549995793</v>
      </c>
      <c r="E68" s="19">
        <f t="shared" si="4"/>
        <v>2.0654574109226473</v>
      </c>
      <c r="F68" s="19">
        <f t="shared" si="5"/>
        <v>40.249223594996216</v>
      </c>
      <c r="G68" s="57"/>
    </row>
    <row r="69" spans="2:13" x14ac:dyDescent="0.25">
      <c r="B69" s="21">
        <v>11</v>
      </c>
      <c r="C69" s="21" t="s">
        <v>15</v>
      </c>
      <c r="D69" s="22">
        <f t="shared" si="3"/>
        <v>0.46904157598234297</v>
      </c>
      <c r="E69" s="19">
        <f t="shared" si="4"/>
        <v>1.9645182434146542</v>
      </c>
      <c r="F69" s="22">
        <f t="shared" si="5"/>
        <v>42.213741838410868</v>
      </c>
      <c r="G69" s="58">
        <f>64-G59</f>
        <v>24</v>
      </c>
    </row>
    <row r="70" spans="2:13" x14ac:dyDescent="0.25">
      <c r="B70" s="21">
        <v>12</v>
      </c>
      <c r="C70" s="21" t="s">
        <v>15</v>
      </c>
      <c r="D70" s="22">
        <f t="shared" si="3"/>
        <v>0.4898979485566356</v>
      </c>
      <c r="E70" s="19">
        <f t="shared" si="4"/>
        <v>1.8770735316863363</v>
      </c>
      <c r="F70" s="22">
        <f t="shared" si="5"/>
        <v>44.090815370097204</v>
      </c>
      <c r="G70" s="58"/>
    </row>
    <row r="71" spans="2:13" x14ac:dyDescent="0.25">
      <c r="B71" s="21">
        <v>13</v>
      </c>
      <c r="C71" s="21" t="s">
        <v>15</v>
      </c>
      <c r="D71" s="22">
        <f t="shared" si="3"/>
        <v>0.50990195135927852</v>
      </c>
      <c r="E71" s="19">
        <f t="shared" si="4"/>
        <v>1.8003602522378626</v>
      </c>
      <c r="F71" s="22">
        <f t="shared" si="5"/>
        <v>45.891175622335069</v>
      </c>
      <c r="G71" s="58"/>
      <c r="H71" s="20">
        <f>+G69/90</f>
        <v>0.26666666666666666</v>
      </c>
      <c r="K71">
        <f>+H71/15</f>
        <v>1.7777777777777778E-2</v>
      </c>
      <c r="M71">
        <f>+K71/$K$86</f>
        <v>1.5384615384615385</v>
      </c>
    </row>
    <row r="72" spans="2:13" x14ac:dyDescent="0.25">
      <c r="B72" s="21">
        <v>14</v>
      </c>
      <c r="C72" s="21" t="s">
        <v>15</v>
      </c>
      <c r="D72" s="22">
        <f t="shared" si="3"/>
        <v>0.52915026221291817</v>
      </c>
      <c r="E72" s="19">
        <f t="shared" si="4"/>
        <v>1.7323479768275685</v>
      </c>
      <c r="F72" s="22">
        <f t="shared" si="5"/>
        <v>47.623523599162638</v>
      </c>
      <c r="G72" s="58"/>
    </row>
    <row r="73" spans="2:13" x14ac:dyDescent="0.25">
      <c r="B73" s="21">
        <v>15</v>
      </c>
      <c r="C73" s="21" t="s">
        <v>15</v>
      </c>
      <c r="D73" s="22">
        <f t="shared" si="3"/>
        <v>0.54772255750516607</v>
      </c>
      <c r="E73" s="19">
        <f t="shared" si="4"/>
        <v>1.6715065763023118</v>
      </c>
      <c r="F73" s="22">
        <f t="shared" si="5"/>
        <v>49.295030175464952</v>
      </c>
      <c r="G73" s="58"/>
    </row>
    <row r="74" spans="2:13" x14ac:dyDescent="0.25">
      <c r="B74" s="21">
        <v>16</v>
      </c>
      <c r="C74" s="21" t="s">
        <v>15</v>
      </c>
      <c r="D74" s="22">
        <f t="shared" si="3"/>
        <v>0.56568542494923801</v>
      </c>
      <c r="E74" s="19">
        <f t="shared" si="4"/>
        <v>1.6166580699664745</v>
      </c>
      <c r="F74" s="22">
        <f t="shared" si="5"/>
        <v>50.911688245431428</v>
      </c>
      <c r="G74" s="58"/>
      <c r="H74" s="8"/>
    </row>
    <row r="75" spans="2:13" x14ac:dyDescent="0.25">
      <c r="B75" s="21">
        <v>17</v>
      </c>
      <c r="C75" s="21" t="s">
        <v>15</v>
      </c>
      <c r="D75" s="22">
        <f t="shared" si="3"/>
        <v>0.5830951894845301</v>
      </c>
      <c r="E75" s="19">
        <f t="shared" si="4"/>
        <v>1.5668788081762874</v>
      </c>
      <c r="F75" s="22">
        <f t="shared" si="5"/>
        <v>52.478567053607712</v>
      </c>
      <c r="G75" s="58"/>
      <c r="H75" s="8"/>
    </row>
    <row r="76" spans="2:13" x14ac:dyDescent="0.25">
      <c r="B76" s="21">
        <v>18</v>
      </c>
      <c r="C76" s="21" t="s">
        <v>15</v>
      </c>
      <c r="D76" s="22">
        <f t="shared" si="3"/>
        <v>0.6</v>
      </c>
      <c r="E76" s="19">
        <f t="shared" si="4"/>
        <v>1.5214329463922893</v>
      </c>
      <c r="F76" s="22">
        <f t="shared" si="5"/>
        <v>54</v>
      </c>
      <c r="G76" s="58"/>
      <c r="H76" s="8"/>
    </row>
    <row r="77" spans="2:13" x14ac:dyDescent="0.25">
      <c r="B77" s="21">
        <v>19</v>
      </c>
      <c r="C77" s="21" t="s">
        <v>15</v>
      </c>
      <c r="D77" s="22">
        <f t="shared" si="3"/>
        <v>0.61644140029689765</v>
      </c>
      <c r="E77" s="19">
        <f t="shared" si="4"/>
        <v>1.4797260267207901</v>
      </c>
      <c r="F77" s="22">
        <f t="shared" si="5"/>
        <v>55.47972602672079</v>
      </c>
      <c r="G77" s="58"/>
      <c r="H77" s="8"/>
    </row>
    <row r="78" spans="2:13" x14ac:dyDescent="0.25">
      <c r="B78" s="21">
        <v>20</v>
      </c>
      <c r="C78" s="21" t="s">
        <v>15</v>
      </c>
      <c r="D78" s="22">
        <f t="shared" si="3"/>
        <v>0.63245553203367588</v>
      </c>
      <c r="E78" s="19">
        <f t="shared" si="4"/>
        <v>1.4412718563100413</v>
      </c>
      <c r="F78" s="22">
        <f t="shared" si="5"/>
        <v>56.920997883030829</v>
      </c>
      <c r="G78" s="58"/>
      <c r="H78" s="8"/>
    </row>
    <row r="79" spans="2:13" x14ac:dyDescent="0.25">
      <c r="B79" s="21">
        <v>21</v>
      </c>
      <c r="C79" s="22" t="s">
        <v>16</v>
      </c>
      <c r="D79" s="22">
        <f t="shared" si="3"/>
        <v>0.64807406984078597</v>
      </c>
      <c r="E79" s="19">
        <f t="shared" si="4"/>
        <v>1.405668402639908</v>
      </c>
      <c r="F79" s="22">
        <f t="shared" si="5"/>
        <v>58.32666628567074</v>
      </c>
      <c r="G79" s="58"/>
      <c r="H79" s="8"/>
    </row>
    <row r="80" spans="2:13" x14ac:dyDescent="0.25">
      <c r="B80" s="21">
        <v>22</v>
      </c>
      <c r="C80" s="22" t="s">
        <v>16</v>
      </c>
      <c r="D80" s="22">
        <f t="shared" si="3"/>
        <v>0.66332495807107994</v>
      </c>
      <c r="E80" s="19">
        <f t="shared" si="4"/>
        <v>1.3725799407264572</v>
      </c>
      <c r="F80" s="22">
        <f t="shared" si="5"/>
        <v>59.6992462263972</v>
      </c>
      <c r="G80" s="58"/>
      <c r="H80" s="8"/>
    </row>
    <row r="81" spans="2:13" x14ac:dyDescent="0.25">
      <c r="B81" s="21">
        <v>23</v>
      </c>
      <c r="C81" s="22" t="s">
        <v>16</v>
      </c>
      <c r="D81" s="22">
        <f t="shared" si="3"/>
        <v>0.67823299831252681</v>
      </c>
      <c r="E81" s="19">
        <f t="shared" si="4"/>
        <v>1.3417236217302186</v>
      </c>
      <c r="F81" s="22">
        <f t="shared" si="5"/>
        <v>61.040969848127418</v>
      </c>
      <c r="G81" s="58"/>
      <c r="H81" s="8"/>
    </row>
    <row r="82" spans="2:13" x14ac:dyDescent="0.25">
      <c r="B82" s="21">
        <v>24</v>
      </c>
      <c r="C82" s="22" t="s">
        <v>16</v>
      </c>
      <c r="D82" s="22">
        <f t="shared" si="3"/>
        <v>0.69282032302755092</v>
      </c>
      <c r="E82" s="19">
        <f t="shared" si="4"/>
        <v>1.3128592243521697</v>
      </c>
      <c r="F82" s="22">
        <f t="shared" si="5"/>
        <v>62.353829072479584</v>
      </c>
      <c r="G82" s="58"/>
      <c r="H82" s="8"/>
    </row>
    <row r="83" spans="2:13" x14ac:dyDescent="0.25">
      <c r="B83" s="21">
        <v>25</v>
      </c>
      <c r="C83" s="22" t="s">
        <v>16</v>
      </c>
      <c r="D83" s="22">
        <f t="shared" si="3"/>
        <v>0.70710678118654757</v>
      </c>
      <c r="E83" s="19">
        <f t="shared" si="4"/>
        <v>1.2857812343096986</v>
      </c>
      <c r="F83" s="22">
        <f t="shared" si="5"/>
        <v>63.63961030678928</v>
      </c>
      <c r="G83" s="58"/>
      <c r="H83" s="8"/>
    </row>
    <row r="84" spans="2:13" x14ac:dyDescent="0.25">
      <c r="B84" s="31">
        <v>26</v>
      </c>
      <c r="C84" s="32" t="s">
        <v>16</v>
      </c>
      <c r="D84" s="32">
        <f t="shared" si="3"/>
        <v>0.72111025509279791</v>
      </c>
      <c r="E84" s="19">
        <f t="shared" si="4"/>
        <v>1.2603126515625307</v>
      </c>
      <c r="F84" s="32">
        <f t="shared" si="5"/>
        <v>64.899922958351809</v>
      </c>
      <c r="G84" s="59">
        <f>90-G59-G69</f>
        <v>26</v>
      </c>
      <c r="H84" s="8"/>
    </row>
    <row r="85" spans="2:13" x14ac:dyDescent="0.25">
      <c r="B85" s="31">
        <v>27</v>
      </c>
      <c r="C85" s="32" t="s">
        <v>16</v>
      </c>
      <c r="D85" s="32">
        <f t="shared" si="3"/>
        <v>0.73484692283495345</v>
      </c>
      <c r="E85" s="19">
        <f t="shared" si="4"/>
        <v>1.2363000967939985</v>
      </c>
      <c r="F85" s="32">
        <f t="shared" si="5"/>
        <v>66.136223055145805</v>
      </c>
      <c r="G85" s="59"/>
      <c r="H85" s="8"/>
    </row>
    <row r="86" spans="2:13" x14ac:dyDescent="0.25">
      <c r="B86" s="31">
        <v>28</v>
      </c>
      <c r="C86" s="32" t="s">
        <v>16</v>
      </c>
      <c r="D86" s="32">
        <f t="shared" si="3"/>
        <v>0.74833147735478833</v>
      </c>
      <c r="E86" s="19">
        <f t="shared" si="4"/>
        <v>1.2136099067851391</v>
      </c>
      <c r="F86" s="32">
        <f t="shared" si="5"/>
        <v>67.349832961930943</v>
      </c>
      <c r="G86" s="59"/>
      <c r="H86" s="20">
        <f>+G84/90</f>
        <v>0.28888888888888886</v>
      </c>
      <c r="K86">
        <f>+H86/25</f>
        <v>1.1555555555555555E-2</v>
      </c>
      <c r="M86">
        <f>+K86/$K$86</f>
        <v>1</v>
      </c>
    </row>
    <row r="87" spans="2:13" x14ac:dyDescent="0.25">
      <c r="B87" s="31">
        <v>29</v>
      </c>
      <c r="C87" s="32" t="s">
        <v>16</v>
      </c>
      <c r="D87" s="32">
        <f t="shared" si="3"/>
        <v>0.76157731058639078</v>
      </c>
      <c r="E87" s="19">
        <f t="shared" si="4"/>
        <v>1.19212499084422</v>
      </c>
      <c r="F87" s="32">
        <f t="shared" si="5"/>
        <v>68.541957952775164</v>
      </c>
      <c r="G87" s="59"/>
      <c r="H87" s="8"/>
    </row>
    <row r="88" spans="2:13" x14ac:dyDescent="0.25">
      <c r="B88" s="31">
        <v>30</v>
      </c>
      <c r="C88" s="32" t="s">
        <v>16</v>
      </c>
      <c r="D88" s="32">
        <f t="shared" si="3"/>
        <v>0.7745966692414834</v>
      </c>
      <c r="E88" s="19">
        <f t="shared" si="4"/>
        <v>1.1717422789583365</v>
      </c>
      <c r="F88" s="32">
        <f t="shared" si="5"/>
        <v>69.713700231733498</v>
      </c>
      <c r="G88" s="59"/>
      <c r="H88" s="8"/>
    </row>
    <row r="89" spans="2:13" x14ac:dyDescent="0.25">
      <c r="B89" s="31">
        <v>31</v>
      </c>
      <c r="C89" s="32" t="s">
        <v>16</v>
      </c>
      <c r="D89" s="32">
        <f t="shared" si="3"/>
        <v>0.78740078740118113</v>
      </c>
      <c r="E89" s="19">
        <f t="shared" si="4"/>
        <v>1.1523706343727957</v>
      </c>
      <c r="F89" s="32">
        <f t="shared" si="5"/>
        <v>70.866070866106298</v>
      </c>
      <c r="G89" s="59"/>
      <c r="H89" s="8"/>
    </row>
    <row r="90" spans="2:13" x14ac:dyDescent="0.25">
      <c r="B90" s="31">
        <v>32</v>
      </c>
      <c r="C90" s="32" t="s">
        <v>16</v>
      </c>
      <c r="D90" s="32">
        <f t="shared" si="3"/>
        <v>0.8</v>
      </c>
      <c r="E90" s="19">
        <f t="shared" si="4"/>
        <v>1.1339291338937019</v>
      </c>
      <c r="F90" s="32">
        <f t="shared" si="5"/>
        <v>72</v>
      </c>
      <c r="G90" s="59"/>
      <c r="H90" s="8"/>
    </row>
    <row r="91" spans="2:13" x14ac:dyDescent="0.25">
      <c r="B91" s="31">
        <v>33</v>
      </c>
      <c r="C91" s="32" t="s">
        <v>16</v>
      </c>
      <c r="D91" s="32">
        <f t="shared" si="3"/>
        <v>0.81240384046359604</v>
      </c>
      <c r="E91" s="19">
        <f t="shared" si="4"/>
        <v>1.1163456417236395</v>
      </c>
      <c r="F91" s="32">
        <f t="shared" si="5"/>
        <v>73.11634564172364</v>
      </c>
      <c r="G91" s="59"/>
      <c r="H91" s="8"/>
    </row>
    <row r="92" spans="2:13" x14ac:dyDescent="0.25">
      <c r="B92" s="31">
        <v>34</v>
      </c>
      <c r="C92" s="32" t="s">
        <v>16</v>
      </c>
      <c r="D92" s="32">
        <f t="shared" si="3"/>
        <v>0.82462112512353214</v>
      </c>
      <c r="E92" s="19">
        <f t="shared" si="4"/>
        <v>1.0995556193942491</v>
      </c>
      <c r="F92" s="32">
        <f t="shared" si="5"/>
        <v>74.215901261117892</v>
      </c>
      <c r="G92" s="59"/>
      <c r="H92" s="20"/>
    </row>
    <row r="93" spans="2:13" x14ac:dyDescent="0.25">
      <c r="B93" s="31">
        <v>35</v>
      </c>
      <c r="C93" s="32" t="s">
        <v>16</v>
      </c>
      <c r="D93" s="32">
        <f t="shared" si="3"/>
        <v>0.83666002653407556</v>
      </c>
      <c r="E93" s="19">
        <f t="shared" si="4"/>
        <v>1.0835011269489081</v>
      </c>
      <c r="F93" s="32">
        <f t="shared" si="5"/>
        <v>75.299402388066795</v>
      </c>
      <c r="G93" s="59"/>
      <c r="H93" s="20"/>
    </row>
    <row r="94" spans="2:13" x14ac:dyDescent="0.25">
      <c r="B94" s="31">
        <v>36</v>
      </c>
      <c r="C94" s="32" t="s">
        <v>16</v>
      </c>
      <c r="D94" s="32">
        <f t="shared" si="3"/>
        <v>0.84852813742385702</v>
      </c>
      <c r="E94" s="19">
        <f t="shared" si="4"/>
        <v>1.0681299800803312</v>
      </c>
      <c r="F94" s="32">
        <f t="shared" si="5"/>
        <v>76.367532368147124</v>
      </c>
      <c r="G94" s="59"/>
      <c r="H94" s="20"/>
    </row>
    <row r="95" spans="2:13" x14ac:dyDescent="0.25">
      <c r="B95" s="31">
        <v>37</v>
      </c>
      <c r="C95" s="32" t="s">
        <v>16</v>
      </c>
      <c r="D95" s="32">
        <f t="shared" si="3"/>
        <v>0.86023252670426265</v>
      </c>
      <c r="E95" s="19">
        <f t="shared" si="4"/>
        <v>1.0533950352365062</v>
      </c>
      <c r="F95" s="32">
        <f t="shared" si="5"/>
        <v>77.420927403383629</v>
      </c>
      <c r="G95" s="59"/>
      <c r="H95" s="20"/>
    </row>
    <row r="96" spans="2:13" x14ac:dyDescent="0.25">
      <c r="B96" s="31">
        <v>38</v>
      </c>
      <c r="C96" s="32" t="s">
        <v>16</v>
      </c>
      <c r="D96" s="32">
        <f t="shared" si="3"/>
        <v>0.87177978870813466</v>
      </c>
      <c r="E96" s="19">
        <f t="shared" si="4"/>
        <v>1.0392535803484815</v>
      </c>
      <c r="F96" s="32">
        <f t="shared" si="5"/>
        <v>78.460180983732116</v>
      </c>
      <c r="G96" s="59"/>
      <c r="H96" s="20"/>
    </row>
    <row r="97" spans="2:8" x14ac:dyDescent="0.25">
      <c r="B97" s="31">
        <v>39</v>
      </c>
      <c r="C97" s="32" t="s">
        <v>16</v>
      </c>
      <c r="D97" s="32">
        <f t="shared" si="3"/>
        <v>0.88317608663278468</v>
      </c>
      <c r="E97" s="19">
        <f t="shared" si="4"/>
        <v>1.0256668132185021</v>
      </c>
      <c r="F97" s="32">
        <f t="shared" si="5"/>
        <v>79.485847796950623</v>
      </c>
      <c r="G97" s="59"/>
      <c r="H97" s="20"/>
    </row>
    <row r="98" spans="2:8" x14ac:dyDescent="0.25">
      <c r="B98" s="31">
        <v>40</v>
      </c>
      <c r="C98" s="32" t="s">
        <v>16</v>
      </c>
      <c r="D98" s="32">
        <f t="shared" si="3"/>
        <v>0.89442719099991586</v>
      </c>
      <c r="E98" s="19">
        <f t="shared" si="4"/>
        <v>1.0125993930418054</v>
      </c>
      <c r="F98" s="32">
        <f t="shared" si="5"/>
        <v>80.498447189992433</v>
      </c>
      <c r="G98" s="59"/>
      <c r="H98" s="20"/>
    </row>
    <row r="99" spans="2:8" x14ac:dyDescent="0.25">
      <c r="B99" s="31">
        <v>41</v>
      </c>
      <c r="C99" s="32" t="s">
        <v>16</v>
      </c>
      <c r="D99" s="32">
        <f t="shared" si="3"/>
        <v>0.90553851381374162</v>
      </c>
      <c r="E99" s="19">
        <f t="shared" si="4"/>
        <v>1.0000190532443187</v>
      </c>
      <c r="F99" s="32">
        <f t="shared" si="5"/>
        <v>81.498466243236749</v>
      </c>
      <c r="G99" s="59"/>
    </row>
    <row r="100" spans="2:8" x14ac:dyDescent="0.25">
      <c r="B100" s="31">
        <v>42</v>
      </c>
      <c r="C100" s="32" t="s">
        <v>16</v>
      </c>
      <c r="D100" s="32">
        <f t="shared" si="3"/>
        <v>0.91651513899116799</v>
      </c>
      <c r="E100" s="19">
        <f t="shared" si="4"/>
        <v>0.98789626596837321</v>
      </c>
      <c r="F100" s="32">
        <f t="shared" si="5"/>
        <v>82.486362509205122</v>
      </c>
      <c r="G100" s="59"/>
      <c r="H100" s="8"/>
    </row>
    <row r="101" spans="2:8" x14ac:dyDescent="0.25">
      <c r="B101" s="31">
        <v>43</v>
      </c>
      <c r="C101" s="32" t="s">
        <v>16</v>
      </c>
      <c r="D101" s="32">
        <f t="shared" si="3"/>
        <v>0.92736184954957035</v>
      </c>
      <c r="E101" s="19">
        <f t="shared" si="4"/>
        <v>0.97620395025621254</v>
      </c>
      <c r="F101" s="32">
        <f t="shared" si="5"/>
        <v>83.462566459461328</v>
      </c>
      <c r="G101" s="59"/>
      <c r="H101" s="8"/>
    </row>
    <row r="102" spans="2:8" x14ac:dyDescent="0.25">
      <c r="B102" s="31">
        <v>44</v>
      </c>
      <c r="C102" s="32" t="s">
        <v>16</v>
      </c>
      <c r="D102" s="32">
        <f t="shared" si="3"/>
        <v>0.93808315196468595</v>
      </c>
      <c r="E102" s="19">
        <f t="shared" si="4"/>
        <v>0.9649172173604037</v>
      </c>
      <c r="F102" s="32">
        <f t="shared" si="5"/>
        <v>84.427483676821737</v>
      </c>
      <c r="G102" s="59"/>
      <c r="H102" s="8"/>
    </row>
    <row r="103" spans="2:8" x14ac:dyDescent="0.25">
      <c r="B103" s="31">
        <v>45</v>
      </c>
      <c r="C103" s="32" t="s">
        <v>16</v>
      </c>
      <c r="D103" s="32">
        <f t="shared" si="3"/>
        <v>0.94868329805051377</v>
      </c>
      <c r="E103" s="19">
        <f t="shared" si="4"/>
        <v>0.95401314772450396</v>
      </c>
      <c r="F103" s="32">
        <f t="shared" si="5"/>
        <v>85.381496824546247</v>
      </c>
      <c r="G103" s="59"/>
      <c r="H103" s="8"/>
    </row>
    <row r="104" spans="2:8" x14ac:dyDescent="0.25">
      <c r="B104" s="31">
        <v>46</v>
      </c>
      <c r="C104" s="32" t="s">
        <v>16</v>
      </c>
      <c r="D104" s="32">
        <f t="shared" si="3"/>
        <v>0.95916630466254393</v>
      </c>
      <c r="E104" s="19">
        <f t="shared" si="4"/>
        <v>0.94347059508271491</v>
      </c>
      <c r="F104" s="32">
        <f t="shared" si="5"/>
        <v>86.324967419628962</v>
      </c>
      <c r="G104" s="59"/>
      <c r="H104" s="8"/>
    </row>
    <row r="105" spans="2:8" x14ac:dyDescent="0.25">
      <c r="B105" s="31">
        <v>47</v>
      </c>
      <c r="C105" s="32" t="s">
        <v>16</v>
      </c>
      <c r="D105" s="32">
        <f t="shared" si="3"/>
        <v>0.96953597148326576</v>
      </c>
      <c r="E105" s="19">
        <f t="shared" si="4"/>
        <v>0.93327001386496411</v>
      </c>
      <c r="F105" s="32">
        <f t="shared" si="5"/>
        <v>87.258237433493932</v>
      </c>
      <c r="G105" s="59"/>
      <c r="H105" s="8"/>
    </row>
    <row r="106" spans="2:8" x14ac:dyDescent="0.25">
      <c r="B106" s="31">
        <v>48</v>
      </c>
      <c r="C106" s="32" t="s">
        <v>16</v>
      </c>
      <c r="D106" s="32">
        <f t="shared" si="3"/>
        <v>0.9797958971132712</v>
      </c>
      <c r="E106" s="19">
        <f t="shared" si="4"/>
        <v>0.92339330670048958</v>
      </c>
      <c r="F106" s="32">
        <f t="shared" si="5"/>
        <v>88.181630740194421</v>
      </c>
      <c r="G106" s="59"/>
      <c r="H106" s="8"/>
    </row>
    <row r="107" spans="2:8" x14ac:dyDescent="0.25">
      <c r="B107" s="31">
        <v>49</v>
      </c>
      <c r="C107" s="32" t="s">
        <v>16</v>
      </c>
      <c r="D107" s="32">
        <f t="shared" si="3"/>
        <v>0.98994949366116658</v>
      </c>
      <c r="E107" s="19">
        <f t="shared" si="4"/>
        <v>0.91382368931058444</v>
      </c>
      <c r="F107" s="32">
        <f t="shared" si="5"/>
        <v>89.095454429505011</v>
      </c>
      <c r="G107" s="59"/>
      <c r="H107" s="8"/>
    </row>
    <row r="108" spans="2:8" x14ac:dyDescent="0.25">
      <c r="B108" s="31">
        <v>50</v>
      </c>
      <c r="C108" s="32" t="s">
        <v>16</v>
      </c>
      <c r="D108" s="32">
        <f t="shared" si="3"/>
        <v>1</v>
      </c>
      <c r="E108" s="19">
        <f t="shared" si="4"/>
        <v>0.90454557049500783</v>
      </c>
      <c r="F108" s="32">
        <f t="shared" si="5"/>
        <v>90.000000000000014</v>
      </c>
      <c r="G108" s="60"/>
      <c r="H108" s="8"/>
    </row>
    <row r="109" spans="2:8" x14ac:dyDescent="0.25">
      <c r="G109" s="25">
        <f>SUM(G59:G108)</f>
        <v>90</v>
      </c>
    </row>
    <row r="112" spans="2:8" x14ac:dyDescent="0.25">
      <c r="B112" s="8"/>
      <c r="C112" s="8"/>
      <c r="D112" s="16" t="s">
        <v>8</v>
      </c>
      <c r="E112" s="16">
        <v>0.8</v>
      </c>
      <c r="F112" s="8"/>
      <c r="G112" s="8" t="s">
        <v>0</v>
      </c>
      <c r="H112" s="8"/>
    </row>
    <row r="113" spans="2:13" ht="60" x14ac:dyDescent="0.25">
      <c r="B113" s="17" t="s">
        <v>9</v>
      </c>
      <c r="C113" s="17" t="s">
        <v>10</v>
      </c>
      <c r="D113" s="17" t="s">
        <v>11</v>
      </c>
      <c r="E113" s="17" t="s">
        <v>12</v>
      </c>
      <c r="F113" s="17" t="s">
        <v>13</v>
      </c>
      <c r="G113" s="17" t="s">
        <v>14</v>
      </c>
      <c r="H113" s="8"/>
      <c r="K113">
        <f>50*0.3</f>
        <v>15</v>
      </c>
    </row>
    <row r="114" spans="2:13" x14ac:dyDescent="0.25">
      <c r="B114" s="18">
        <v>1</v>
      </c>
      <c r="C114" s="18" t="s">
        <v>15</v>
      </c>
      <c r="D114" s="19">
        <f>+(B114/$B$163)^$E$112</f>
        <v>4.3734482957731115E-2</v>
      </c>
      <c r="E114" s="19">
        <f>90*(((B114/$B$163)^$E$112)-((B114-1)/$B$163)^$E$112)</f>
        <v>3.9361034661958003</v>
      </c>
      <c r="F114" s="19">
        <f>+E114</f>
        <v>3.9361034661958003</v>
      </c>
      <c r="G114" s="56">
        <v>25</v>
      </c>
      <c r="H114" s="8"/>
    </row>
    <row r="115" spans="2:13" x14ac:dyDescent="0.25">
      <c r="B115" s="18">
        <v>2</v>
      </c>
      <c r="C115" s="18" t="s">
        <v>15</v>
      </c>
      <c r="D115" s="19">
        <f t="shared" ref="D115:D163" si="6">+(B115/$B$163)^$E$112</f>
        <v>7.6146157548635129E-2</v>
      </c>
      <c r="E115" s="19">
        <f t="shared" ref="E115:E163" si="7">90*(((B115/$B$163)^$E$112)-((B115-1)/$B$163)^$E$112)</f>
        <v>2.9170507131813612</v>
      </c>
      <c r="F115" s="19">
        <f>+E115+F114</f>
        <v>6.853154179377162</v>
      </c>
      <c r="G115" s="57"/>
      <c r="H115" s="8"/>
    </row>
    <row r="116" spans="2:13" x14ac:dyDescent="0.25">
      <c r="B116" s="18">
        <v>3</v>
      </c>
      <c r="C116" s="18" t="s">
        <v>15</v>
      </c>
      <c r="D116" s="19">
        <f t="shared" si="6"/>
        <v>0.10532246145679582</v>
      </c>
      <c r="E116" s="19">
        <f t="shared" si="7"/>
        <v>2.625867351734462</v>
      </c>
      <c r="F116" s="19">
        <f t="shared" ref="F116:F163" si="8">+E116+F115</f>
        <v>9.4790215311116235</v>
      </c>
      <c r="G116" s="57"/>
      <c r="H116" s="20">
        <f>+G114/90</f>
        <v>0.27777777777777779</v>
      </c>
      <c r="K116">
        <f>+H116/10</f>
        <v>2.777777777777778E-2</v>
      </c>
      <c r="M116">
        <f>+K116/K$141</f>
        <v>1.6447368421052635</v>
      </c>
    </row>
    <row r="117" spans="2:13" x14ac:dyDescent="0.25">
      <c r="B117" s="18">
        <v>4</v>
      </c>
      <c r="C117" s="18" t="s">
        <v>15</v>
      </c>
      <c r="D117" s="19">
        <f t="shared" si="6"/>
        <v>0.13257816069359946</v>
      </c>
      <c r="E117" s="19">
        <f t="shared" si="7"/>
        <v>2.4530129313123274</v>
      </c>
      <c r="F117" s="19">
        <f t="shared" si="8"/>
        <v>11.932034462423951</v>
      </c>
      <c r="G117" s="57"/>
      <c r="H117" s="20"/>
    </row>
    <row r="118" spans="2:13" x14ac:dyDescent="0.25">
      <c r="B118" s="18">
        <v>5</v>
      </c>
      <c r="C118" s="18" t="s">
        <v>15</v>
      </c>
      <c r="D118" s="19">
        <f t="shared" si="6"/>
        <v>0.15848931924611137</v>
      </c>
      <c r="E118" s="19">
        <f t="shared" si="7"/>
        <v>2.3320042697260721</v>
      </c>
      <c r="F118" s="19">
        <f t="shared" si="8"/>
        <v>14.264038732150023</v>
      </c>
      <c r="G118" s="57"/>
      <c r="H118" s="20"/>
    </row>
    <row r="119" spans="2:13" x14ac:dyDescent="0.25">
      <c r="B119" s="18">
        <v>6</v>
      </c>
      <c r="C119" s="18" t="s">
        <v>15</v>
      </c>
      <c r="D119" s="19">
        <f t="shared" si="6"/>
        <v>0.18337705629789586</v>
      </c>
      <c r="E119" s="19">
        <f t="shared" si="7"/>
        <v>2.239896334660604</v>
      </c>
      <c r="F119" s="19">
        <f t="shared" si="8"/>
        <v>16.503935066810627</v>
      </c>
      <c r="G119" s="57"/>
      <c r="H119" s="20"/>
    </row>
    <row r="120" spans="2:13" x14ac:dyDescent="0.25">
      <c r="B120" s="18">
        <v>7</v>
      </c>
      <c r="C120" s="18" t="s">
        <v>15</v>
      </c>
      <c r="D120" s="19">
        <f t="shared" si="6"/>
        <v>0.20744474060860166</v>
      </c>
      <c r="E120" s="19">
        <f t="shared" si="7"/>
        <v>2.1660915879635221</v>
      </c>
      <c r="F120" s="19">
        <f t="shared" si="8"/>
        <v>18.670026654774148</v>
      </c>
      <c r="G120" s="57"/>
      <c r="H120" s="20"/>
    </row>
    <row r="121" spans="2:13" x14ac:dyDescent="0.25">
      <c r="B121" s="18">
        <v>8</v>
      </c>
      <c r="C121" s="18" t="s">
        <v>15</v>
      </c>
      <c r="D121" s="19">
        <f t="shared" si="6"/>
        <v>0.23083198494515411</v>
      </c>
      <c r="E121" s="19">
        <f t="shared" si="7"/>
        <v>2.1048519902897209</v>
      </c>
      <c r="F121" s="19">
        <f t="shared" si="8"/>
        <v>20.774878645063868</v>
      </c>
      <c r="G121" s="57"/>
    </row>
    <row r="122" spans="2:13" x14ac:dyDescent="0.25">
      <c r="B122" s="18">
        <v>9</v>
      </c>
      <c r="C122" s="18" t="s">
        <v>15</v>
      </c>
      <c r="D122" s="19">
        <f t="shared" si="6"/>
        <v>0.25364015159477993</v>
      </c>
      <c r="E122" s="19">
        <f t="shared" si="7"/>
        <v>2.0527349984663235</v>
      </c>
      <c r="F122" s="19">
        <f t="shared" si="8"/>
        <v>22.827613643530192</v>
      </c>
      <c r="G122" s="57"/>
    </row>
    <row r="123" spans="2:13" x14ac:dyDescent="0.25">
      <c r="B123" s="18">
        <v>10</v>
      </c>
      <c r="C123" s="18" t="s">
        <v>15</v>
      </c>
      <c r="D123" s="19">
        <f t="shared" si="6"/>
        <v>0.27594593229224296</v>
      </c>
      <c r="E123" s="19">
        <f t="shared" si="7"/>
        <v>2.0075202627716724</v>
      </c>
      <c r="F123" s="19">
        <f t="shared" si="8"/>
        <v>24.835133906301863</v>
      </c>
      <c r="G123" s="57"/>
    </row>
    <row r="124" spans="2:13" x14ac:dyDescent="0.25">
      <c r="B124" s="21">
        <v>11</v>
      </c>
      <c r="C124" s="21" t="s">
        <v>15</v>
      </c>
      <c r="D124" s="22">
        <f t="shared" si="6"/>
        <v>0.2978092237915817</v>
      </c>
      <c r="E124" s="19">
        <f t="shared" si="7"/>
        <v>1.967696234940487</v>
      </c>
      <c r="F124" s="22">
        <f t="shared" si="8"/>
        <v>26.80283014124235</v>
      </c>
      <c r="G124" s="58">
        <f>52-G114</f>
        <v>27</v>
      </c>
    </row>
    <row r="125" spans="2:13" x14ac:dyDescent="0.25">
      <c r="B125" s="21">
        <v>12</v>
      </c>
      <c r="C125" s="21" t="s">
        <v>15</v>
      </c>
      <c r="D125" s="22">
        <f t="shared" si="6"/>
        <v>0.31927799931143658</v>
      </c>
      <c r="E125" s="19">
        <f t="shared" si="7"/>
        <v>1.9321897967869388</v>
      </c>
      <c r="F125" s="22">
        <f t="shared" si="8"/>
        <v>28.735019938029289</v>
      </c>
      <c r="G125" s="58"/>
    </row>
    <row r="126" spans="2:13" x14ac:dyDescent="0.25">
      <c r="B126" s="21">
        <v>13</v>
      </c>
      <c r="C126" s="21" t="s">
        <v>15</v>
      </c>
      <c r="D126" s="22">
        <f t="shared" si="6"/>
        <v>0.34039147782151968</v>
      </c>
      <c r="E126" s="19">
        <f t="shared" si="7"/>
        <v>1.9002130659074794</v>
      </c>
      <c r="F126" s="22">
        <f t="shared" si="8"/>
        <v>30.635233003936769</v>
      </c>
      <c r="G126" s="58"/>
      <c r="H126" s="20">
        <f>+G124/90</f>
        <v>0.3</v>
      </c>
      <c r="K126">
        <f>+H126/15</f>
        <v>0.02</v>
      </c>
      <c r="M126">
        <f>+K126/K$141</f>
        <v>1.1842105263157896</v>
      </c>
    </row>
    <row r="127" spans="2:13" x14ac:dyDescent="0.25">
      <c r="B127" s="21">
        <v>14</v>
      </c>
      <c r="C127" s="21" t="s">
        <v>15</v>
      </c>
      <c r="D127" s="22">
        <f t="shared" si="6"/>
        <v>0.36118227157927313</v>
      </c>
      <c r="E127" s="19">
        <f t="shared" si="7"/>
        <v>1.87117143819781</v>
      </c>
      <c r="F127" s="22">
        <f t="shared" si="8"/>
        <v>32.506404442134581</v>
      </c>
      <c r="G127" s="58"/>
    </row>
    <row r="128" spans="2:13" x14ac:dyDescent="0.25">
      <c r="B128" s="21">
        <v>15</v>
      </c>
      <c r="C128" s="21" t="s">
        <v>15</v>
      </c>
      <c r="D128" s="22">
        <f t="shared" si="6"/>
        <v>0.38167789096181753</v>
      </c>
      <c r="E128" s="19">
        <f t="shared" si="7"/>
        <v>1.8446057444289965</v>
      </c>
      <c r="F128" s="22">
        <f t="shared" si="8"/>
        <v>34.351010186563578</v>
      </c>
      <c r="G128" s="58"/>
    </row>
    <row r="129" spans="2:13" x14ac:dyDescent="0.25">
      <c r="B129" s="21">
        <v>16</v>
      </c>
      <c r="C129" s="21" t="s">
        <v>15</v>
      </c>
      <c r="D129" s="22">
        <f t="shared" si="6"/>
        <v>0.40190182904153282</v>
      </c>
      <c r="E129" s="19">
        <f t="shared" si="7"/>
        <v>1.8201544271743759</v>
      </c>
      <c r="F129" s="22">
        <f t="shared" si="8"/>
        <v>36.17116461373795</v>
      </c>
      <c r="G129" s="58"/>
      <c r="H129" s="8"/>
    </row>
    <row r="130" spans="2:13" x14ac:dyDescent="0.25">
      <c r="B130" s="21">
        <v>17</v>
      </c>
      <c r="C130" s="21" t="s">
        <v>15</v>
      </c>
      <c r="D130" s="22">
        <f t="shared" si="6"/>
        <v>0.42187436223424096</v>
      </c>
      <c r="E130" s="19">
        <f t="shared" si="7"/>
        <v>1.7975279873437326</v>
      </c>
      <c r="F130" s="22">
        <f t="shared" si="8"/>
        <v>37.968692601081685</v>
      </c>
      <c r="G130" s="58"/>
      <c r="H130" s="8"/>
    </row>
    <row r="131" spans="2:13" x14ac:dyDescent="0.25">
      <c r="B131" s="21">
        <v>18</v>
      </c>
      <c r="C131" s="21" t="s">
        <v>15</v>
      </c>
      <c r="D131" s="22">
        <f t="shared" si="6"/>
        <v>0.44161315369069992</v>
      </c>
      <c r="E131" s="19">
        <f t="shared" si="7"/>
        <v>1.7764912310813064</v>
      </c>
      <c r="F131" s="22">
        <f t="shared" si="8"/>
        <v>39.745183832162994</v>
      </c>
      <c r="G131" s="58"/>
      <c r="H131" s="8"/>
    </row>
    <row r="132" spans="2:13" x14ac:dyDescent="0.25">
      <c r="B132" s="21">
        <v>19</v>
      </c>
      <c r="C132" s="21" t="s">
        <v>15</v>
      </c>
      <c r="D132" s="22">
        <f t="shared" si="6"/>
        <v>0.46113371629291966</v>
      </c>
      <c r="E132" s="19">
        <f t="shared" si="7"/>
        <v>1.7568506341997763</v>
      </c>
      <c r="F132" s="22">
        <f t="shared" si="8"/>
        <v>41.502034466362772</v>
      </c>
      <c r="G132" s="58"/>
      <c r="H132" s="8"/>
    </row>
    <row r="133" spans="2:13" x14ac:dyDescent="0.25">
      <c r="B133" s="21">
        <v>20</v>
      </c>
      <c r="C133" s="21" t="s">
        <v>15</v>
      </c>
      <c r="D133" s="22">
        <f t="shared" si="6"/>
        <v>0.48044977359257252</v>
      </c>
      <c r="E133" s="19">
        <f t="shared" si="7"/>
        <v>1.7384451569687571</v>
      </c>
      <c r="F133" s="22">
        <f t="shared" si="8"/>
        <v>43.240479623331531</v>
      </c>
      <c r="G133" s="58"/>
      <c r="H133" s="8"/>
    </row>
    <row r="134" spans="2:13" x14ac:dyDescent="0.25">
      <c r="B134" s="21">
        <v>21</v>
      </c>
      <c r="C134" s="22" t="s">
        <v>16</v>
      </c>
      <c r="D134" s="22">
        <f t="shared" si="6"/>
        <v>0.49957354516528452</v>
      </c>
      <c r="E134" s="19">
        <f t="shared" si="7"/>
        <v>1.7211394415440799</v>
      </c>
      <c r="F134" s="22">
        <f t="shared" si="8"/>
        <v>44.961619064875613</v>
      </c>
      <c r="G134" s="58"/>
      <c r="H134" s="8"/>
    </row>
    <row r="135" spans="2:13" x14ac:dyDescent="0.25">
      <c r="B135" s="21">
        <v>22</v>
      </c>
      <c r="C135" s="22" t="s">
        <v>16</v>
      </c>
      <c r="D135" s="22">
        <f t="shared" si="6"/>
        <v>0.51851597505308589</v>
      </c>
      <c r="E135" s="19">
        <f t="shared" si="7"/>
        <v>1.7048186899021234</v>
      </c>
      <c r="F135" s="22">
        <f t="shared" si="8"/>
        <v>46.666437754777739</v>
      </c>
      <c r="G135" s="58"/>
      <c r="H135" s="8"/>
    </row>
    <row r="136" spans="2:13" x14ac:dyDescent="0.25">
      <c r="B136" s="21">
        <v>23</v>
      </c>
      <c r="C136" s="22" t="s">
        <v>16</v>
      </c>
      <c r="D136" s="22">
        <f t="shared" si="6"/>
        <v>0.53728691671525053</v>
      </c>
      <c r="E136" s="19">
        <f t="shared" si="7"/>
        <v>1.6893847495948178</v>
      </c>
      <c r="F136" s="22">
        <f t="shared" si="8"/>
        <v>48.355822504372554</v>
      </c>
      <c r="G136" s="58"/>
      <c r="H136" s="8"/>
    </row>
    <row r="137" spans="2:13" x14ac:dyDescent="0.25">
      <c r="B137" s="21">
        <v>24</v>
      </c>
      <c r="C137" s="22" t="s">
        <v>16</v>
      </c>
      <c r="D137" s="22">
        <f t="shared" si="6"/>
        <v>0.55589528429726132</v>
      </c>
      <c r="E137" s="19">
        <f t="shared" si="7"/>
        <v>1.6747530823809709</v>
      </c>
      <c r="F137" s="22">
        <f t="shared" si="8"/>
        <v>50.030575586753528</v>
      </c>
      <c r="G137" s="58"/>
      <c r="H137" s="8"/>
    </row>
    <row r="138" spans="2:13" x14ac:dyDescent="0.25">
      <c r="B138" s="21">
        <v>25</v>
      </c>
      <c r="C138" s="22" t="s">
        <v>16</v>
      </c>
      <c r="D138" s="22">
        <f t="shared" si="6"/>
        <v>0.57434917749851755</v>
      </c>
      <c r="E138" s="19">
        <f t="shared" si="7"/>
        <v>1.660850388113061</v>
      </c>
      <c r="F138" s="22">
        <f t="shared" si="8"/>
        <v>51.69142597486659</v>
      </c>
      <c r="G138" s="58"/>
      <c r="H138" s="8"/>
    </row>
    <row r="139" spans="2:13" x14ac:dyDescent="0.25">
      <c r="B139" s="31">
        <v>26</v>
      </c>
      <c r="C139" s="32" t="s">
        <v>16</v>
      </c>
      <c r="D139" s="24">
        <f t="shared" si="6"/>
        <v>0.59265598551744825</v>
      </c>
      <c r="E139" s="19">
        <f t="shared" si="7"/>
        <v>1.6476127217037628</v>
      </c>
      <c r="F139" s="32">
        <f t="shared" si="8"/>
        <v>53.339038696570356</v>
      </c>
      <c r="G139" s="59">
        <f>90-G114-G124</f>
        <v>38</v>
      </c>
      <c r="H139" s="8"/>
    </row>
    <row r="140" spans="2:13" x14ac:dyDescent="0.25">
      <c r="B140" s="31">
        <v>27</v>
      </c>
      <c r="C140" s="32" t="s">
        <v>16</v>
      </c>
      <c r="D140" s="24">
        <f t="shared" si="6"/>
        <v>0.61082247424888592</v>
      </c>
      <c r="E140" s="19">
        <f t="shared" si="7"/>
        <v>1.6349839858293902</v>
      </c>
      <c r="F140" s="32">
        <f t="shared" si="8"/>
        <v>54.974022682399749</v>
      </c>
      <c r="G140" s="59"/>
      <c r="H140" s="8"/>
    </row>
    <row r="141" spans="2:13" x14ac:dyDescent="0.25">
      <c r="B141" s="31">
        <v>28</v>
      </c>
      <c r="C141" s="32" t="s">
        <v>16</v>
      </c>
      <c r="D141" s="24">
        <f t="shared" si="6"/>
        <v>0.62885485995181978</v>
      </c>
      <c r="E141" s="19">
        <f t="shared" si="7"/>
        <v>1.6229147132640476</v>
      </c>
      <c r="F141" s="32">
        <f t="shared" si="8"/>
        <v>56.596937395663794</v>
      </c>
      <c r="G141" s="59"/>
      <c r="H141" s="20">
        <f>+G139/90</f>
        <v>0.42222222222222222</v>
      </c>
      <c r="K141">
        <f>+H141/25</f>
        <v>1.6888888888888887E-2</v>
      </c>
      <c r="M141">
        <f>+K141/K$141</f>
        <v>1</v>
      </c>
    </row>
    <row r="142" spans="2:13" x14ac:dyDescent="0.25">
      <c r="B142" s="31">
        <v>29</v>
      </c>
      <c r="C142" s="32" t="s">
        <v>16</v>
      </c>
      <c r="D142" s="24">
        <f t="shared" si="6"/>
        <v>0.6467588718945011</v>
      </c>
      <c r="E142" s="19">
        <f t="shared" si="7"/>
        <v>1.6113610748413187</v>
      </c>
      <c r="F142" s="32">
        <f t="shared" si="8"/>
        <v>58.208298470505113</v>
      </c>
      <c r="G142" s="59"/>
      <c r="H142" s="8"/>
    </row>
    <row r="143" spans="2:13" x14ac:dyDescent="0.25">
      <c r="B143" s="31">
        <v>30</v>
      </c>
      <c r="C143" s="32" t="s">
        <v>16</v>
      </c>
      <c r="D143" s="24">
        <f t="shared" si="6"/>
        <v>0.66453980594897388</v>
      </c>
      <c r="E143" s="19">
        <f t="shared" si="7"/>
        <v>1.6002840649025507</v>
      </c>
      <c r="F143" s="32">
        <f t="shared" si="8"/>
        <v>59.808582535407666</v>
      </c>
      <c r="G143" s="59"/>
      <c r="H143" s="8"/>
    </row>
    <row r="144" spans="2:13" x14ac:dyDescent="0.25">
      <c r="B144" s="31">
        <v>31</v>
      </c>
      <c r="C144" s="32" t="s">
        <v>16</v>
      </c>
      <c r="D144" s="24">
        <f t="shared" si="6"/>
        <v>0.68220257070034895</v>
      </c>
      <c r="E144" s="19">
        <f t="shared" si="7"/>
        <v>1.5896488276237564</v>
      </c>
      <c r="F144" s="32">
        <f t="shared" si="8"/>
        <v>61.398231363031421</v>
      </c>
      <c r="G144" s="59"/>
      <c r="H144" s="8"/>
    </row>
    <row r="145" spans="2:8" x14ac:dyDescent="0.25">
      <c r="B145" s="31">
        <v>32</v>
      </c>
      <c r="C145" s="32" t="s">
        <v>16</v>
      </c>
      <c r="D145" s="24">
        <f t="shared" si="6"/>
        <v>0.69975172732369795</v>
      </c>
      <c r="E145" s="19">
        <f t="shared" si="7"/>
        <v>1.5794240961014094</v>
      </c>
      <c r="F145" s="32">
        <f t="shared" si="8"/>
        <v>62.977655459132833</v>
      </c>
      <c r="G145" s="59"/>
      <c r="H145" s="8"/>
    </row>
    <row r="146" spans="2:8" x14ac:dyDescent="0.25">
      <c r="B146" s="31">
        <v>33</v>
      </c>
      <c r="C146" s="32" t="s">
        <v>16</v>
      </c>
      <c r="D146" s="24">
        <f t="shared" si="6"/>
        <v>0.7171915242391691</v>
      </c>
      <c r="E146" s="19">
        <f t="shared" si="7"/>
        <v>1.5695817223924036</v>
      </c>
      <c r="F146" s="32">
        <f t="shared" si="8"/>
        <v>64.547237181525233</v>
      </c>
      <c r="G146" s="59"/>
      <c r="H146" s="8"/>
    </row>
    <row r="147" spans="2:8" x14ac:dyDescent="0.25">
      <c r="B147" s="31">
        <v>34</v>
      </c>
      <c r="C147" s="32" t="s">
        <v>16</v>
      </c>
      <c r="D147" s="24">
        <f t="shared" si="6"/>
        <v>0.73452592736642319</v>
      </c>
      <c r="E147" s="19">
        <f t="shared" si="7"/>
        <v>1.5600962814528685</v>
      </c>
      <c r="F147" s="32">
        <f t="shared" si="8"/>
        <v>66.107333462978104</v>
      </c>
      <c r="G147" s="59"/>
      <c r="H147" s="20"/>
    </row>
    <row r="148" spans="2:8" x14ac:dyDescent="0.25">
      <c r="B148" s="31">
        <v>35</v>
      </c>
      <c r="C148" s="32" t="s">
        <v>16</v>
      </c>
      <c r="D148" s="24">
        <f t="shared" si="6"/>
        <v>0.75175864665004544</v>
      </c>
      <c r="E148" s="19">
        <f t="shared" si="7"/>
        <v>1.550944735526002</v>
      </c>
      <c r="F148" s="32">
        <f t="shared" si="8"/>
        <v>67.658278198504107</v>
      </c>
      <c r="G148" s="59"/>
      <c r="H148" s="20"/>
    </row>
    <row r="149" spans="2:8" x14ac:dyDescent="0.25">
      <c r="B149" s="31">
        <v>36</v>
      </c>
      <c r="C149" s="32" t="s">
        <v>16</v>
      </c>
      <c r="D149" s="24">
        <f t="shared" si="6"/>
        <v>0.7688931594088334</v>
      </c>
      <c r="E149" s="19">
        <f t="shared" si="7"/>
        <v>1.5421061482909171</v>
      </c>
      <c r="F149" s="32">
        <f t="shared" si="8"/>
        <v>69.200384346795019</v>
      </c>
      <c r="G149" s="59"/>
      <c r="H149" s="20"/>
    </row>
    <row r="150" spans="2:8" x14ac:dyDescent="0.25">
      <c r="B150" s="31">
        <v>37</v>
      </c>
      <c r="C150" s="32" t="s">
        <v>16</v>
      </c>
      <c r="D150" s="24">
        <f t="shared" si="6"/>
        <v>0.7859327309668146</v>
      </c>
      <c r="E150" s="19">
        <f t="shared" si="7"/>
        <v>1.5335614402183073</v>
      </c>
      <c r="F150" s="32">
        <f t="shared" si="8"/>
        <v>70.733945787013326</v>
      </c>
      <c r="G150" s="59"/>
      <c r="H150" s="20"/>
    </row>
    <row r="151" spans="2:8" x14ac:dyDescent="0.25">
      <c r="B151" s="31">
        <v>38</v>
      </c>
      <c r="C151" s="32" t="s">
        <v>16</v>
      </c>
      <c r="D151" s="24">
        <f t="shared" si="6"/>
        <v>0.80288043294727274</v>
      </c>
      <c r="E151" s="19">
        <f t="shared" si="7"/>
        <v>1.5252931782412327</v>
      </c>
      <c r="F151" s="32">
        <f t="shared" si="8"/>
        <v>72.259238965254553</v>
      </c>
      <c r="G151" s="59"/>
      <c r="H151" s="20"/>
    </row>
    <row r="152" spans="2:8" x14ac:dyDescent="0.25">
      <c r="B152" s="31">
        <v>39</v>
      </c>
      <c r="C152" s="32" t="s">
        <v>16</v>
      </c>
      <c r="D152" s="24">
        <f t="shared" si="6"/>
        <v>0.81973915954895893</v>
      </c>
      <c r="E152" s="19">
        <f t="shared" si="7"/>
        <v>1.5172853941517572</v>
      </c>
      <c r="F152" s="32">
        <f t="shared" si="8"/>
        <v>73.776524359406309</v>
      </c>
      <c r="G152" s="59"/>
      <c r="H152" s="20"/>
    </row>
    <row r="153" spans="2:8" x14ac:dyDescent="0.25">
      <c r="B153" s="31">
        <v>40</v>
      </c>
      <c r="C153" s="32" t="s">
        <v>16</v>
      </c>
      <c r="D153" s="24">
        <f t="shared" si="6"/>
        <v>0.83651164207301865</v>
      </c>
      <c r="E153" s="19">
        <f t="shared" si="7"/>
        <v>1.5095234271653746</v>
      </c>
      <c r="F153" s="32">
        <f t="shared" si="8"/>
        <v>75.286047786571686</v>
      </c>
      <c r="G153" s="59"/>
      <c r="H153" s="20"/>
    </row>
    <row r="154" spans="2:8" x14ac:dyDescent="0.25">
      <c r="B154" s="31">
        <v>41</v>
      </c>
      <c r="C154" s="32" t="s">
        <v>16</v>
      </c>
      <c r="D154" s="24">
        <f t="shared" si="6"/>
        <v>0.85320046192761412</v>
      </c>
      <c r="E154" s="19">
        <f t="shared" si="7"/>
        <v>1.5019937869135924</v>
      </c>
      <c r="F154" s="32">
        <f t="shared" si="8"/>
        <v>76.788041573485273</v>
      </c>
      <c r="G154" s="59"/>
    </row>
    <row r="155" spans="2:8" x14ac:dyDescent="0.25">
      <c r="B155" s="31">
        <v>42</v>
      </c>
      <c r="C155" s="32" t="s">
        <v>16</v>
      </c>
      <c r="D155" s="24">
        <f t="shared" si="6"/>
        <v>0.86980806230296037</v>
      </c>
      <c r="E155" s="19">
        <f t="shared" si="7"/>
        <v>1.4946840337811629</v>
      </c>
      <c r="F155" s="32">
        <f t="shared" si="8"/>
        <v>78.282725607266443</v>
      </c>
      <c r="G155" s="59"/>
      <c r="H155" s="8"/>
    </row>
    <row r="156" spans="2:8" x14ac:dyDescent="0.25">
      <c r="B156" s="31">
        <v>43</v>
      </c>
      <c r="C156" s="32" t="s">
        <v>16</v>
      </c>
      <c r="D156" s="24">
        <f t="shared" si="6"/>
        <v>0.88633675868108885</v>
      </c>
      <c r="E156" s="19">
        <f t="shared" si="7"/>
        <v>1.4875826740315634</v>
      </c>
      <c r="F156" s="32">
        <f t="shared" si="8"/>
        <v>79.770308281298</v>
      </c>
      <c r="G156" s="59"/>
      <c r="H156" s="8"/>
    </row>
    <row r="157" spans="2:8" x14ac:dyDescent="0.25">
      <c r="B157" s="31">
        <v>44</v>
      </c>
      <c r="C157" s="32" t="s">
        <v>16</v>
      </c>
      <c r="D157" s="24">
        <f t="shared" si="6"/>
        <v>0.90278874832100597</v>
      </c>
      <c r="E157" s="19">
        <f t="shared" si="7"/>
        <v>1.4806790675925408</v>
      </c>
      <c r="F157" s="32">
        <f t="shared" si="8"/>
        <v>81.250987348890547</v>
      </c>
      <c r="G157" s="59"/>
      <c r="H157" s="8"/>
    </row>
    <row r="158" spans="2:8" x14ac:dyDescent="0.25">
      <c r="B158" s="31">
        <v>45</v>
      </c>
      <c r="C158" s="32" t="s">
        <v>16</v>
      </c>
      <c r="D158" s="24">
        <f t="shared" si="6"/>
        <v>0.91916611884012156</v>
      </c>
      <c r="E158" s="19">
        <f t="shared" si="7"/>
        <v>1.4739633467204027</v>
      </c>
      <c r="F158" s="32">
        <f t="shared" si="8"/>
        <v>82.724950695610943</v>
      </c>
      <c r="G158" s="59"/>
      <c r="H158" s="8"/>
    </row>
    <row r="159" spans="2:8" x14ac:dyDescent="0.25">
      <c r="B159" s="31">
        <v>46</v>
      </c>
      <c r="C159" s="32" t="s">
        <v>16</v>
      </c>
      <c r="D159" s="24">
        <f t="shared" si="6"/>
        <v>0.93547085599619828</v>
      </c>
      <c r="E159" s="19">
        <f t="shared" si="7"/>
        <v>1.4674263440469049</v>
      </c>
      <c r="F159" s="32">
        <f t="shared" si="8"/>
        <v>84.192377039657842</v>
      </c>
      <c r="G159" s="59"/>
      <c r="H159" s="8"/>
    </row>
    <row r="160" spans="2:8" x14ac:dyDescent="0.25">
      <c r="B160" s="31">
        <v>47</v>
      </c>
      <c r="C160" s="32" t="s">
        <v>16</v>
      </c>
      <c r="D160" s="24">
        <f t="shared" si="6"/>
        <v>0.95170485076004274</v>
      </c>
      <c r="E160" s="19">
        <f t="shared" si="7"/>
        <v>1.4610595287460015</v>
      </c>
      <c r="F160" s="32">
        <f t="shared" si="8"/>
        <v>85.653436568403848</v>
      </c>
      <c r="G160" s="59"/>
      <c r="H160" s="8"/>
    </row>
    <row r="161" spans="2:8" x14ac:dyDescent="0.25">
      <c r="B161" s="31">
        <v>48</v>
      </c>
      <c r="C161" s="32" t="s">
        <v>16</v>
      </c>
      <c r="D161" s="24">
        <f t="shared" si="6"/>
        <v>0.96786990575727982</v>
      </c>
      <c r="E161" s="19">
        <f t="shared" si="7"/>
        <v>1.4548549497513374</v>
      </c>
      <c r="F161" s="32">
        <f t="shared" si="8"/>
        <v>87.108291518155184</v>
      </c>
      <c r="G161" s="59"/>
      <c r="H161" s="8"/>
    </row>
    <row r="162" spans="2:8" x14ac:dyDescent="0.25">
      <c r="B162" s="31">
        <v>49</v>
      </c>
      <c r="C162" s="32" t="s">
        <v>16</v>
      </c>
      <c r="D162" s="24">
        <f t="shared" si="6"/>
        <v>0.9839677411474429</v>
      </c>
      <c r="E162" s="19">
        <f t="shared" si="7"/>
        <v>1.4488051851146766</v>
      </c>
      <c r="F162" s="32">
        <f t="shared" si="8"/>
        <v>88.557096703269863</v>
      </c>
      <c r="G162" s="59"/>
      <c r="H162" s="8"/>
    </row>
    <row r="163" spans="2:8" x14ac:dyDescent="0.25">
      <c r="B163" s="31">
        <v>50</v>
      </c>
      <c r="C163" s="32" t="s">
        <v>16</v>
      </c>
      <c r="D163" s="24">
        <f t="shared" si="6"/>
        <v>1</v>
      </c>
      <c r="E163" s="19">
        <f t="shared" si="7"/>
        <v>1.4429032967301392</v>
      </c>
      <c r="F163" s="32">
        <f t="shared" si="8"/>
        <v>90</v>
      </c>
      <c r="G163" s="60"/>
      <c r="H163" s="8"/>
    </row>
    <row r="164" spans="2:8" x14ac:dyDescent="0.25">
      <c r="G164" s="25">
        <f>SUM(G114:G163)</f>
        <v>90</v>
      </c>
    </row>
  </sheetData>
  <mergeCells count="9">
    <mergeCell ref="G114:G123"/>
    <mergeCell ref="G124:G138"/>
    <mergeCell ref="G139:G163"/>
    <mergeCell ref="G4:G13"/>
    <mergeCell ref="G14:G28"/>
    <mergeCell ref="G29:G53"/>
    <mergeCell ref="G59:G68"/>
    <mergeCell ref="G69:G83"/>
    <mergeCell ref="G84:G10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7E175-5866-45B3-AFE9-5F71F4A1E229}">
  <sheetPr>
    <tabColor theme="0"/>
  </sheetPr>
  <dimension ref="B1:AW109"/>
  <sheetViews>
    <sheetView topLeftCell="A7" zoomScale="85" zoomScaleNormal="85" workbookViewId="0">
      <selection activeCell="AA14" sqref="AA14"/>
    </sheetView>
  </sheetViews>
  <sheetFormatPr baseColWidth="10" defaultColWidth="3.7109375" defaultRowHeight="12.95" customHeight="1" x14ac:dyDescent="0.25"/>
  <cols>
    <col min="27" max="27" width="11.42578125" customWidth="1"/>
    <col min="30" max="31" width="3.7109375" customWidth="1"/>
    <col min="34" max="34" width="3.7109375" customWidth="1"/>
    <col min="38" max="41" width="3.7109375" customWidth="1"/>
  </cols>
  <sheetData>
    <row r="1" spans="2:49" ht="12.95" customHeight="1" thickBot="1" x14ac:dyDescent="0.3">
      <c r="B1" t="s">
        <v>17</v>
      </c>
      <c r="K1" s="1">
        <v>90</v>
      </c>
      <c r="Q1" t="s">
        <v>0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7">
        <v>4394.8539719999999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13.5416666666667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1.80555555555556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7">
        <v>4402.6879719999997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3</v>
      </c>
      <c r="C15" s="5">
        <v>3</v>
      </c>
      <c r="D15" s="5">
        <v>3</v>
      </c>
      <c r="E15" s="5">
        <v>3</v>
      </c>
      <c r="F15" s="5">
        <v>3</v>
      </c>
      <c r="G15" s="5">
        <v>3</v>
      </c>
      <c r="H15" s="5">
        <v>3</v>
      </c>
      <c r="I15" s="5">
        <v>3</v>
      </c>
      <c r="J15" s="5">
        <v>3</v>
      </c>
      <c r="K15" s="5">
        <v>3</v>
      </c>
      <c r="L15" s="5">
        <v>3</v>
      </c>
      <c r="M15" s="5">
        <v>3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3</v>
      </c>
      <c r="AE15" s="5">
        <v>3</v>
      </c>
      <c r="AF15" s="5">
        <v>3</v>
      </c>
      <c r="AG15" s="5">
        <v>3</v>
      </c>
      <c r="AH15" s="5">
        <v>3</v>
      </c>
      <c r="AI15" s="5">
        <v>3</v>
      </c>
      <c r="AJ15" s="5">
        <v>3</v>
      </c>
      <c r="AK15" s="5">
        <v>3</v>
      </c>
      <c r="AL15" s="5">
        <v>3</v>
      </c>
      <c r="AM15" s="5">
        <v>3</v>
      </c>
      <c r="AN15" s="5">
        <v>3</v>
      </c>
      <c r="AO15" s="5">
        <v>3</v>
      </c>
      <c r="AP15" s="5">
        <v>3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1</v>
      </c>
      <c r="C16" s="5">
        <v>1</v>
      </c>
      <c r="D16" s="5">
        <v>1</v>
      </c>
      <c r="E16" s="5">
        <v>1</v>
      </c>
      <c r="F16" s="5">
        <v>1</v>
      </c>
      <c r="G16" s="5">
        <v>1</v>
      </c>
      <c r="H16" s="5">
        <v>1</v>
      </c>
      <c r="I16" s="5">
        <v>1</v>
      </c>
      <c r="J16" s="5">
        <v>1</v>
      </c>
      <c r="K16" s="5">
        <v>1</v>
      </c>
      <c r="L16" s="5">
        <v>2</v>
      </c>
      <c r="M16" s="5">
        <v>2</v>
      </c>
      <c r="N16" s="5">
        <v>2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1</v>
      </c>
      <c r="AE16" s="5">
        <v>1</v>
      </c>
      <c r="AF16" s="5">
        <v>1</v>
      </c>
      <c r="AG16" s="5">
        <v>1</v>
      </c>
      <c r="AH16" s="5">
        <v>1</v>
      </c>
      <c r="AI16" s="5">
        <v>1</v>
      </c>
      <c r="AJ16" s="5">
        <v>1</v>
      </c>
      <c r="AK16" s="5">
        <v>1</v>
      </c>
      <c r="AL16" s="5">
        <v>1</v>
      </c>
      <c r="AM16" s="5">
        <v>1</v>
      </c>
      <c r="AN16" s="5">
        <v>2</v>
      </c>
      <c r="AO16" s="5">
        <v>2</v>
      </c>
      <c r="AP16" s="5">
        <v>2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1</v>
      </c>
      <c r="C17" s="5">
        <v>1</v>
      </c>
      <c r="D17" s="5">
        <v>1</v>
      </c>
      <c r="E17" s="5">
        <v>1</v>
      </c>
      <c r="F17" s="5">
        <v>1</v>
      </c>
      <c r="G17" s="5">
        <v>1</v>
      </c>
      <c r="H17" s="5">
        <v>1</v>
      </c>
      <c r="I17" s="5">
        <v>1</v>
      </c>
      <c r="J17" s="5">
        <v>1</v>
      </c>
      <c r="K17" s="5">
        <v>1</v>
      </c>
      <c r="L17" s="5">
        <v>1</v>
      </c>
      <c r="M17" s="5">
        <v>2</v>
      </c>
      <c r="N17" s="5">
        <v>2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1</v>
      </c>
      <c r="AE17" s="5">
        <v>1</v>
      </c>
      <c r="AF17" s="5">
        <v>1</v>
      </c>
      <c r="AG17" s="5">
        <v>1</v>
      </c>
      <c r="AH17" s="5">
        <v>1</v>
      </c>
      <c r="AI17" s="5">
        <v>1</v>
      </c>
      <c r="AJ17" s="5">
        <v>1</v>
      </c>
      <c r="AK17" s="5">
        <v>1</v>
      </c>
      <c r="AL17" s="5">
        <v>1</v>
      </c>
      <c r="AM17" s="5">
        <v>1</v>
      </c>
      <c r="AN17" s="5">
        <v>1</v>
      </c>
      <c r="AO17" s="5">
        <v>2</v>
      </c>
      <c r="AP17" s="5">
        <v>2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1</v>
      </c>
      <c r="C18" s="5">
        <v>1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  <c r="I18" s="5">
        <v>1</v>
      </c>
      <c r="J18" s="5">
        <v>1</v>
      </c>
      <c r="K18" s="5">
        <v>1</v>
      </c>
      <c r="L18" s="5">
        <v>1</v>
      </c>
      <c r="M18" s="5">
        <v>2</v>
      </c>
      <c r="N18" s="5">
        <v>2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1</v>
      </c>
      <c r="AE18" s="5">
        <v>1</v>
      </c>
      <c r="AF18" s="5">
        <v>1</v>
      </c>
      <c r="AG18" s="5">
        <v>1</v>
      </c>
      <c r="AH18" s="5">
        <v>1</v>
      </c>
      <c r="AI18" s="5">
        <v>1</v>
      </c>
      <c r="AJ18" s="5">
        <v>1</v>
      </c>
      <c r="AK18" s="5">
        <v>1</v>
      </c>
      <c r="AL18" s="5">
        <v>1</v>
      </c>
      <c r="AM18" s="5">
        <v>1</v>
      </c>
      <c r="AN18" s="5">
        <v>1</v>
      </c>
      <c r="AO18" s="5">
        <v>2</v>
      </c>
      <c r="AP18" s="5">
        <v>2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1</v>
      </c>
      <c r="J19" s="5">
        <v>1</v>
      </c>
      <c r="K19" s="5">
        <v>1</v>
      </c>
      <c r="L19" s="5">
        <v>1</v>
      </c>
      <c r="M19" s="5">
        <v>2</v>
      </c>
      <c r="N19" s="5">
        <v>2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1</v>
      </c>
      <c r="AL19" s="5">
        <v>1</v>
      </c>
      <c r="AM19" s="5">
        <v>1</v>
      </c>
      <c r="AN19" s="5">
        <v>1</v>
      </c>
      <c r="AO19" s="5">
        <v>2</v>
      </c>
      <c r="AP19" s="5">
        <v>2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1</v>
      </c>
      <c r="J20" s="5">
        <v>1</v>
      </c>
      <c r="K20" s="5">
        <v>1</v>
      </c>
      <c r="L20" s="5">
        <v>1</v>
      </c>
      <c r="M20" s="5">
        <v>2</v>
      </c>
      <c r="N20" s="5">
        <v>2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1</v>
      </c>
      <c r="AJ20" s="5">
        <v>1</v>
      </c>
      <c r="AK20" s="5">
        <v>1</v>
      </c>
      <c r="AL20" s="5">
        <v>1</v>
      </c>
      <c r="AM20" s="5">
        <v>1</v>
      </c>
      <c r="AN20" s="5">
        <v>1</v>
      </c>
      <c r="AO20" s="5">
        <v>2</v>
      </c>
      <c r="AP20" s="5">
        <v>2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1</v>
      </c>
      <c r="I21" s="10">
        <v>1</v>
      </c>
      <c r="J21" s="10">
        <v>1</v>
      </c>
      <c r="K21" s="10">
        <v>1</v>
      </c>
      <c r="L21" s="10">
        <v>1</v>
      </c>
      <c r="M21" s="10">
        <v>2</v>
      </c>
      <c r="N21" s="10">
        <v>2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1</v>
      </c>
      <c r="AJ21" s="10">
        <v>1</v>
      </c>
      <c r="AK21" s="10">
        <v>1</v>
      </c>
      <c r="AL21" s="10">
        <v>1</v>
      </c>
      <c r="AM21" s="10">
        <v>1</v>
      </c>
      <c r="AN21" s="10">
        <v>1</v>
      </c>
      <c r="AO21" s="10">
        <v>2</v>
      </c>
      <c r="AP21" s="10">
        <v>2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x14ac:dyDescent="0.25">
      <c r="AD35" s="5">
        <f>+[1]Hoja1!B13</f>
        <v>10.157999999999999</v>
      </c>
      <c r="AE35" s="5">
        <f>+[1]Hoja1!C13</f>
        <v>10.157999999999999</v>
      </c>
      <c r="AF35" s="5">
        <f>+[1]Hoja1!D13</f>
        <v>10.157999999999999</v>
      </c>
      <c r="AG35" s="5">
        <f>+[1]Hoja1!E13</f>
        <v>10.157999999999999</v>
      </c>
      <c r="AH35" s="5">
        <f>+[1]Hoja1!F13</f>
        <v>10.157999999999999</v>
      </c>
      <c r="AI35" s="5">
        <f>+[1]Hoja1!G13</f>
        <v>10.157999999999999</v>
      </c>
      <c r="AJ35" s="5">
        <f>+[1]Hoja1!H13</f>
        <v>10.157999999999999</v>
      </c>
      <c r="AK35" s="5">
        <f>+[1]Hoja1!I13</f>
        <v>10.157999999999999</v>
      </c>
      <c r="AL35" s="5">
        <f>+[1]Hoja1!J13</f>
        <v>10.157999999999999</v>
      </c>
      <c r="AM35" s="5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x14ac:dyDescent="0.25">
      <c r="AD36" s="5">
        <f>+[1]Hoja1!B14</f>
        <v>8.9960000000000004</v>
      </c>
      <c r="AE36" s="5">
        <f>+[1]Hoja1!C14</f>
        <v>8.9960000000000004</v>
      </c>
      <c r="AF36" s="5">
        <f>+[1]Hoja1!D14</f>
        <v>8.9960000000000004</v>
      </c>
      <c r="AG36" s="5">
        <f>+[1]Hoja1!E14</f>
        <v>8.9960000000000004</v>
      </c>
      <c r="AH36" s="5">
        <f>+[1]Hoja1!F14</f>
        <v>8.9960000000000004</v>
      </c>
      <c r="AI36" s="5">
        <f>+[1]Hoja1!G14</f>
        <v>8.9960000000000004</v>
      </c>
      <c r="AJ36" s="5">
        <f>+[1]Hoja1!H14</f>
        <v>8.9960000000000004</v>
      </c>
      <c r="AK36" s="5">
        <f>+[1]Hoja1!I14</f>
        <v>8.9960000000000004</v>
      </c>
      <c r="AL36" s="5">
        <f>+[1]Hoja1!J14</f>
        <v>8.9960000000000004</v>
      </c>
      <c r="AM36" s="5">
        <f>+[1]Hoja1!K14</f>
        <v>8.9960000000000004</v>
      </c>
      <c r="AN36" s="5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thickBot="1" x14ac:dyDescent="0.3">
      <c r="AD37" s="27">
        <f>+[1]Hoja1!B15</f>
        <v>7.8339999999999996</v>
      </c>
      <c r="AE37" s="27">
        <f>+[1]Hoja1!C15</f>
        <v>7.8339999999999996</v>
      </c>
      <c r="AF37" s="27">
        <f>+[1]Hoja1!D15</f>
        <v>7.8339999999999996</v>
      </c>
      <c r="AG37" s="27">
        <f>+[1]Hoja1!E15</f>
        <v>7.8339999999999996</v>
      </c>
      <c r="AH37" s="27">
        <f>+[1]Hoja1!F15</f>
        <v>7.8339999999999996</v>
      </c>
      <c r="AI37" s="27">
        <f>+[1]Hoja1!G15</f>
        <v>7.8339999999999996</v>
      </c>
      <c r="AJ37" s="27">
        <f>+[1]Hoja1!H15</f>
        <v>7.8339999999999996</v>
      </c>
      <c r="AK37" s="27">
        <f>+[1]Hoja1!I15</f>
        <v>7.8339999999999996</v>
      </c>
      <c r="AL37" s="27">
        <f>+[1]Hoja1!J15</f>
        <v>7.8339999999999996</v>
      </c>
      <c r="AM37" s="27">
        <f>+[1]Hoja1!K15</f>
        <v>7.8339999999999996</v>
      </c>
      <c r="AN37" s="27">
        <f>+[1]Hoja1!L15</f>
        <v>7.8339999999999996</v>
      </c>
      <c r="AO37" s="27">
        <f>+[1]Hoja1!M15</f>
        <v>7.8339999999999996</v>
      </c>
      <c r="AP37" s="27">
        <f>+[1]Hoja1!N15</f>
        <v>7.8339999999999996</v>
      </c>
      <c r="AQ37" s="27">
        <f>+[1]Hoja1!O15</f>
        <v>8.2133000000000003</v>
      </c>
      <c r="AR37" s="27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thickBot="1" x14ac:dyDescent="0.3">
      <c r="AD38" s="12">
        <f>+[1]Hoja1!B16*$AA$5</f>
        <v>90.350000000000222</v>
      </c>
      <c r="AE38" s="12">
        <f>+[1]Hoja1!C16*$AA$5</f>
        <v>90.350000000000222</v>
      </c>
      <c r="AF38" s="12">
        <f>+[1]Hoja1!D16*$AA$5</f>
        <v>90.350000000000222</v>
      </c>
      <c r="AG38" s="12">
        <f>+[1]Hoja1!E16*$AA$5</f>
        <v>90.350000000000222</v>
      </c>
      <c r="AH38" s="12">
        <f>+[1]Hoja1!F16*$AA$5</f>
        <v>90.350000000000222</v>
      </c>
      <c r="AI38" s="12">
        <f>+[1]Hoja1!G16*$AA$5</f>
        <v>90.350000000000222</v>
      </c>
      <c r="AJ38" s="12">
        <f>+[1]Hoja1!H16*$AA$5</f>
        <v>90.350000000000222</v>
      </c>
      <c r="AK38" s="12">
        <f>+[1]Hoja1!I16*$AA$5</f>
        <v>90.350000000000222</v>
      </c>
      <c r="AL38" s="12">
        <f>+[1]Hoja1!J16*$AA$5</f>
        <v>90.350000000000222</v>
      </c>
      <c r="AM38" s="12">
        <f>+[1]Hoja1!K16*$AA$5</f>
        <v>90.350000000000222</v>
      </c>
      <c r="AN38" s="30">
        <f>+[1]Hoja1!L16*$AA$6</f>
        <v>12.046666666666695</v>
      </c>
      <c r="AO38" s="30">
        <f>+[1]Hoja1!M16*$AA$6</f>
        <v>12.662902777777809</v>
      </c>
      <c r="AP38" s="30">
        <f>+[1]Hoja1!N16*$AA$6</f>
        <v>13.746236111111145</v>
      </c>
      <c r="AQ38" s="13">
        <f>+[1]Hoja1!O16</f>
        <v>8.2133000000000003</v>
      </c>
      <c r="AR38" s="14">
        <f>+[1]Hoja1!P16</f>
        <v>8.8132999999999999</v>
      </c>
      <c r="AS38" s="26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12">
        <f>+[1]Hoja1!B17*$AA$5</f>
        <v>74.614583333333513</v>
      </c>
      <c r="AE39" s="12">
        <f>+[1]Hoja1!C17*$AA$5</f>
        <v>74.614583333333513</v>
      </c>
      <c r="AF39" s="12">
        <f>+[1]Hoja1!D17*$AA$5</f>
        <v>74.614583333333513</v>
      </c>
      <c r="AG39" s="12">
        <f>+[1]Hoja1!E17*$AA$5</f>
        <v>74.614583333333513</v>
      </c>
      <c r="AH39" s="12">
        <f>+[1]Hoja1!F17*$AA$5</f>
        <v>74.614583333333513</v>
      </c>
      <c r="AI39" s="12">
        <f>+[1]Hoja1!G17*$AA$5</f>
        <v>74.614583333333513</v>
      </c>
      <c r="AJ39" s="12">
        <f>+[1]Hoja1!H17*$AA$5</f>
        <v>74.614583333333513</v>
      </c>
      <c r="AK39" s="12">
        <f>+[1]Hoja1!I17*$AA$5</f>
        <v>74.614583333333513</v>
      </c>
      <c r="AL39" s="12">
        <f>+[1]Hoja1!J17*$AA$5</f>
        <v>74.614583333333513</v>
      </c>
      <c r="AM39" s="12">
        <f>+[1]Hoja1!K17*$AA$5</f>
        <v>78.721770833333522</v>
      </c>
      <c r="AN39" s="12">
        <f>+[1]Hoja1!L17*$AA$5</f>
        <v>86.846770833333537</v>
      </c>
      <c r="AO39" s="30">
        <f>+[1]Hoja1!M17*$AA$6</f>
        <v>12.662902777777809</v>
      </c>
      <c r="AP39" s="30">
        <f>+[1]Hoja1!N17*$AA$6</f>
        <v>13.746236111111145</v>
      </c>
      <c r="AQ39" s="49">
        <f>+[1]Hoja1!O17</f>
        <v>8.2133000000000003</v>
      </c>
      <c r="AR39" s="35">
        <f>+[1]Hoja1!P17</f>
        <v>8.8132999999999999</v>
      </c>
      <c r="AS39" s="26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SUM(AD38:AR43)</f>
        <v>4402.9913083333422</v>
      </c>
      <c r="AD40" s="12">
        <f>+[1]Hoja1!B18*$AA$5</f>
        <v>58.879166666666812</v>
      </c>
      <c r="AE40" s="12">
        <f>+[1]Hoja1!C18*$AA$5</f>
        <v>58.879166666666812</v>
      </c>
      <c r="AF40" s="12">
        <f>+[1]Hoja1!D18*$AA$5</f>
        <v>58.879166666666812</v>
      </c>
      <c r="AG40" s="12">
        <f>+[1]Hoja1!E18*$AA$5</f>
        <v>58.879166666666812</v>
      </c>
      <c r="AH40" s="12">
        <f>+[1]Hoja1!F18*$AA$5</f>
        <v>58.879166666666812</v>
      </c>
      <c r="AI40" s="12">
        <f>+[1]Hoja1!G18*$AA$5</f>
        <v>58.879166666666812</v>
      </c>
      <c r="AJ40" s="12">
        <f>+[1]Hoja1!H18*$AA$5</f>
        <v>58.879166666666812</v>
      </c>
      <c r="AK40" s="12">
        <f>+[1]Hoja1!I18*$AA$5</f>
        <v>62.47177083333348</v>
      </c>
      <c r="AL40" s="12">
        <f>+[1]Hoja1!J18*$AA$5</f>
        <v>70.596770833333508</v>
      </c>
      <c r="AM40" s="12">
        <f>+[1]Hoja1!K18*$AA$5</f>
        <v>78.721770833333522</v>
      </c>
      <c r="AN40" s="12">
        <f>+[1]Hoja1!L18*$AA$5</f>
        <v>86.846770833333537</v>
      </c>
      <c r="AO40" s="30">
        <f>+[1]Hoja1!M18*$AA$6</f>
        <v>12.662902777777809</v>
      </c>
      <c r="AP40" s="30">
        <f>+[1]Hoja1!N18*$AA$6</f>
        <v>13.746236111111145</v>
      </c>
      <c r="AQ40" s="49">
        <f>+[1]Hoja1!O18</f>
        <v>8.2133000000000003</v>
      </c>
      <c r="AR40" s="35">
        <f>+[1]Hoja1!P18</f>
        <v>8.8132999999999999</v>
      </c>
      <c r="AS40" s="26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43.143750000000104</v>
      </c>
      <c r="AE41" s="12">
        <f>+[1]Hoja1!C19*$AA$5</f>
        <v>43.143750000000104</v>
      </c>
      <c r="AF41" s="12">
        <f>+[1]Hoja1!D19*$AA$5</f>
        <v>43.143750000000104</v>
      </c>
      <c r="AG41" s="12">
        <f>+[1]Hoja1!E19*$AA$5</f>
        <v>43.143750000000104</v>
      </c>
      <c r="AH41" s="12">
        <f>+[1]Hoja1!F19*$AA$5</f>
        <v>43.143750000000104</v>
      </c>
      <c r="AI41" s="12">
        <f>+[1]Hoja1!G19*$AA$5</f>
        <v>46.221770833333444</v>
      </c>
      <c r="AJ41" s="12">
        <f>+[1]Hoja1!H19*$AA$5</f>
        <v>54.346770833333466</v>
      </c>
      <c r="AK41" s="12">
        <f>+[1]Hoja1!I19*$AA$5</f>
        <v>62.47177083333348</v>
      </c>
      <c r="AL41" s="12">
        <f>+[1]Hoja1!J19*$AA$5</f>
        <v>70.596770833333508</v>
      </c>
      <c r="AM41" s="12">
        <f>+[1]Hoja1!K19*$AA$5</f>
        <v>78.721770833333522</v>
      </c>
      <c r="AN41" s="12">
        <f>+[1]Hoja1!L19*$AA$5</f>
        <v>86.846770833333537</v>
      </c>
      <c r="AO41" s="30">
        <f>+[1]Hoja1!M19*$AA$6</f>
        <v>12.662902777777809</v>
      </c>
      <c r="AP41" s="30">
        <f>+[1]Hoja1!N19*$AA$6</f>
        <v>13.746236111111145</v>
      </c>
      <c r="AQ41" s="49">
        <f>+[1]Hoja1!O19</f>
        <v>8.2133000000000003</v>
      </c>
      <c r="AR41" s="35">
        <f>+[1]Hoja1!P19</f>
        <v>8.8132999999999999</v>
      </c>
      <c r="AS41" s="26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27.408333333333402</v>
      </c>
      <c r="AE42" s="12">
        <f>+[1]Hoja1!C20*$AA$5</f>
        <v>27.408333333333402</v>
      </c>
      <c r="AF42" s="12">
        <f>+[1]Hoja1!D20*$AA$5</f>
        <v>27.408333333333402</v>
      </c>
      <c r="AG42" s="12">
        <f>+[1]Hoja1!E20*$AA$5</f>
        <v>29.971770833333405</v>
      </c>
      <c r="AH42" s="12">
        <f>+[1]Hoja1!F20*$AA$5</f>
        <v>38.096770833333423</v>
      </c>
      <c r="AI42" s="12">
        <f>+[1]Hoja1!G20*$AA$5</f>
        <v>46.221770833333444</v>
      </c>
      <c r="AJ42" s="12">
        <f>+[1]Hoja1!H20*$AA$5</f>
        <v>54.346770833333466</v>
      </c>
      <c r="AK42" s="12">
        <f>+[1]Hoja1!I20*$AA$5</f>
        <v>62.47177083333348</v>
      </c>
      <c r="AL42" s="12">
        <f>+[1]Hoja1!J20*$AA$5</f>
        <v>70.596770833333508</v>
      </c>
      <c r="AM42" s="12">
        <f>+[1]Hoja1!K20*$AA$5</f>
        <v>78.721770833333522</v>
      </c>
      <c r="AN42" s="12">
        <f>+[1]Hoja1!L20*$AA$5</f>
        <v>86.846770833333537</v>
      </c>
      <c r="AO42" s="30">
        <f>+[1]Hoja1!M20*$AA$6</f>
        <v>12.662902777777809</v>
      </c>
      <c r="AP42" s="30">
        <f>+[1]Hoja1!N20*$AA$6</f>
        <v>13.746236111111145</v>
      </c>
      <c r="AQ42" s="49">
        <f>+[1]Hoja1!O20</f>
        <v>8.2133000000000003</v>
      </c>
      <c r="AR42" s="35">
        <f>+[1]Hoja1!P20</f>
        <v>8.8132999999999999</v>
      </c>
      <c r="AS42" s="26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11.672916666666696</v>
      </c>
      <c r="AE43" s="12">
        <f>+[1]Hoja1!C21*$AA$5</f>
        <v>13.721770833333368</v>
      </c>
      <c r="AF43" s="12">
        <f>+[1]Hoja1!D21*$AA$5</f>
        <v>21.846770833333387</v>
      </c>
      <c r="AG43" s="12">
        <f>+[1]Hoja1!E21*$AA$5</f>
        <v>29.971770833333405</v>
      </c>
      <c r="AH43" s="12">
        <f>+[1]Hoja1!F21*$AA$5</f>
        <v>38.096770833333423</v>
      </c>
      <c r="AI43" s="12">
        <f>+[1]Hoja1!G21*$AA$5</f>
        <v>46.221770833333444</v>
      </c>
      <c r="AJ43" s="12">
        <f>+[1]Hoja1!H21*$AA$5</f>
        <v>54.346770833333466</v>
      </c>
      <c r="AK43" s="12">
        <f>+[1]Hoja1!I21*$AA$5</f>
        <v>62.47177083333348</v>
      </c>
      <c r="AL43" s="12">
        <f>+[1]Hoja1!J21*$AA$5</f>
        <v>70.596770833333508</v>
      </c>
      <c r="AM43" s="12">
        <f>+[1]Hoja1!K21*$AA$5</f>
        <v>78.721770833333522</v>
      </c>
      <c r="AN43" s="12">
        <f>+[1]Hoja1!L21*$AA$5</f>
        <v>86.846770833333537</v>
      </c>
      <c r="AO43" s="30">
        <f>+[1]Hoja1!M21*$AA$6</f>
        <v>12.662902777777809</v>
      </c>
      <c r="AP43" s="30">
        <f>+[1]Hoja1!N21*$AA$6</f>
        <v>13.746236111111145</v>
      </c>
      <c r="AQ43" s="55">
        <f>+[1]Hoja1!O21</f>
        <v>8.2133000000000003</v>
      </c>
      <c r="AR43" s="15">
        <f>+[1]Hoja1!P21</f>
        <v>8.8132999999999999</v>
      </c>
      <c r="AS43" s="26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thickBot="1" x14ac:dyDescent="0.3">
      <c r="AD56" s="27">
        <f>+[1]Hoja1!B12</f>
        <v>11.32</v>
      </c>
      <c r="AE56" s="27">
        <f>+[1]Hoja1!C12</f>
        <v>11.32</v>
      </c>
      <c r="AF56" s="27">
        <f>+[1]Hoja1!D12</f>
        <v>11.32</v>
      </c>
      <c r="AG56" s="27">
        <f>+[1]Hoja1!E12</f>
        <v>11.32</v>
      </c>
      <c r="AH56" s="27">
        <f>+[1]Hoja1!F12</f>
        <v>11.32</v>
      </c>
      <c r="AI56" s="27">
        <f>+[1]Hoja1!G12</f>
        <v>11.32</v>
      </c>
      <c r="AJ56" s="27">
        <f>+[1]Hoja1!H12</f>
        <v>11.32</v>
      </c>
      <c r="AK56" s="27">
        <f>+[1]Hoja1!I12</f>
        <v>11.32</v>
      </c>
      <c r="AL56" s="27">
        <f>+[1]Hoja1!J12</f>
        <v>11.32</v>
      </c>
      <c r="AM56" s="27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34">
        <f>+[1]Hoja1!B13</f>
        <v>10.157999999999999</v>
      </c>
      <c r="AE57" s="13">
        <f>+[1]Hoja1!C13</f>
        <v>10.157999999999999</v>
      </c>
      <c r="AF57" s="13">
        <f>+[1]Hoja1!D13</f>
        <v>10.157999999999999</v>
      </c>
      <c r="AG57" s="13">
        <f>+[1]Hoja1!E13</f>
        <v>10.157999999999999</v>
      </c>
      <c r="AH57" s="13">
        <f>+[1]Hoja1!F13</f>
        <v>10.157999999999999</v>
      </c>
      <c r="AI57" s="13">
        <f>+[1]Hoja1!G13</f>
        <v>10.157999999999999</v>
      </c>
      <c r="AJ57" s="13">
        <f>+[1]Hoja1!H13</f>
        <v>10.157999999999999</v>
      </c>
      <c r="AK57" s="13">
        <f>+[1]Hoja1!I13</f>
        <v>10.157999999999999</v>
      </c>
      <c r="AL57" s="13">
        <f>+[1]Hoja1!J13</f>
        <v>10.157999999999999</v>
      </c>
      <c r="AM57" s="14">
        <f>+[1]Hoja1!K13</f>
        <v>10.157999999999999</v>
      </c>
      <c r="AN57" s="26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33">
        <f>+[1]Hoja1!B14*$AA$6</f>
        <v>16.242777777777818</v>
      </c>
      <c r="AE58" s="33">
        <f>+[1]Hoja1!C14*$AA$6</f>
        <v>16.242777777777818</v>
      </c>
      <c r="AF58" s="33">
        <f>+[1]Hoja1!D14*$AA$6</f>
        <v>16.242777777777818</v>
      </c>
      <c r="AG58" s="33">
        <f>+[1]Hoja1!E14*$AA$6</f>
        <v>16.242777777777818</v>
      </c>
      <c r="AH58" s="33">
        <f>+[1]Hoja1!F14*$AA$6</f>
        <v>16.242777777777818</v>
      </c>
      <c r="AI58" s="33">
        <f>+[1]Hoja1!G14*$AA$6</f>
        <v>16.242777777777818</v>
      </c>
      <c r="AJ58" s="33">
        <f>+[1]Hoja1!H14*$AA$6</f>
        <v>16.242777777777818</v>
      </c>
      <c r="AK58" s="33">
        <f>+[1]Hoja1!I14*$AA$6</f>
        <v>16.242777777777818</v>
      </c>
      <c r="AL58" s="49">
        <f>+[1]Hoja1!J14</f>
        <v>8.9960000000000004</v>
      </c>
      <c r="AM58" s="35">
        <f>+[1]Hoja1!K14</f>
        <v>8.9960000000000004</v>
      </c>
      <c r="AN58" s="26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thickBot="1" x14ac:dyDescent="0.3">
      <c r="AD59" s="12">
        <f>+[1]Hoja1!B15*$AA$5</f>
        <v>106.08541666666692</v>
      </c>
      <c r="AE59" s="12">
        <f>+[1]Hoja1!C15*$AA$5</f>
        <v>106.08541666666692</v>
      </c>
      <c r="AF59" s="12">
        <f>+[1]Hoja1!D15*$AA$5</f>
        <v>106.08541666666692</v>
      </c>
      <c r="AG59" s="12">
        <f>+[1]Hoja1!E15*$AA$5</f>
        <v>106.08541666666692</v>
      </c>
      <c r="AH59" s="12">
        <f>+[1]Hoja1!F15*$AA$5</f>
        <v>106.08541666666692</v>
      </c>
      <c r="AI59" s="33">
        <f>+[1]Hoja1!G15*$AA$6</f>
        <v>14.144722222222256</v>
      </c>
      <c r="AJ59" s="33">
        <f>+[1]Hoja1!H15*$AA$6</f>
        <v>14.144722222222256</v>
      </c>
      <c r="AK59" s="33">
        <f>+[1]Hoja1!I15*$AA$6</f>
        <v>14.144722222222256</v>
      </c>
      <c r="AL59" s="33">
        <f>+[1]Hoja1!J15*$AA$6</f>
        <v>14.144722222222256</v>
      </c>
      <c r="AM59" s="33">
        <f>+[1]Hoja1!K15*$AA$6</f>
        <v>14.144722222222256</v>
      </c>
      <c r="AN59" s="26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thickBot="1" x14ac:dyDescent="0.3">
      <c r="AD60" s="12">
        <f>+[1]Hoja1!B16*$AA$5</f>
        <v>90.350000000000222</v>
      </c>
      <c r="AE60" s="12">
        <f>+[1]Hoja1!C16*$AA$5</f>
        <v>90.350000000000222</v>
      </c>
      <c r="AF60" s="12">
        <f>+[1]Hoja1!D16*$AA$5</f>
        <v>90.350000000000222</v>
      </c>
      <c r="AG60" s="12">
        <f>+[1]Hoja1!E16*$AA$5</f>
        <v>90.350000000000222</v>
      </c>
      <c r="AH60" s="12">
        <f>+[1]Hoja1!F16*$AA$5</f>
        <v>90.350000000000222</v>
      </c>
      <c r="AI60" s="12">
        <f>+[1]Hoja1!G16*$AA$5</f>
        <v>90.350000000000222</v>
      </c>
      <c r="AJ60" s="12">
        <f>+[1]Hoja1!H16*$AA$5</f>
        <v>90.350000000000222</v>
      </c>
      <c r="AK60" s="12">
        <f>+[1]Hoja1!I16*$AA$5</f>
        <v>90.350000000000222</v>
      </c>
      <c r="AL60" s="12">
        <f>+[1]Hoja1!J16*$AA$5</f>
        <v>90.350000000000222</v>
      </c>
      <c r="AM60" s="12">
        <f>+[1]Hoja1!K16*$AA$5</f>
        <v>90.350000000000222</v>
      </c>
      <c r="AN60" s="26">
        <f>+[1]Hoja1!L16</f>
        <v>6.6719999999999997</v>
      </c>
      <c r="AO60" s="5">
        <f>+[1]Hoja1!M16</f>
        <v>7.0133000000000001</v>
      </c>
      <c r="AP60" s="5">
        <f>+[1]Hoja1!N16</f>
        <v>7.6132999999999997</v>
      </c>
      <c r="AQ60" s="5">
        <f>+[1]Hoja1!O16</f>
        <v>8.2133000000000003</v>
      </c>
      <c r="AR60" s="5">
        <f>+[1]Hoja1!P16</f>
        <v>8.8132999999999999</v>
      </c>
      <c r="AS60" s="5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thickBot="1" x14ac:dyDescent="0.3">
      <c r="AD61" s="12">
        <f>+[1]Hoja1!B17*$AA$5</f>
        <v>74.614583333333513</v>
      </c>
      <c r="AE61" s="12">
        <f>+[1]Hoja1!C17*$AA$5</f>
        <v>74.614583333333513</v>
      </c>
      <c r="AF61" s="12">
        <f>+[1]Hoja1!D17*$AA$5</f>
        <v>74.614583333333513</v>
      </c>
      <c r="AG61" s="12">
        <f>+[1]Hoja1!E17*$AA$5</f>
        <v>74.614583333333513</v>
      </c>
      <c r="AH61" s="12">
        <f>+[1]Hoja1!F17*$AA$5</f>
        <v>74.614583333333513</v>
      </c>
      <c r="AI61" s="12">
        <f>+[1]Hoja1!G17*$AA$5</f>
        <v>74.614583333333513</v>
      </c>
      <c r="AJ61" s="12">
        <f>+[1]Hoja1!H17*$AA$5</f>
        <v>74.614583333333513</v>
      </c>
      <c r="AK61" s="12">
        <f>+[1]Hoja1!I17*$AA$5</f>
        <v>74.614583333333513</v>
      </c>
      <c r="AL61" s="12">
        <f>+[1]Hoja1!J17*$AA$5</f>
        <v>74.614583333333513</v>
      </c>
      <c r="AM61" s="12">
        <f>+[1]Hoja1!K17*$AA$5</f>
        <v>78.721770833333522</v>
      </c>
      <c r="AN61" s="26">
        <f>+[1]Hoja1!L17</f>
        <v>6.4132999999999996</v>
      </c>
      <c r="AO61" s="5">
        <f>+[1]Hoja1!M17</f>
        <v>7.0133000000000001</v>
      </c>
      <c r="AP61" s="5">
        <f>+[1]Hoja1!N17</f>
        <v>7.6132999999999997</v>
      </c>
      <c r="AQ61" s="5">
        <f>+[1]Hoja1!O17</f>
        <v>8.2133000000000003</v>
      </c>
      <c r="AR61" s="5">
        <f>+[1]Hoja1!P17</f>
        <v>8.8132999999999999</v>
      </c>
      <c r="AS61" s="5">
        <f>+[1]Hoja1!Q17</f>
        <v>9.4132999999999996</v>
      </c>
      <c r="AT61" s="5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12">
        <f>+[1]Hoja1!B18*$AA$5</f>
        <v>58.879166666666812</v>
      </c>
      <c r="AE62" s="12">
        <f>+[1]Hoja1!C18*$AA$5</f>
        <v>58.879166666666812</v>
      </c>
      <c r="AF62" s="12">
        <f>+[1]Hoja1!D18*$AA$5</f>
        <v>58.879166666666812</v>
      </c>
      <c r="AG62" s="12">
        <f>+[1]Hoja1!E18*$AA$5</f>
        <v>58.879166666666812</v>
      </c>
      <c r="AH62" s="12">
        <f>+[1]Hoja1!F18*$AA$5</f>
        <v>58.879166666666812</v>
      </c>
      <c r="AI62" s="12">
        <f>+[1]Hoja1!G18*$AA$5</f>
        <v>58.879166666666812</v>
      </c>
      <c r="AJ62" s="12">
        <f>+[1]Hoja1!H18*$AA$5</f>
        <v>58.879166666666812</v>
      </c>
      <c r="AK62" s="12">
        <f>+[1]Hoja1!I18*$AA$5</f>
        <v>62.47177083333348</v>
      </c>
      <c r="AL62" s="12">
        <f>+[1]Hoja1!J18*$AA$5</f>
        <v>70.596770833333508</v>
      </c>
      <c r="AM62" s="12">
        <f>+[1]Hoja1!K18*$AA$5</f>
        <v>78.721770833333522</v>
      </c>
      <c r="AN62" s="26">
        <f>+[1]Hoja1!L18</f>
        <v>6.4132999999999996</v>
      </c>
      <c r="AO62" s="5">
        <f>+[1]Hoja1!M18</f>
        <v>7.0133000000000001</v>
      </c>
      <c r="AP62" s="5">
        <f>+[1]Hoja1!N18</f>
        <v>7.6132999999999997</v>
      </c>
      <c r="AQ62" s="5">
        <f>+[1]Hoja1!O18</f>
        <v>8.2133000000000003</v>
      </c>
      <c r="AR62" s="5">
        <f>+[1]Hoja1!P18</f>
        <v>8.8132999999999999</v>
      </c>
      <c r="AS62" s="5">
        <f>+[1]Hoja1!Q18</f>
        <v>9.4132999999999996</v>
      </c>
      <c r="AT62" s="5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SUM(AD57:AM65)</f>
        <v>4546.7612708333436</v>
      </c>
      <c r="AD63" s="12">
        <f>+[1]Hoja1!B19*$AA$5</f>
        <v>43.143750000000104</v>
      </c>
      <c r="AE63" s="12">
        <f>+[1]Hoja1!C19*$AA$5</f>
        <v>43.143750000000104</v>
      </c>
      <c r="AF63" s="12">
        <f>+[1]Hoja1!D19*$AA$5</f>
        <v>43.143750000000104</v>
      </c>
      <c r="AG63" s="12">
        <f>+[1]Hoja1!E19*$AA$5</f>
        <v>43.143750000000104</v>
      </c>
      <c r="AH63" s="12">
        <f>+[1]Hoja1!F19*$AA$5</f>
        <v>43.143750000000104</v>
      </c>
      <c r="AI63" s="12">
        <f>+[1]Hoja1!G19*$AA$5</f>
        <v>46.221770833333444</v>
      </c>
      <c r="AJ63" s="12">
        <f>+[1]Hoja1!H19*$AA$5</f>
        <v>54.346770833333466</v>
      </c>
      <c r="AK63" s="12">
        <f>+[1]Hoja1!I19*$AA$5</f>
        <v>62.47177083333348</v>
      </c>
      <c r="AL63" s="12">
        <f>+[1]Hoja1!J19*$AA$5</f>
        <v>70.596770833333508</v>
      </c>
      <c r="AM63" s="12">
        <f>+[1]Hoja1!K19*$AA$5</f>
        <v>78.721770833333522</v>
      </c>
      <c r="AN63" s="26">
        <f>+[1]Hoja1!L19</f>
        <v>6.4132999999999996</v>
      </c>
      <c r="AO63" s="5">
        <f>+[1]Hoja1!M19</f>
        <v>7.0133000000000001</v>
      </c>
      <c r="AP63" s="5">
        <f>+[1]Hoja1!N19</f>
        <v>7.6132999999999997</v>
      </c>
      <c r="AQ63" s="5">
        <f>+[1]Hoja1!O19</f>
        <v>8.2133000000000003</v>
      </c>
      <c r="AR63" s="5">
        <f>+[1]Hoja1!P19</f>
        <v>8.8132999999999999</v>
      </c>
      <c r="AS63" s="5">
        <f>+[1]Hoja1!Q19</f>
        <v>9.4132999999999996</v>
      </c>
      <c r="AT63" s="5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27.408333333333402</v>
      </c>
      <c r="AE64" s="12">
        <f>+[1]Hoja1!C20*$AA$5</f>
        <v>27.408333333333402</v>
      </c>
      <c r="AF64" s="12">
        <f>+[1]Hoja1!D20*$AA$5</f>
        <v>27.408333333333402</v>
      </c>
      <c r="AG64" s="12">
        <f>+[1]Hoja1!E20*$AA$5</f>
        <v>29.971770833333405</v>
      </c>
      <c r="AH64" s="12">
        <f>+[1]Hoja1!F20*$AA$5</f>
        <v>38.096770833333423</v>
      </c>
      <c r="AI64" s="12">
        <f>+[1]Hoja1!G20*$AA$5</f>
        <v>46.221770833333444</v>
      </c>
      <c r="AJ64" s="12">
        <f>+[1]Hoja1!H20*$AA$5</f>
        <v>54.346770833333466</v>
      </c>
      <c r="AK64" s="12">
        <f>+[1]Hoja1!I20*$AA$5</f>
        <v>62.47177083333348</v>
      </c>
      <c r="AL64" s="12">
        <f>+[1]Hoja1!J20*$AA$5</f>
        <v>70.596770833333508</v>
      </c>
      <c r="AM64" s="12">
        <f>+[1]Hoja1!K20*$AA$5</f>
        <v>78.721770833333522</v>
      </c>
      <c r="AN64" s="26">
        <f>+[1]Hoja1!L20</f>
        <v>6.4132999999999996</v>
      </c>
      <c r="AO64" s="5">
        <f>+[1]Hoja1!M20</f>
        <v>7.0133000000000001</v>
      </c>
      <c r="AP64" s="5">
        <f>+[1]Hoja1!N20</f>
        <v>7.6132999999999997</v>
      </c>
      <c r="AQ64" s="5">
        <f>+[1]Hoja1!O20</f>
        <v>8.2133000000000003</v>
      </c>
      <c r="AR64" s="5">
        <f>+[1]Hoja1!P20</f>
        <v>8.8132999999999999</v>
      </c>
      <c r="AS64" s="5">
        <f>+[1]Hoja1!Q20</f>
        <v>9.4132999999999996</v>
      </c>
      <c r="AT64" s="5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11.672916666666696</v>
      </c>
      <c r="AE65" s="12">
        <f>+[1]Hoja1!C21*$AA$5</f>
        <v>13.721770833333368</v>
      </c>
      <c r="AF65" s="12">
        <f>+[1]Hoja1!D21*$AA$5</f>
        <v>21.846770833333387</v>
      </c>
      <c r="AG65" s="12">
        <f>+[1]Hoja1!E21*$AA$5</f>
        <v>29.971770833333405</v>
      </c>
      <c r="AH65" s="12">
        <f>+[1]Hoja1!F21*$AA$5</f>
        <v>38.096770833333423</v>
      </c>
      <c r="AI65" s="12">
        <f>+[1]Hoja1!G21*$AA$5</f>
        <v>46.221770833333444</v>
      </c>
      <c r="AJ65" s="12">
        <f>+[1]Hoja1!H21*$AA$5</f>
        <v>54.346770833333466</v>
      </c>
      <c r="AK65" s="12">
        <f>+[1]Hoja1!I21*$AA$5</f>
        <v>62.47177083333348</v>
      </c>
      <c r="AL65" s="12">
        <f>+[1]Hoja1!J21*$AA$5</f>
        <v>70.596770833333508</v>
      </c>
      <c r="AM65" s="12">
        <f>+[1]Hoja1!K21*$AA$5</f>
        <v>78.721770833333522</v>
      </c>
      <c r="AN65" s="26">
        <f>+[1]Hoja1!L21</f>
        <v>6.4132999999999996</v>
      </c>
      <c r="AO65" s="5">
        <f>+[1]Hoja1!M21</f>
        <v>7.0133000000000001</v>
      </c>
      <c r="AP65" s="5">
        <f>+[1]Hoja1!N21</f>
        <v>7.6132999999999997</v>
      </c>
      <c r="AQ65" s="5">
        <f>+[1]Hoja1!O21</f>
        <v>8.2133000000000003</v>
      </c>
      <c r="AR65" s="5">
        <f>+[1]Hoja1!P21</f>
        <v>8.8132999999999999</v>
      </c>
      <c r="AS65" s="5">
        <f>+[1]Hoja1!Q21</f>
        <v>9.4132999999999996</v>
      </c>
      <c r="AT65" s="5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  <row r="68" spans="30:49" ht="12.95" customHeight="1" x14ac:dyDescent="0.25">
      <c r="AD68" s="5">
        <f>+[1]Hoja1!B2</f>
        <v>22.94</v>
      </c>
      <c r="AE68" s="5">
        <f>+[1]Hoja1!C2</f>
        <v>22.94</v>
      </c>
      <c r="AF68" s="5">
        <f>+[1]Hoja1!D2</f>
        <v>22.94</v>
      </c>
      <c r="AG68" s="5">
        <f>+[1]Hoja1!E2</f>
        <v>22.94</v>
      </c>
      <c r="AH68" s="5">
        <f>+[1]Hoja1!F2</f>
        <v>22.94</v>
      </c>
      <c r="AI68" s="5">
        <f>+[1]Hoja1!G2</f>
        <v>22.94</v>
      </c>
      <c r="AJ68" s="5">
        <f>+[1]Hoja1!H2</f>
        <v>22.94</v>
      </c>
      <c r="AK68" s="5">
        <f>+[1]Hoja1!I2</f>
        <v>22.94</v>
      </c>
      <c r="AL68" s="5">
        <f>+[1]Hoja1!J2</f>
        <v>22.94</v>
      </c>
      <c r="AM68" s="5">
        <f>+[1]Hoja1!K2</f>
        <v>22.94</v>
      </c>
      <c r="AN68" s="5">
        <f>+[1]Hoja1!L2</f>
        <v>22.94</v>
      </c>
      <c r="AO68" s="5">
        <f>+[1]Hoja1!M2</f>
        <v>22.94</v>
      </c>
      <c r="AP68" s="5">
        <f>+[1]Hoja1!N2</f>
        <v>22.94</v>
      </c>
      <c r="AQ68" s="5">
        <f>+[1]Hoja1!O2</f>
        <v>22.94</v>
      </c>
      <c r="AR68" s="5">
        <f>+[1]Hoja1!P2</f>
        <v>22.94</v>
      </c>
      <c r="AS68" s="5">
        <f>+[1]Hoja1!Q2</f>
        <v>22.94</v>
      </c>
      <c r="AT68" s="5">
        <f>+[1]Hoja1!R2</f>
        <v>22.94</v>
      </c>
      <c r="AU68" s="5">
        <f>+[1]Hoja1!S2</f>
        <v>22.94</v>
      </c>
      <c r="AV68" s="5">
        <f>+[1]Hoja1!T2</f>
        <v>22.94</v>
      </c>
      <c r="AW68" s="5">
        <f>+[1]Hoja1!U2</f>
        <v>22.94</v>
      </c>
    </row>
    <row r="69" spans="30:49" ht="12.95" customHeight="1" x14ac:dyDescent="0.25">
      <c r="AD69" s="5">
        <f>+[1]Hoja1!B3</f>
        <v>21.777999999999999</v>
      </c>
      <c r="AE69" s="5">
        <f>+[1]Hoja1!C3</f>
        <v>21.777999999999999</v>
      </c>
      <c r="AF69" s="5">
        <f>+[1]Hoja1!D3</f>
        <v>21.777999999999999</v>
      </c>
      <c r="AG69" s="5">
        <f>+[1]Hoja1!E3</f>
        <v>21.777999999999999</v>
      </c>
      <c r="AH69" s="5">
        <f>+[1]Hoja1!F3</f>
        <v>21.777999999999999</v>
      </c>
      <c r="AI69" s="5">
        <f>+[1]Hoja1!G3</f>
        <v>21.777999999999999</v>
      </c>
      <c r="AJ69" s="5">
        <f>+[1]Hoja1!H3</f>
        <v>21.777999999999999</v>
      </c>
      <c r="AK69" s="5">
        <f>+[1]Hoja1!I3</f>
        <v>21.777999999999999</v>
      </c>
      <c r="AL69" s="5">
        <f>+[1]Hoja1!J3</f>
        <v>21.777999999999999</v>
      </c>
      <c r="AM69" s="5">
        <f>+[1]Hoja1!K3</f>
        <v>21.777999999999999</v>
      </c>
      <c r="AN69" s="5">
        <f>+[1]Hoja1!L3</f>
        <v>21.777999999999999</v>
      </c>
      <c r="AO69" s="5">
        <f>+[1]Hoja1!M3</f>
        <v>21.777999999999999</v>
      </c>
      <c r="AP69" s="5">
        <f>+[1]Hoja1!N3</f>
        <v>21.777999999999999</v>
      </c>
      <c r="AQ69" s="5">
        <f>+[1]Hoja1!O3</f>
        <v>21.777999999999999</v>
      </c>
      <c r="AR69" s="5">
        <f>+[1]Hoja1!P3</f>
        <v>21.777999999999999</v>
      </c>
      <c r="AS69" s="5">
        <f>+[1]Hoja1!Q3</f>
        <v>21.777999999999999</v>
      </c>
      <c r="AT69" s="5">
        <f>+[1]Hoja1!R3</f>
        <v>21.777999999999999</v>
      </c>
      <c r="AU69" s="5">
        <f>+[1]Hoja1!S3</f>
        <v>21.777999999999999</v>
      </c>
      <c r="AV69" s="5">
        <f>+[1]Hoja1!T3</f>
        <v>21.777999999999999</v>
      </c>
      <c r="AW69" s="5">
        <f>+[1]Hoja1!U3</f>
        <v>21.777999999999999</v>
      </c>
    </row>
    <row r="70" spans="30:49" ht="12.95" customHeight="1" x14ac:dyDescent="0.25">
      <c r="AD70" s="5">
        <f>+[1]Hoja1!B4</f>
        <v>20.616</v>
      </c>
      <c r="AE70" s="5">
        <f>+[1]Hoja1!C4</f>
        <v>20.616</v>
      </c>
      <c r="AF70" s="5">
        <f>+[1]Hoja1!D4</f>
        <v>20.616</v>
      </c>
      <c r="AG70" s="5">
        <f>+[1]Hoja1!E4</f>
        <v>20.616</v>
      </c>
      <c r="AH70" s="5">
        <f>+[1]Hoja1!F4</f>
        <v>20.616</v>
      </c>
      <c r="AI70" s="5">
        <f>+[1]Hoja1!G4</f>
        <v>20.616</v>
      </c>
      <c r="AJ70" s="5">
        <f>+[1]Hoja1!H4</f>
        <v>20.616</v>
      </c>
      <c r="AK70" s="5">
        <f>+[1]Hoja1!I4</f>
        <v>20.616</v>
      </c>
      <c r="AL70" s="5">
        <f>+[1]Hoja1!J4</f>
        <v>20.616</v>
      </c>
      <c r="AM70" s="5">
        <f>+[1]Hoja1!K4</f>
        <v>20.616</v>
      </c>
      <c r="AN70" s="5">
        <f>+[1]Hoja1!L4</f>
        <v>20.616</v>
      </c>
      <c r="AO70" s="5">
        <f>+[1]Hoja1!M4</f>
        <v>20.616</v>
      </c>
      <c r="AP70" s="5">
        <f>+[1]Hoja1!N4</f>
        <v>20.616</v>
      </c>
      <c r="AQ70" s="5">
        <f>+[1]Hoja1!O4</f>
        <v>20.616</v>
      </c>
      <c r="AR70" s="5">
        <f>+[1]Hoja1!P4</f>
        <v>20.616</v>
      </c>
      <c r="AS70" s="5">
        <f>+[1]Hoja1!Q4</f>
        <v>20.616</v>
      </c>
      <c r="AT70" s="5">
        <f>+[1]Hoja1!R4</f>
        <v>20.616</v>
      </c>
      <c r="AU70" s="5">
        <f>+[1]Hoja1!S4</f>
        <v>20.616</v>
      </c>
      <c r="AV70" s="5">
        <f>+[1]Hoja1!T4</f>
        <v>20.616</v>
      </c>
      <c r="AW70" s="5">
        <f>+[1]Hoja1!U4</f>
        <v>20.616</v>
      </c>
    </row>
    <row r="71" spans="30:49" ht="12.95" customHeight="1" x14ac:dyDescent="0.25">
      <c r="AD71" s="5">
        <f>+[1]Hoja1!B5</f>
        <v>19.454000000000001</v>
      </c>
      <c r="AE71" s="5">
        <f>+[1]Hoja1!C5</f>
        <v>19.454000000000001</v>
      </c>
      <c r="AF71" s="5">
        <f>+[1]Hoja1!D5</f>
        <v>19.454000000000001</v>
      </c>
      <c r="AG71" s="5">
        <f>+[1]Hoja1!E5</f>
        <v>19.454000000000001</v>
      </c>
      <c r="AH71" s="5">
        <f>+[1]Hoja1!F5</f>
        <v>19.454000000000001</v>
      </c>
      <c r="AI71" s="5">
        <f>+[1]Hoja1!G5</f>
        <v>19.454000000000001</v>
      </c>
      <c r="AJ71" s="5">
        <f>+[1]Hoja1!H5</f>
        <v>19.454000000000001</v>
      </c>
      <c r="AK71" s="5">
        <f>+[1]Hoja1!I5</f>
        <v>19.454000000000001</v>
      </c>
      <c r="AL71" s="5">
        <f>+[1]Hoja1!J5</f>
        <v>19.454000000000001</v>
      </c>
      <c r="AM71" s="5">
        <f>+[1]Hoja1!K5</f>
        <v>19.454000000000001</v>
      </c>
      <c r="AN71" s="5">
        <f>+[1]Hoja1!L5</f>
        <v>19.454000000000001</v>
      </c>
      <c r="AO71" s="5">
        <f>+[1]Hoja1!M5</f>
        <v>19.454000000000001</v>
      </c>
      <c r="AP71" s="5">
        <f>+[1]Hoja1!N5</f>
        <v>19.454000000000001</v>
      </c>
      <c r="AQ71" s="5">
        <f>+[1]Hoja1!O5</f>
        <v>19.454000000000001</v>
      </c>
      <c r="AR71" s="5">
        <f>+[1]Hoja1!P5</f>
        <v>19.454000000000001</v>
      </c>
      <c r="AS71" s="5">
        <f>+[1]Hoja1!Q5</f>
        <v>19.454000000000001</v>
      </c>
      <c r="AT71" s="5">
        <f>+[1]Hoja1!R5</f>
        <v>19.454000000000001</v>
      </c>
      <c r="AU71" s="5">
        <f>+[1]Hoja1!S5</f>
        <v>19.454000000000001</v>
      </c>
      <c r="AV71" s="5">
        <f>+[1]Hoja1!T5</f>
        <v>19.454000000000001</v>
      </c>
      <c r="AW71" s="5">
        <f>+[1]Hoja1!U5</f>
        <v>19.454000000000001</v>
      </c>
    </row>
    <row r="72" spans="30:49" ht="12.95" customHeight="1" x14ac:dyDescent="0.25">
      <c r="AD72" s="5">
        <f>+[1]Hoja1!B6</f>
        <v>18.292000000000002</v>
      </c>
      <c r="AE72" s="5">
        <f>+[1]Hoja1!C6</f>
        <v>18.292000000000002</v>
      </c>
      <c r="AF72" s="5">
        <f>+[1]Hoja1!D6</f>
        <v>18.292000000000002</v>
      </c>
      <c r="AG72" s="5">
        <f>+[1]Hoja1!E6</f>
        <v>18.292000000000002</v>
      </c>
      <c r="AH72" s="5">
        <f>+[1]Hoja1!F6</f>
        <v>18.292000000000002</v>
      </c>
      <c r="AI72" s="5">
        <f>+[1]Hoja1!G6</f>
        <v>18.292000000000002</v>
      </c>
      <c r="AJ72" s="5">
        <f>+[1]Hoja1!H6</f>
        <v>18.292000000000002</v>
      </c>
      <c r="AK72" s="5">
        <f>+[1]Hoja1!I6</f>
        <v>18.292000000000002</v>
      </c>
      <c r="AL72" s="5">
        <f>+[1]Hoja1!J6</f>
        <v>18.292000000000002</v>
      </c>
      <c r="AM72" s="5">
        <f>+[1]Hoja1!K6</f>
        <v>18.292000000000002</v>
      </c>
      <c r="AN72" s="5">
        <f>+[1]Hoja1!L6</f>
        <v>18.292000000000002</v>
      </c>
      <c r="AO72" s="5">
        <f>+[1]Hoja1!M6</f>
        <v>18.292000000000002</v>
      </c>
      <c r="AP72" s="5">
        <f>+[1]Hoja1!N6</f>
        <v>18.292000000000002</v>
      </c>
      <c r="AQ72" s="5">
        <f>+[1]Hoja1!O6</f>
        <v>18.292000000000002</v>
      </c>
      <c r="AR72" s="5">
        <f>+[1]Hoja1!P6</f>
        <v>18.292000000000002</v>
      </c>
      <c r="AS72" s="5">
        <f>+[1]Hoja1!Q6</f>
        <v>18.292000000000002</v>
      </c>
      <c r="AT72" s="5">
        <f>+[1]Hoja1!R6</f>
        <v>18.292000000000002</v>
      </c>
      <c r="AU72" s="5">
        <f>+[1]Hoja1!S6</f>
        <v>18.292000000000002</v>
      </c>
      <c r="AV72" s="5">
        <f>+[1]Hoja1!T6</f>
        <v>18.292000000000002</v>
      </c>
      <c r="AW72" s="5">
        <f>+[1]Hoja1!U6</f>
        <v>18.292000000000002</v>
      </c>
    </row>
    <row r="73" spans="30:49" ht="12.95" customHeight="1" x14ac:dyDescent="0.25">
      <c r="AD73" s="5">
        <f>+[1]Hoja1!B7</f>
        <v>17.13</v>
      </c>
      <c r="AE73" s="5">
        <f>+[1]Hoja1!C7</f>
        <v>17.13</v>
      </c>
      <c r="AF73" s="5">
        <f>+[1]Hoja1!D7</f>
        <v>17.13</v>
      </c>
      <c r="AG73" s="5">
        <f>+[1]Hoja1!E7</f>
        <v>17.13</v>
      </c>
      <c r="AH73" s="5">
        <f>+[1]Hoja1!F7</f>
        <v>17.13</v>
      </c>
      <c r="AI73" s="5">
        <f>+[1]Hoja1!G7</f>
        <v>17.13</v>
      </c>
      <c r="AJ73" s="5">
        <f>+[1]Hoja1!H7</f>
        <v>17.13</v>
      </c>
      <c r="AK73" s="5">
        <f>+[1]Hoja1!I7</f>
        <v>17.13</v>
      </c>
      <c r="AL73" s="5">
        <f>+[1]Hoja1!J7</f>
        <v>17.13</v>
      </c>
      <c r="AM73" s="5">
        <f>+[1]Hoja1!K7</f>
        <v>17.13</v>
      </c>
      <c r="AN73" s="5">
        <f>+[1]Hoja1!L7</f>
        <v>17.13</v>
      </c>
      <c r="AO73" s="5">
        <f>+[1]Hoja1!M7</f>
        <v>17.13</v>
      </c>
      <c r="AP73" s="5">
        <f>+[1]Hoja1!N7</f>
        <v>17.13</v>
      </c>
      <c r="AQ73" s="5">
        <f>+[1]Hoja1!O7</f>
        <v>17.13</v>
      </c>
      <c r="AR73" s="5">
        <f>+[1]Hoja1!P7</f>
        <v>17.13</v>
      </c>
      <c r="AS73" s="5">
        <f>+[1]Hoja1!Q7</f>
        <v>17.13</v>
      </c>
      <c r="AT73" s="5">
        <f>+[1]Hoja1!R7</f>
        <v>17.13</v>
      </c>
      <c r="AU73" s="5">
        <f>+[1]Hoja1!S7</f>
        <v>17.13</v>
      </c>
      <c r="AV73" s="5">
        <f>+[1]Hoja1!T7</f>
        <v>17.13</v>
      </c>
      <c r="AW73" s="5">
        <f>+[1]Hoja1!U7</f>
        <v>17.13</v>
      </c>
    </row>
    <row r="74" spans="30:49" ht="12.95" customHeight="1" x14ac:dyDescent="0.25">
      <c r="AD74" s="5">
        <f>+[1]Hoja1!B8</f>
        <v>15.968</v>
      </c>
      <c r="AE74" s="5">
        <f>+[1]Hoja1!C8</f>
        <v>15.968</v>
      </c>
      <c r="AF74" s="5">
        <f>+[1]Hoja1!D8</f>
        <v>15.968</v>
      </c>
      <c r="AG74" s="5">
        <f>+[1]Hoja1!E8</f>
        <v>15.968</v>
      </c>
      <c r="AH74" s="5">
        <f>+[1]Hoja1!F8</f>
        <v>15.968</v>
      </c>
      <c r="AI74" s="5">
        <f>+[1]Hoja1!G8</f>
        <v>15.968</v>
      </c>
      <c r="AJ74" s="5">
        <f>+[1]Hoja1!H8</f>
        <v>15.968</v>
      </c>
      <c r="AK74" s="5">
        <f>+[1]Hoja1!I8</f>
        <v>15.968</v>
      </c>
      <c r="AL74" s="5">
        <f>+[1]Hoja1!J8</f>
        <v>15.968</v>
      </c>
      <c r="AM74" s="5">
        <f>+[1]Hoja1!K8</f>
        <v>15.968</v>
      </c>
      <c r="AN74" s="5">
        <f>+[1]Hoja1!L8</f>
        <v>15.968</v>
      </c>
      <c r="AO74" s="5">
        <f>+[1]Hoja1!M8</f>
        <v>15.968</v>
      </c>
      <c r="AP74" s="5">
        <f>+[1]Hoja1!N8</f>
        <v>15.968</v>
      </c>
      <c r="AQ74" s="5">
        <f>+[1]Hoja1!O8</f>
        <v>15.968</v>
      </c>
      <c r="AR74" s="5">
        <f>+[1]Hoja1!P8</f>
        <v>15.968</v>
      </c>
      <c r="AS74" s="5">
        <f>+[1]Hoja1!Q8</f>
        <v>15.968</v>
      </c>
      <c r="AT74" s="5">
        <f>+[1]Hoja1!R8</f>
        <v>15.968</v>
      </c>
      <c r="AU74" s="5">
        <f>+[1]Hoja1!S8</f>
        <v>15.968</v>
      </c>
      <c r="AV74" s="5">
        <f>+[1]Hoja1!T8</f>
        <v>15.968</v>
      </c>
      <c r="AW74" s="5">
        <f>+[1]Hoja1!U8</f>
        <v>15.968</v>
      </c>
    </row>
    <row r="75" spans="30:49" ht="12.95" customHeight="1" x14ac:dyDescent="0.25">
      <c r="AD75" s="5">
        <f>+[1]Hoja1!B9</f>
        <v>14.805999999999999</v>
      </c>
      <c r="AE75" s="5">
        <f>+[1]Hoja1!C9</f>
        <v>14.805999999999999</v>
      </c>
      <c r="AF75" s="5">
        <f>+[1]Hoja1!D9</f>
        <v>14.805999999999999</v>
      </c>
      <c r="AG75" s="5">
        <f>+[1]Hoja1!E9</f>
        <v>14.805999999999999</v>
      </c>
      <c r="AH75" s="5">
        <f>+[1]Hoja1!F9</f>
        <v>14.805999999999999</v>
      </c>
      <c r="AI75" s="5">
        <f>+[1]Hoja1!G9</f>
        <v>14.805999999999999</v>
      </c>
      <c r="AJ75" s="5">
        <f>+[1]Hoja1!H9</f>
        <v>14.805999999999999</v>
      </c>
      <c r="AK75" s="5">
        <f>+[1]Hoja1!I9</f>
        <v>14.805999999999999</v>
      </c>
      <c r="AL75" s="5">
        <f>+[1]Hoja1!J9</f>
        <v>14.805999999999999</v>
      </c>
      <c r="AM75" s="5">
        <f>+[1]Hoja1!K9</f>
        <v>14.805999999999999</v>
      </c>
      <c r="AN75" s="5">
        <f>+[1]Hoja1!L9</f>
        <v>14.805999999999999</v>
      </c>
      <c r="AO75" s="5">
        <f>+[1]Hoja1!M9</f>
        <v>14.805999999999999</v>
      </c>
      <c r="AP75" s="5">
        <f>+[1]Hoja1!N9</f>
        <v>14.805999999999999</v>
      </c>
      <c r="AQ75" s="5">
        <f>+[1]Hoja1!O9</f>
        <v>14.805999999999999</v>
      </c>
      <c r="AR75" s="5">
        <f>+[1]Hoja1!P9</f>
        <v>14.805999999999999</v>
      </c>
      <c r="AS75" s="5">
        <f>+[1]Hoja1!Q9</f>
        <v>14.805999999999999</v>
      </c>
      <c r="AT75" s="5">
        <f>+[1]Hoja1!R9</f>
        <v>14.805999999999999</v>
      </c>
      <c r="AU75" s="5">
        <f>+[1]Hoja1!S9</f>
        <v>14.805999999999999</v>
      </c>
      <c r="AV75" s="5">
        <f>+[1]Hoja1!T9</f>
        <v>14.805999999999999</v>
      </c>
      <c r="AW75" s="5">
        <f>+[1]Hoja1!U9</f>
        <v>14.805999999999999</v>
      </c>
    </row>
    <row r="76" spans="30:49" ht="12.95" customHeight="1" x14ac:dyDescent="0.25">
      <c r="AD76" s="5">
        <f>+[1]Hoja1!B10</f>
        <v>13.644</v>
      </c>
      <c r="AE76" s="5">
        <f>+[1]Hoja1!C10</f>
        <v>13.644</v>
      </c>
      <c r="AF76" s="5">
        <f>+[1]Hoja1!D10</f>
        <v>13.644</v>
      </c>
      <c r="AG76" s="5">
        <f>+[1]Hoja1!E10</f>
        <v>13.644</v>
      </c>
      <c r="AH76" s="5">
        <f>+[1]Hoja1!F10</f>
        <v>13.644</v>
      </c>
      <c r="AI76" s="5">
        <f>+[1]Hoja1!G10</f>
        <v>13.644</v>
      </c>
      <c r="AJ76" s="5">
        <f>+[1]Hoja1!H10</f>
        <v>13.644</v>
      </c>
      <c r="AK76" s="5">
        <f>+[1]Hoja1!I10</f>
        <v>13.644</v>
      </c>
      <c r="AL76" s="5">
        <f>+[1]Hoja1!J10</f>
        <v>13.644</v>
      </c>
      <c r="AM76" s="5">
        <f>+[1]Hoja1!K10</f>
        <v>13.644</v>
      </c>
      <c r="AN76" s="5">
        <f>+[1]Hoja1!L10</f>
        <v>13.644</v>
      </c>
      <c r="AO76" s="5">
        <f>+[1]Hoja1!M10</f>
        <v>13.644</v>
      </c>
      <c r="AP76" s="5">
        <f>+[1]Hoja1!N10</f>
        <v>13.644</v>
      </c>
      <c r="AQ76" s="5">
        <f>+[1]Hoja1!O10</f>
        <v>13.644</v>
      </c>
      <c r="AR76" s="5">
        <f>+[1]Hoja1!P10</f>
        <v>13.644</v>
      </c>
      <c r="AS76" s="5">
        <f>+[1]Hoja1!Q10</f>
        <v>13.644</v>
      </c>
      <c r="AT76" s="5">
        <f>+[1]Hoja1!R10</f>
        <v>13.644</v>
      </c>
      <c r="AU76" s="5">
        <f>+[1]Hoja1!S10</f>
        <v>13.644</v>
      </c>
      <c r="AV76" s="5">
        <f>+[1]Hoja1!T10</f>
        <v>13.644</v>
      </c>
      <c r="AW76" s="5">
        <f>+[1]Hoja1!U10</f>
        <v>13.644</v>
      </c>
    </row>
    <row r="77" spans="30:49" ht="12.95" customHeight="1" x14ac:dyDescent="0.25">
      <c r="AD77" s="5">
        <f>+[1]Hoja1!B11</f>
        <v>12.481999999999999</v>
      </c>
      <c r="AE77" s="5">
        <f>+[1]Hoja1!C11</f>
        <v>12.481999999999999</v>
      </c>
      <c r="AF77" s="5">
        <f>+[1]Hoja1!D11</f>
        <v>12.481999999999999</v>
      </c>
      <c r="AG77" s="5">
        <f>+[1]Hoja1!E11</f>
        <v>12.481999999999999</v>
      </c>
      <c r="AH77" s="5">
        <f>+[1]Hoja1!F11</f>
        <v>12.481999999999999</v>
      </c>
      <c r="AI77" s="5">
        <f>+[1]Hoja1!G11</f>
        <v>12.481999999999999</v>
      </c>
      <c r="AJ77" s="5">
        <f>+[1]Hoja1!H11</f>
        <v>12.481999999999999</v>
      </c>
      <c r="AK77" s="5">
        <f>+[1]Hoja1!I11</f>
        <v>12.481999999999999</v>
      </c>
      <c r="AL77" s="5">
        <f>+[1]Hoja1!J11</f>
        <v>12.481999999999999</v>
      </c>
      <c r="AM77" s="5">
        <f>+[1]Hoja1!K11</f>
        <v>12.481999999999999</v>
      </c>
      <c r="AN77" s="5">
        <f>+[1]Hoja1!L11</f>
        <v>12.481999999999999</v>
      </c>
      <c r="AO77" s="5">
        <f>+[1]Hoja1!M11</f>
        <v>12.481999999999999</v>
      </c>
      <c r="AP77" s="5">
        <f>+[1]Hoja1!N11</f>
        <v>12.481999999999999</v>
      </c>
      <c r="AQ77" s="5">
        <f>+[1]Hoja1!O11</f>
        <v>12.481999999999999</v>
      </c>
      <c r="AR77" s="5">
        <f>+[1]Hoja1!P11</f>
        <v>12.481999999999999</v>
      </c>
      <c r="AS77" s="5">
        <f>+[1]Hoja1!Q11</f>
        <v>12.481999999999999</v>
      </c>
      <c r="AT77" s="5">
        <f>+[1]Hoja1!R11</f>
        <v>12.481999999999999</v>
      </c>
      <c r="AU77" s="5">
        <f>+[1]Hoja1!S11</f>
        <v>12.481999999999999</v>
      </c>
      <c r="AV77" s="5">
        <f>+[1]Hoja1!T11</f>
        <v>12.481999999999999</v>
      </c>
      <c r="AW77" s="5">
        <f>+[1]Hoja1!U11</f>
        <v>12.481999999999999</v>
      </c>
    </row>
    <row r="78" spans="30:49" ht="12.95" customHeight="1" x14ac:dyDescent="0.25">
      <c r="AD78" s="5">
        <f>+[1]Hoja1!B12</f>
        <v>11.32</v>
      </c>
      <c r="AE78" s="5">
        <f>+[1]Hoja1!C12</f>
        <v>11.32</v>
      </c>
      <c r="AF78" s="5">
        <f>+[1]Hoja1!D12</f>
        <v>11.32</v>
      </c>
      <c r="AG78" s="5">
        <f>+[1]Hoja1!E12</f>
        <v>11.32</v>
      </c>
      <c r="AH78" s="5">
        <f>+[1]Hoja1!F12</f>
        <v>11.32</v>
      </c>
      <c r="AI78" s="5">
        <f>+[1]Hoja1!G12</f>
        <v>11.32</v>
      </c>
      <c r="AJ78" s="5">
        <f>+[1]Hoja1!H12</f>
        <v>11.32</v>
      </c>
      <c r="AK78" s="5">
        <f>+[1]Hoja1!I12</f>
        <v>11.32</v>
      </c>
      <c r="AL78" s="5">
        <f>+[1]Hoja1!J12</f>
        <v>11.32</v>
      </c>
      <c r="AM78" s="5">
        <f>+[1]Hoja1!K12</f>
        <v>11.32</v>
      </c>
      <c r="AN78" s="5">
        <f>+[1]Hoja1!L12</f>
        <v>11.32</v>
      </c>
      <c r="AO78" s="5">
        <f>+[1]Hoja1!M12</f>
        <v>11.32</v>
      </c>
      <c r="AP78" s="5">
        <f>+[1]Hoja1!N12</f>
        <v>11.32</v>
      </c>
      <c r="AQ78" s="5">
        <f>+[1]Hoja1!O12</f>
        <v>11.32</v>
      </c>
      <c r="AR78" s="5">
        <f>+[1]Hoja1!P12</f>
        <v>11.32</v>
      </c>
      <c r="AS78" s="5">
        <f>+[1]Hoja1!Q12</f>
        <v>11.32</v>
      </c>
      <c r="AT78" s="5">
        <f>+[1]Hoja1!R12</f>
        <v>11.32</v>
      </c>
      <c r="AU78" s="5">
        <f>+[1]Hoja1!S12</f>
        <v>11.32</v>
      </c>
      <c r="AV78" s="5">
        <f>+[1]Hoja1!T12</f>
        <v>11.32</v>
      </c>
      <c r="AW78" s="5">
        <f>+[1]Hoja1!U12</f>
        <v>11.8133</v>
      </c>
    </row>
    <row r="79" spans="30:49" ht="12.95" customHeight="1" thickBot="1" x14ac:dyDescent="0.3">
      <c r="AD79" s="27">
        <f>+[1]Hoja1!B13</f>
        <v>10.157999999999999</v>
      </c>
      <c r="AE79" s="27">
        <f>+[1]Hoja1!C13</f>
        <v>10.157999999999999</v>
      </c>
      <c r="AF79" s="27">
        <f>+[1]Hoja1!D13</f>
        <v>10.157999999999999</v>
      </c>
      <c r="AG79" s="27">
        <f>+[1]Hoja1!E13</f>
        <v>10.157999999999999</v>
      </c>
      <c r="AH79" s="27">
        <f>+[1]Hoja1!F13</f>
        <v>10.157999999999999</v>
      </c>
      <c r="AI79" s="27">
        <f>+[1]Hoja1!G13</f>
        <v>10.157999999999999</v>
      </c>
      <c r="AJ79" s="27">
        <f>+[1]Hoja1!H13</f>
        <v>10.157999999999999</v>
      </c>
      <c r="AK79" s="27">
        <f>+[1]Hoja1!I13</f>
        <v>10.157999999999999</v>
      </c>
      <c r="AL79" s="27">
        <f>+[1]Hoja1!J13</f>
        <v>10.157999999999999</v>
      </c>
      <c r="AM79" s="27">
        <f>+[1]Hoja1!K13</f>
        <v>10.157999999999999</v>
      </c>
      <c r="AN79" s="27">
        <f>+[1]Hoja1!L13</f>
        <v>10.157999999999999</v>
      </c>
      <c r="AO79" s="27">
        <f>+[1]Hoja1!M13</f>
        <v>10.157999999999999</v>
      </c>
      <c r="AP79" s="5">
        <f>+[1]Hoja1!N13</f>
        <v>10.157999999999999</v>
      </c>
      <c r="AQ79" s="5">
        <f>+[1]Hoja1!O13</f>
        <v>10.157999999999999</v>
      </c>
      <c r="AR79" s="5">
        <f>+[1]Hoja1!P13</f>
        <v>10.157999999999999</v>
      </c>
      <c r="AS79" s="5">
        <f>+[1]Hoja1!Q13</f>
        <v>10.157999999999999</v>
      </c>
      <c r="AT79" s="5">
        <f>+[1]Hoja1!R13</f>
        <v>10.157999999999999</v>
      </c>
      <c r="AU79" s="5">
        <f>+[1]Hoja1!S13</f>
        <v>10.613300000000001</v>
      </c>
      <c r="AV79" s="5">
        <f>+[1]Hoja1!T13</f>
        <v>11.2133</v>
      </c>
      <c r="AW79" s="5">
        <f>+[1]Hoja1!U13</f>
        <v>11.8133</v>
      </c>
    </row>
    <row r="80" spans="30:49" ht="12.95" customHeight="1" x14ac:dyDescent="0.25">
      <c r="AD80" s="41">
        <f>+[1]Hoja1!B14</f>
        <v>8.9960000000000004</v>
      </c>
      <c r="AE80" s="42">
        <f>+[1]Hoja1!C14</f>
        <v>8.9960000000000004</v>
      </c>
      <c r="AF80" s="42">
        <f>+[1]Hoja1!D14</f>
        <v>8.9960000000000004</v>
      </c>
      <c r="AG80" s="42">
        <f>+[1]Hoja1!E14</f>
        <v>8.9960000000000004</v>
      </c>
      <c r="AH80" s="42">
        <f>+[1]Hoja1!F14</f>
        <v>8.9960000000000004</v>
      </c>
      <c r="AI80" s="42">
        <f>+[1]Hoja1!G14</f>
        <v>8.9960000000000004</v>
      </c>
      <c r="AJ80" s="42">
        <f>+[1]Hoja1!H14</f>
        <v>8.9960000000000004</v>
      </c>
      <c r="AK80" s="42">
        <f>+[1]Hoja1!I14</f>
        <v>8.9960000000000004</v>
      </c>
      <c r="AL80" s="42">
        <f>+[1]Hoja1!J14</f>
        <v>8.9960000000000004</v>
      </c>
      <c r="AM80" s="42">
        <f>+[1]Hoja1!K14</f>
        <v>8.9960000000000004</v>
      </c>
      <c r="AN80" s="42">
        <f>+[1]Hoja1!L14</f>
        <v>8.9960000000000004</v>
      </c>
      <c r="AO80" s="43">
        <f>+[1]Hoja1!M14</f>
        <v>8.9960000000000004</v>
      </c>
      <c r="AP80" s="26">
        <f>+[1]Hoja1!N14</f>
        <v>8.9960000000000004</v>
      </c>
      <c r="AQ80" s="5">
        <f>+[1]Hoja1!O14</f>
        <v>8.9960000000000004</v>
      </c>
      <c r="AR80" s="5">
        <f>+[1]Hoja1!P14</f>
        <v>8.9960000000000004</v>
      </c>
      <c r="AS80" s="5">
        <f>+[1]Hoja1!Q14</f>
        <v>9.4132999999999996</v>
      </c>
      <c r="AT80" s="5">
        <f>+[1]Hoja1!R14</f>
        <v>10.013299999999999</v>
      </c>
      <c r="AU80" s="5">
        <f>+[1]Hoja1!S14</f>
        <v>10.613300000000001</v>
      </c>
      <c r="AV80" s="5">
        <f>+[1]Hoja1!T14</f>
        <v>11.2133</v>
      </c>
      <c r="AW80" s="5">
        <f>+[1]Hoja1!U14</f>
        <v>11.8133</v>
      </c>
    </row>
    <row r="81" spans="27:49" ht="12.95" customHeight="1" x14ac:dyDescent="0.25">
      <c r="AD81" s="33">
        <f>+[1]Hoja1!B15*$AA$6</f>
        <v>14.144722222222256</v>
      </c>
      <c r="AE81" s="33">
        <f>+[1]Hoja1!C15*$AA$6</f>
        <v>14.144722222222256</v>
      </c>
      <c r="AF81" s="33">
        <f>+[1]Hoja1!D15*$AA$6</f>
        <v>14.144722222222256</v>
      </c>
      <c r="AG81" s="33">
        <f>+[1]Hoja1!E15*$AA$6</f>
        <v>14.144722222222256</v>
      </c>
      <c r="AH81" s="33">
        <f>+[1]Hoja1!F15*$AA$6</f>
        <v>14.144722222222256</v>
      </c>
      <c r="AI81" s="33">
        <f>+[1]Hoja1!G15*$AA$6</f>
        <v>14.144722222222256</v>
      </c>
      <c r="AJ81" s="39">
        <f>+[1]Hoja1!H15</f>
        <v>7.8339999999999996</v>
      </c>
      <c r="AK81" s="39">
        <f>+[1]Hoja1!I15</f>
        <v>7.8339999999999996</v>
      </c>
      <c r="AL81" s="39">
        <f>+[1]Hoja1!J15</f>
        <v>7.8339999999999996</v>
      </c>
      <c r="AM81" s="39">
        <f>+[1]Hoja1!K15</f>
        <v>7.8339999999999996</v>
      </c>
      <c r="AN81" s="39">
        <f>+[1]Hoja1!L15</f>
        <v>7.8339999999999996</v>
      </c>
      <c r="AO81" s="40">
        <f>+[1]Hoja1!M15</f>
        <v>7.8339999999999996</v>
      </c>
      <c r="AP81" s="26">
        <f>+[1]Hoja1!N15</f>
        <v>7.8339999999999996</v>
      </c>
      <c r="AQ81" s="5">
        <f>+[1]Hoja1!O15</f>
        <v>8.2133000000000003</v>
      </c>
      <c r="AR81" s="5">
        <f>+[1]Hoja1!P15</f>
        <v>8.8132999999999999</v>
      </c>
      <c r="AS81" s="5">
        <f>+[1]Hoja1!Q15</f>
        <v>9.4132999999999996</v>
      </c>
      <c r="AT81" s="5">
        <f>+[1]Hoja1!R15</f>
        <v>10.013299999999999</v>
      </c>
      <c r="AU81" s="5">
        <f>+[1]Hoja1!S15</f>
        <v>10.613300000000001</v>
      </c>
      <c r="AV81" s="5">
        <f>+[1]Hoja1!T15</f>
        <v>11.2133</v>
      </c>
      <c r="AW81" s="5">
        <f>+[1]Hoja1!U15</f>
        <v>11.8133</v>
      </c>
    </row>
    <row r="82" spans="27:49" ht="12.95" customHeight="1" thickBot="1" x14ac:dyDescent="0.3">
      <c r="AD82" s="12">
        <f>+[1]Hoja1!B16*$AA$5</f>
        <v>90.350000000000222</v>
      </c>
      <c r="AE82" s="12">
        <f>+[1]Hoja1!C16*$AA$5</f>
        <v>90.350000000000222</v>
      </c>
      <c r="AF82" s="12">
        <f>+[1]Hoja1!D16*$AA$5</f>
        <v>90.350000000000222</v>
      </c>
      <c r="AG82" s="12">
        <f>+[1]Hoja1!E16*$AA$5</f>
        <v>90.350000000000222</v>
      </c>
      <c r="AH82" s="12">
        <f>+[1]Hoja1!F16*$AA$5</f>
        <v>90.350000000000222</v>
      </c>
      <c r="AI82" s="12">
        <f>+[1]Hoja1!G16*$AA$5</f>
        <v>90.350000000000222</v>
      </c>
      <c r="AJ82" s="12">
        <f>+[1]Hoja1!H16*$AA$5</f>
        <v>90.350000000000222</v>
      </c>
      <c r="AK82" s="12">
        <f>+[1]Hoja1!I16*$AA$5</f>
        <v>90.350000000000222</v>
      </c>
      <c r="AL82" s="12">
        <f>+[1]Hoja1!J16*$AA$5</f>
        <v>90.350000000000222</v>
      </c>
      <c r="AM82" s="12">
        <f>+[1]Hoja1!K16*$AA$5</f>
        <v>90.350000000000222</v>
      </c>
      <c r="AN82" s="33">
        <f>+[1]Hoja1!L16*$AA$6</f>
        <v>12.046666666666695</v>
      </c>
      <c r="AO82" s="33">
        <f>+[1]Hoja1!M16*$AA$6</f>
        <v>12.662902777777809</v>
      </c>
      <c r="AP82" s="26">
        <f>+[1]Hoja1!N16</f>
        <v>7.6132999999999997</v>
      </c>
      <c r="AQ82" s="5">
        <f>+[1]Hoja1!O16</f>
        <v>8.2133000000000003</v>
      </c>
      <c r="AR82" s="5">
        <f>+[1]Hoja1!P16</f>
        <v>8.8132999999999999</v>
      </c>
      <c r="AS82" s="5">
        <f>+[1]Hoja1!Q16</f>
        <v>9.4132999999999996</v>
      </c>
      <c r="AT82" s="5">
        <f>+[1]Hoja1!R16</f>
        <v>10.013299999999999</v>
      </c>
      <c r="AU82" s="5">
        <f>+[1]Hoja1!S16</f>
        <v>10.613300000000001</v>
      </c>
      <c r="AV82" s="5">
        <f>+[1]Hoja1!T16</f>
        <v>11.2133</v>
      </c>
      <c r="AW82" s="5">
        <f>+[1]Hoja1!U16</f>
        <v>11.8133</v>
      </c>
    </row>
    <row r="83" spans="27:49" ht="12.95" customHeight="1" thickBot="1" x14ac:dyDescent="0.3">
      <c r="AD83" s="12">
        <f>+[1]Hoja1!B17*$AA$5</f>
        <v>74.614583333333513</v>
      </c>
      <c r="AE83" s="12">
        <f>+[1]Hoja1!C17*$AA$5</f>
        <v>74.614583333333513</v>
      </c>
      <c r="AF83" s="12">
        <f>+[1]Hoja1!D17*$AA$5</f>
        <v>74.614583333333513</v>
      </c>
      <c r="AG83" s="12">
        <f>+[1]Hoja1!E17*$AA$5</f>
        <v>74.614583333333513</v>
      </c>
      <c r="AH83" s="12">
        <f>+[1]Hoja1!F17*$AA$5</f>
        <v>74.614583333333513</v>
      </c>
      <c r="AI83" s="12">
        <f>+[1]Hoja1!G17*$AA$5</f>
        <v>74.614583333333513</v>
      </c>
      <c r="AJ83" s="12">
        <f>+[1]Hoja1!H17*$AA$5</f>
        <v>74.614583333333513</v>
      </c>
      <c r="AK83" s="12">
        <f>+[1]Hoja1!I17*$AA$5</f>
        <v>74.614583333333513</v>
      </c>
      <c r="AL83" s="12">
        <f>+[1]Hoja1!J17*$AA$5</f>
        <v>74.614583333333513</v>
      </c>
      <c r="AM83" s="12">
        <f>+[1]Hoja1!K17*$AA$5</f>
        <v>78.721770833333522</v>
      </c>
      <c r="AN83" s="12">
        <f>+[1]Hoja1!L17*$AA$5</f>
        <v>86.846770833333537</v>
      </c>
      <c r="AO83" s="33">
        <f>+[1]Hoja1!M17*$AA$6</f>
        <v>12.662902777777809</v>
      </c>
      <c r="AP83" s="26">
        <f>+[1]Hoja1!N17</f>
        <v>7.6132999999999997</v>
      </c>
      <c r="AQ83" s="5">
        <f>+[1]Hoja1!O17</f>
        <v>8.2133000000000003</v>
      </c>
      <c r="AR83" s="5">
        <f>+[1]Hoja1!P17</f>
        <v>8.8132999999999999</v>
      </c>
      <c r="AS83" s="5">
        <f>+[1]Hoja1!Q17</f>
        <v>9.4132999999999996</v>
      </c>
      <c r="AT83" s="5">
        <f>+[1]Hoja1!R17</f>
        <v>10.013299999999999</v>
      </c>
      <c r="AU83" s="5">
        <f>+[1]Hoja1!S17</f>
        <v>10.613300000000001</v>
      </c>
      <c r="AV83" s="5">
        <f>+[1]Hoja1!T17</f>
        <v>11.2133</v>
      </c>
      <c r="AW83" s="5">
        <f>+[1]Hoja1!U17</f>
        <v>11.8133</v>
      </c>
    </row>
    <row r="84" spans="27:49" ht="12.95" customHeight="1" thickBot="1" x14ac:dyDescent="0.3">
      <c r="AA84" t="s">
        <v>6</v>
      </c>
      <c r="AD84" s="12">
        <f>+[1]Hoja1!B18*$AA$5</f>
        <v>58.879166666666812</v>
      </c>
      <c r="AE84" s="12">
        <f>+[1]Hoja1!C18*$AA$5</f>
        <v>58.879166666666812</v>
      </c>
      <c r="AF84" s="12">
        <f>+[1]Hoja1!D18*$AA$5</f>
        <v>58.879166666666812</v>
      </c>
      <c r="AG84" s="12">
        <f>+[1]Hoja1!E18*$AA$5</f>
        <v>58.879166666666812</v>
      </c>
      <c r="AH84" s="12">
        <f>+[1]Hoja1!F18*$AA$5</f>
        <v>58.879166666666812</v>
      </c>
      <c r="AI84" s="12">
        <f>+[1]Hoja1!G18*$AA$5</f>
        <v>58.879166666666812</v>
      </c>
      <c r="AJ84" s="12">
        <f>+[1]Hoja1!H18*$AA$5</f>
        <v>58.879166666666812</v>
      </c>
      <c r="AK84" s="12">
        <f>+[1]Hoja1!I18*$AA$5</f>
        <v>62.47177083333348</v>
      </c>
      <c r="AL84" s="12">
        <f>+[1]Hoja1!J18*$AA$5</f>
        <v>70.596770833333508</v>
      </c>
      <c r="AM84" s="12">
        <f>+[1]Hoja1!K18*$AA$5</f>
        <v>78.721770833333522</v>
      </c>
      <c r="AN84" s="12">
        <f>+[1]Hoja1!L18*$AA$5</f>
        <v>86.846770833333537</v>
      </c>
      <c r="AO84" s="33">
        <f>+[1]Hoja1!M18*$AA$6</f>
        <v>12.662902777777809</v>
      </c>
      <c r="AP84" s="26">
        <f>+[1]Hoja1!N18</f>
        <v>7.6132999999999997</v>
      </c>
      <c r="AQ84" s="5">
        <f>+[1]Hoja1!O18</f>
        <v>8.2133000000000003</v>
      </c>
      <c r="AR84" s="5">
        <f>+[1]Hoja1!P18</f>
        <v>8.8132999999999999</v>
      </c>
      <c r="AS84" s="5">
        <f>+[1]Hoja1!Q18</f>
        <v>9.4132999999999996</v>
      </c>
      <c r="AT84" s="5">
        <f>+[1]Hoja1!R18</f>
        <v>10.013299999999999</v>
      </c>
      <c r="AU84" s="5">
        <f>+[1]Hoja1!S18</f>
        <v>10.613300000000001</v>
      </c>
      <c r="AV84" s="5">
        <f>+[1]Hoja1!T18</f>
        <v>11.2133</v>
      </c>
      <c r="AW84" s="5">
        <f>+[1]Hoja1!U18</f>
        <v>11.8133</v>
      </c>
    </row>
    <row r="85" spans="27:49" ht="12.95" customHeight="1" thickBot="1" x14ac:dyDescent="0.3">
      <c r="AA85">
        <f>SUM(AD80:AO87)</f>
        <v>4458.1786250000087</v>
      </c>
      <c r="AD85" s="12">
        <f>+[1]Hoja1!B19*$AA$5</f>
        <v>43.143750000000104</v>
      </c>
      <c r="AE85" s="12">
        <f>+[1]Hoja1!C19*$AA$5</f>
        <v>43.143750000000104</v>
      </c>
      <c r="AF85" s="12">
        <f>+[1]Hoja1!D19*$AA$5</f>
        <v>43.143750000000104</v>
      </c>
      <c r="AG85" s="12">
        <f>+[1]Hoja1!E19*$AA$5</f>
        <v>43.143750000000104</v>
      </c>
      <c r="AH85" s="12">
        <f>+[1]Hoja1!F19*$AA$5</f>
        <v>43.143750000000104</v>
      </c>
      <c r="AI85" s="12">
        <f>+[1]Hoja1!G19*$AA$5</f>
        <v>46.221770833333444</v>
      </c>
      <c r="AJ85" s="12">
        <f>+[1]Hoja1!H19*$AA$5</f>
        <v>54.346770833333466</v>
      </c>
      <c r="AK85" s="12">
        <f>+[1]Hoja1!I19*$AA$5</f>
        <v>62.47177083333348</v>
      </c>
      <c r="AL85" s="12">
        <f>+[1]Hoja1!J19*$AA$5</f>
        <v>70.596770833333508</v>
      </c>
      <c r="AM85" s="12">
        <f>+[1]Hoja1!K19*$AA$5</f>
        <v>78.721770833333522</v>
      </c>
      <c r="AN85" s="12">
        <f>+[1]Hoja1!L19*$AA$5</f>
        <v>86.846770833333537</v>
      </c>
      <c r="AO85" s="33">
        <f>+[1]Hoja1!M19*$AA$6</f>
        <v>12.662902777777809</v>
      </c>
      <c r="AP85" s="26">
        <f>+[1]Hoja1!N19</f>
        <v>7.6132999999999997</v>
      </c>
      <c r="AQ85" s="5">
        <f>+[1]Hoja1!O19</f>
        <v>8.2133000000000003</v>
      </c>
      <c r="AR85" s="5">
        <f>+[1]Hoja1!P19</f>
        <v>8.8132999999999999</v>
      </c>
      <c r="AS85" s="5">
        <f>+[1]Hoja1!Q19</f>
        <v>9.4132999999999996</v>
      </c>
      <c r="AT85" s="5">
        <f>+[1]Hoja1!R19</f>
        <v>10.013299999999999</v>
      </c>
      <c r="AU85" s="5">
        <f>+[1]Hoja1!S19</f>
        <v>10.613300000000001</v>
      </c>
      <c r="AV85" s="5">
        <f>+[1]Hoja1!T19</f>
        <v>11.2133</v>
      </c>
      <c r="AW85" s="5">
        <f>+[1]Hoja1!U19</f>
        <v>11.8133</v>
      </c>
    </row>
    <row r="86" spans="27:49" ht="12.95" customHeight="1" thickBot="1" x14ac:dyDescent="0.3">
      <c r="AD86" s="12">
        <f>+[1]Hoja1!B20*$AA$5</f>
        <v>27.408333333333402</v>
      </c>
      <c r="AE86" s="12">
        <f>+[1]Hoja1!C20*$AA$5</f>
        <v>27.408333333333402</v>
      </c>
      <c r="AF86" s="12">
        <f>+[1]Hoja1!D20*$AA$5</f>
        <v>27.408333333333402</v>
      </c>
      <c r="AG86" s="12">
        <f>+[1]Hoja1!E20*$AA$5</f>
        <v>29.971770833333405</v>
      </c>
      <c r="AH86" s="12">
        <f>+[1]Hoja1!F20*$AA$5</f>
        <v>38.096770833333423</v>
      </c>
      <c r="AI86" s="12">
        <f>+[1]Hoja1!G20*$AA$5</f>
        <v>46.221770833333444</v>
      </c>
      <c r="AJ86" s="12">
        <f>+[1]Hoja1!H20*$AA$5</f>
        <v>54.346770833333466</v>
      </c>
      <c r="AK86" s="12">
        <f>+[1]Hoja1!I20*$AA$5</f>
        <v>62.47177083333348</v>
      </c>
      <c r="AL86" s="12">
        <f>+[1]Hoja1!J20*$AA$5</f>
        <v>70.596770833333508</v>
      </c>
      <c r="AM86" s="12">
        <f>+[1]Hoja1!K20*$AA$5</f>
        <v>78.721770833333522</v>
      </c>
      <c r="AN86" s="12">
        <f>+[1]Hoja1!L20*$AA$5</f>
        <v>86.846770833333537</v>
      </c>
      <c r="AO86" s="33">
        <f>+[1]Hoja1!M20*$AA$6</f>
        <v>12.662902777777809</v>
      </c>
      <c r="AP86" s="26">
        <f>+[1]Hoja1!N20</f>
        <v>7.6132999999999997</v>
      </c>
      <c r="AQ86" s="5">
        <f>+[1]Hoja1!O20</f>
        <v>8.2133000000000003</v>
      </c>
      <c r="AR86" s="5">
        <f>+[1]Hoja1!P20</f>
        <v>8.8132999999999999</v>
      </c>
      <c r="AS86" s="5">
        <f>+[1]Hoja1!Q20</f>
        <v>9.4132999999999996</v>
      </c>
      <c r="AT86" s="5">
        <f>+[1]Hoja1!R20</f>
        <v>10.013299999999999</v>
      </c>
      <c r="AU86" s="5">
        <f>+[1]Hoja1!S20</f>
        <v>10.613300000000001</v>
      </c>
      <c r="AV86" s="5">
        <f>+[1]Hoja1!T20</f>
        <v>11.2133</v>
      </c>
      <c r="AW86" s="5">
        <f>+[1]Hoja1!U20</f>
        <v>11.8133</v>
      </c>
    </row>
    <row r="87" spans="27:49" ht="12.95" customHeight="1" thickBot="1" x14ac:dyDescent="0.3">
      <c r="AD87" s="12">
        <f>+[1]Hoja1!B21*$AA$5</f>
        <v>11.672916666666696</v>
      </c>
      <c r="AE87" s="12">
        <f>+[1]Hoja1!C21*$AA$5</f>
        <v>13.721770833333368</v>
      </c>
      <c r="AF87" s="12">
        <f>+[1]Hoja1!D21*$AA$5</f>
        <v>21.846770833333387</v>
      </c>
      <c r="AG87" s="12">
        <f>+[1]Hoja1!E21*$AA$5</f>
        <v>29.971770833333405</v>
      </c>
      <c r="AH87" s="12">
        <f>+[1]Hoja1!F21*$AA$5</f>
        <v>38.096770833333423</v>
      </c>
      <c r="AI87" s="12">
        <f>+[1]Hoja1!G21*$AA$5</f>
        <v>46.221770833333444</v>
      </c>
      <c r="AJ87" s="12">
        <f>+[1]Hoja1!H21*$AA$5</f>
        <v>54.346770833333466</v>
      </c>
      <c r="AK87" s="12">
        <f>+[1]Hoja1!I21*$AA$5</f>
        <v>62.47177083333348</v>
      </c>
      <c r="AL87" s="12">
        <f>+[1]Hoja1!J21*$AA$5</f>
        <v>70.596770833333508</v>
      </c>
      <c r="AM87" s="12">
        <f>+[1]Hoja1!K21*$AA$5</f>
        <v>78.721770833333522</v>
      </c>
      <c r="AN87" s="12">
        <f>+[1]Hoja1!L21*$AA$5</f>
        <v>86.846770833333537</v>
      </c>
      <c r="AO87" s="33">
        <f>+[1]Hoja1!M21*$AA$6</f>
        <v>12.662902777777809</v>
      </c>
      <c r="AP87" s="26">
        <f>+[1]Hoja1!N21</f>
        <v>7.6132999999999997</v>
      </c>
      <c r="AQ87" s="5">
        <f>+[1]Hoja1!O21</f>
        <v>8.2133000000000003</v>
      </c>
      <c r="AR87" s="5">
        <f>+[1]Hoja1!P21</f>
        <v>8.8132999999999999</v>
      </c>
      <c r="AS87" s="5">
        <f>+[1]Hoja1!Q21</f>
        <v>9.4132999999999996</v>
      </c>
      <c r="AT87" s="5">
        <f>+[1]Hoja1!R21</f>
        <v>10.013299999999999</v>
      </c>
      <c r="AU87" s="5">
        <f>+[1]Hoja1!S21</f>
        <v>10.613300000000001</v>
      </c>
      <c r="AV87" s="5">
        <f>+[1]Hoja1!T21</f>
        <v>11.2133</v>
      </c>
      <c r="AW87" s="5">
        <f>+[1]Hoja1!U21</f>
        <v>11.8133</v>
      </c>
    </row>
    <row r="90" spans="27:49" ht="12.95" customHeight="1" x14ac:dyDescent="0.25"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</row>
    <row r="91" spans="27:49" ht="12.95" customHeight="1" x14ac:dyDescent="0.25"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</row>
    <row r="92" spans="27:49" ht="12.95" customHeight="1" x14ac:dyDescent="0.25"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27:49" ht="12.95" customHeight="1" x14ac:dyDescent="0.25"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</row>
    <row r="94" spans="27:49" ht="12.95" customHeight="1" x14ac:dyDescent="0.25"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</row>
    <row r="95" spans="27:49" ht="12.95" customHeight="1" x14ac:dyDescent="0.25"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</row>
    <row r="96" spans="27:49" ht="12.95" customHeight="1" x14ac:dyDescent="0.25"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</row>
    <row r="97" spans="27:49" ht="12.95" customHeight="1" x14ac:dyDescent="0.25"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</row>
    <row r="98" spans="27:49" ht="12.95" customHeight="1" x14ac:dyDescent="0.25"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</row>
    <row r="99" spans="27:49" ht="12.95" customHeight="1" x14ac:dyDescent="0.25"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27:49" ht="12.95" customHeight="1" x14ac:dyDescent="0.25"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</row>
    <row r="101" spans="27:49" ht="12.95" customHeight="1" x14ac:dyDescent="0.25"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</row>
    <row r="102" spans="27:49" ht="12.95" customHeight="1" x14ac:dyDescent="0.25"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</row>
    <row r="103" spans="27:49" ht="12.95" customHeight="1" x14ac:dyDescent="0.25"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</row>
    <row r="104" spans="27:49" ht="12.95" customHeight="1" x14ac:dyDescent="0.25"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</row>
    <row r="105" spans="27:49" ht="12.95" customHeight="1" x14ac:dyDescent="0.25"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</row>
    <row r="106" spans="27:49" ht="12.95" customHeight="1" x14ac:dyDescent="0.25">
      <c r="AA106" t="s">
        <v>6</v>
      </c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</row>
    <row r="107" spans="27:49" ht="12.95" customHeight="1" x14ac:dyDescent="0.25">
      <c r="AA107">
        <f>SUM(AD104:AQ109)</f>
        <v>0</v>
      </c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</row>
    <row r="108" spans="27:49" ht="12.95" customHeight="1" x14ac:dyDescent="0.25"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</row>
    <row r="109" spans="27:49" ht="12.95" customHeight="1" x14ac:dyDescent="0.25"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</row>
  </sheetData>
  <conditionalFormatting sqref="B2:U21">
    <cfRule type="cellIs" dxfId="59" priority="8" operator="between">
      <formula>2.1</formula>
      <formula>3</formula>
    </cfRule>
    <cfRule type="cellIs" dxfId="58" priority="9" operator="between">
      <formula>1.1</formula>
      <formula>2</formula>
    </cfRule>
    <cfRule type="cellIs" dxfId="57" priority="10" operator="between">
      <formula>0.1</formula>
      <formula>1</formula>
    </cfRule>
  </conditionalFormatting>
  <conditionalFormatting sqref="K1">
    <cfRule type="cellIs" dxfId="56" priority="23" operator="between">
      <formula>2.1</formula>
      <formula>3</formula>
    </cfRule>
    <cfRule type="cellIs" dxfId="55" priority="24" operator="between">
      <formula>1.1</formula>
      <formula>2</formula>
    </cfRule>
    <cfRule type="cellIs" dxfId="54" priority="25" operator="between">
      <formula>0.1</formula>
      <formula>1</formula>
    </cfRule>
  </conditionalFormatting>
  <conditionalFormatting sqref="AA14 AA40 AA63 AA85">
    <cfRule type="top10" dxfId="53" priority="1" bottom="1" rank="1"/>
  </conditionalFormatting>
  <conditionalFormatting sqref="AD2:AW21">
    <cfRule type="cellIs" dxfId="52" priority="5" operator="between">
      <formula>2.1</formula>
      <formula>3</formula>
    </cfRule>
    <cfRule type="cellIs" dxfId="51" priority="6" operator="between">
      <formula>1.1</formula>
      <formula>2</formula>
    </cfRule>
    <cfRule type="cellIs" dxfId="50" priority="7" operator="between">
      <formula>0.1</formula>
      <formula>1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B1E05-4B68-4AFE-A477-4D68E6B1D54E}">
  <sheetPr>
    <tabColor theme="0"/>
  </sheetPr>
  <dimension ref="B1:AW109"/>
  <sheetViews>
    <sheetView zoomScale="86" zoomScaleNormal="86" workbookViewId="0">
      <selection activeCell="AA14" sqref="AA14"/>
    </sheetView>
  </sheetViews>
  <sheetFormatPr baseColWidth="10" defaultColWidth="3.7109375" defaultRowHeight="12.95" customHeight="1" x14ac:dyDescent="0.25"/>
  <cols>
    <col min="27" max="27" width="11.42578125" customWidth="1"/>
    <col min="30" max="31" width="3.7109375" customWidth="1"/>
    <col min="34" max="36" width="3.7109375" customWidth="1"/>
    <col min="38" max="41" width="3.7109375" customWidth="1"/>
  </cols>
  <sheetData>
    <row r="1" spans="2:49" ht="12.95" customHeight="1" thickBot="1" x14ac:dyDescent="0.3">
      <c r="B1" t="s">
        <v>7</v>
      </c>
      <c r="K1" s="1">
        <v>90</v>
      </c>
      <c r="Q1" t="s">
        <v>0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7" t="s">
        <v>23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3.8461538461538498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1.5384615384615401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7">
        <v>1007.173692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3</v>
      </c>
      <c r="C15" s="5">
        <v>3</v>
      </c>
      <c r="D15" s="5">
        <v>3</v>
      </c>
      <c r="E15" s="5">
        <v>3</v>
      </c>
      <c r="F15" s="5">
        <v>3</v>
      </c>
      <c r="G15" s="5">
        <v>3</v>
      </c>
      <c r="H15" s="5">
        <v>3</v>
      </c>
      <c r="I15" s="5">
        <v>3</v>
      </c>
      <c r="J15" s="5">
        <v>3</v>
      </c>
      <c r="K15" s="5">
        <v>3</v>
      </c>
      <c r="L15" s="5">
        <v>3</v>
      </c>
      <c r="M15" s="5">
        <v>3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3</v>
      </c>
      <c r="AE15" s="5">
        <v>3</v>
      </c>
      <c r="AF15" s="5">
        <v>3</v>
      </c>
      <c r="AG15" s="5">
        <v>3</v>
      </c>
      <c r="AH15" s="5">
        <v>3</v>
      </c>
      <c r="AI15" s="5">
        <v>3</v>
      </c>
      <c r="AJ15" s="5">
        <v>3</v>
      </c>
      <c r="AK15" s="5">
        <v>3</v>
      </c>
      <c r="AL15" s="5">
        <v>3</v>
      </c>
      <c r="AM15" s="5">
        <v>3</v>
      </c>
      <c r="AN15" s="5">
        <v>3</v>
      </c>
      <c r="AO15" s="5">
        <v>3</v>
      </c>
      <c r="AP15" s="5">
        <v>3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2</v>
      </c>
      <c r="C16" s="5">
        <v>2</v>
      </c>
      <c r="D16" s="5">
        <v>2</v>
      </c>
      <c r="E16" s="5">
        <v>2</v>
      </c>
      <c r="F16" s="5">
        <v>2</v>
      </c>
      <c r="G16" s="5">
        <v>2</v>
      </c>
      <c r="H16" s="5">
        <v>2</v>
      </c>
      <c r="I16" s="5">
        <v>2</v>
      </c>
      <c r="J16" s="5">
        <v>2</v>
      </c>
      <c r="K16" s="5">
        <v>3</v>
      </c>
      <c r="L16" s="5">
        <v>3</v>
      </c>
      <c r="M16" s="5">
        <v>3</v>
      </c>
      <c r="N16" s="5">
        <v>3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2</v>
      </c>
      <c r="AE16" s="5">
        <v>2</v>
      </c>
      <c r="AF16" s="5">
        <v>2</v>
      </c>
      <c r="AG16" s="5">
        <v>2</v>
      </c>
      <c r="AH16" s="5">
        <v>2</v>
      </c>
      <c r="AI16" s="5">
        <v>2</v>
      </c>
      <c r="AJ16" s="5">
        <v>2</v>
      </c>
      <c r="AK16" s="5">
        <v>2</v>
      </c>
      <c r="AL16" s="5">
        <v>2</v>
      </c>
      <c r="AM16" s="5">
        <v>3</v>
      </c>
      <c r="AN16" s="5">
        <v>3</v>
      </c>
      <c r="AO16" s="5">
        <v>3</v>
      </c>
      <c r="AP16" s="5">
        <v>3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2</v>
      </c>
      <c r="C17" s="5">
        <v>1</v>
      </c>
      <c r="D17" s="5">
        <v>2</v>
      </c>
      <c r="E17" s="5">
        <v>2</v>
      </c>
      <c r="F17" s="5">
        <v>1</v>
      </c>
      <c r="G17" s="5">
        <v>1</v>
      </c>
      <c r="H17" s="5">
        <v>1</v>
      </c>
      <c r="I17" s="5">
        <v>2</v>
      </c>
      <c r="J17" s="5">
        <v>2</v>
      </c>
      <c r="K17" s="5">
        <v>2</v>
      </c>
      <c r="L17" s="5">
        <v>2</v>
      </c>
      <c r="M17" s="5">
        <v>3</v>
      </c>
      <c r="N17" s="5">
        <v>3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2</v>
      </c>
      <c r="AE17" s="5">
        <v>2</v>
      </c>
      <c r="AF17" s="5">
        <v>1</v>
      </c>
      <c r="AG17" s="5">
        <v>1</v>
      </c>
      <c r="AH17" s="5">
        <v>1</v>
      </c>
      <c r="AI17" s="5">
        <v>1</v>
      </c>
      <c r="AJ17" s="5">
        <v>2</v>
      </c>
      <c r="AK17" s="5">
        <v>2</v>
      </c>
      <c r="AL17" s="5">
        <v>2</v>
      </c>
      <c r="AM17" s="5">
        <v>2</v>
      </c>
      <c r="AN17" s="5">
        <v>2</v>
      </c>
      <c r="AO17" s="5">
        <v>3</v>
      </c>
      <c r="AP17" s="5">
        <v>3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1</v>
      </c>
      <c r="C18" s="5">
        <v>1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  <c r="I18" s="5">
        <v>1</v>
      </c>
      <c r="J18" s="5">
        <v>1</v>
      </c>
      <c r="K18" s="5">
        <v>2</v>
      </c>
      <c r="L18" s="5">
        <v>2</v>
      </c>
      <c r="M18" s="5">
        <v>3</v>
      </c>
      <c r="N18" s="5">
        <v>3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1</v>
      </c>
      <c r="AE18" s="5">
        <v>1</v>
      </c>
      <c r="AF18" s="5">
        <v>1</v>
      </c>
      <c r="AG18" s="5">
        <v>1</v>
      </c>
      <c r="AH18" s="5">
        <v>1</v>
      </c>
      <c r="AI18" s="5">
        <v>1</v>
      </c>
      <c r="AJ18" s="5">
        <v>1</v>
      </c>
      <c r="AK18" s="5">
        <v>1</v>
      </c>
      <c r="AL18" s="5">
        <v>1</v>
      </c>
      <c r="AM18" s="5">
        <v>2</v>
      </c>
      <c r="AN18" s="5">
        <v>2</v>
      </c>
      <c r="AO18" s="5">
        <v>3</v>
      </c>
      <c r="AP18" s="5">
        <v>3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1</v>
      </c>
      <c r="J19" s="5">
        <v>1</v>
      </c>
      <c r="K19" s="5">
        <v>2</v>
      </c>
      <c r="L19" s="5">
        <v>2</v>
      </c>
      <c r="M19" s="5">
        <v>3</v>
      </c>
      <c r="N19" s="5">
        <v>3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1</v>
      </c>
      <c r="AL19" s="5">
        <v>1</v>
      </c>
      <c r="AM19" s="5">
        <v>2</v>
      </c>
      <c r="AN19" s="5">
        <v>2</v>
      </c>
      <c r="AO19" s="5">
        <v>3</v>
      </c>
      <c r="AP19" s="5">
        <v>3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1</v>
      </c>
      <c r="J20" s="5">
        <v>1</v>
      </c>
      <c r="K20" s="5">
        <v>2</v>
      </c>
      <c r="L20" s="5">
        <v>2</v>
      </c>
      <c r="M20" s="5">
        <v>3</v>
      </c>
      <c r="N20" s="5">
        <v>3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1</v>
      </c>
      <c r="AJ20" s="5">
        <v>1</v>
      </c>
      <c r="AK20" s="5">
        <v>1</v>
      </c>
      <c r="AL20" s="5">
        <v>1</v>
      </c>
      <c r="AM20" s="5">
        <v>2</v>
      </c>
      <c r="AN20" s="5">
        <v>2</v>
      </c>
      <c r="AO20" s="5">
        <v>3</v>
      </c>
      <c r="AP20" s="5">
        <v>3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1</v>
      </c>
      <c r="I21" s="10">
        <v>1</v>
      </c>
      <c r="J21" s="10">
        <v>1</v>
      </c>
      <c r="K21" s="10">
        <v>2</v>
      </c>
      <c r="L21" s="10">
        <v>2</v>
      </c>
      <c r="M21" s="10">
        <v>3</v>
      </c>
      <c r="N21" s="10">
        <v>3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1</v>
      </c>
      <c r="AJ21" s="10">
        <v>1</v>
      </c>
      <c r="AK21" s="10">
        <v>1</v>
      </c>
      <c r="AL21" s="10">
        <v>1</v>
      </c>
      <c r="AM21" s="10">
        <v>2</v>
      </c>
      <c r="AN21" s="10">
        <v>2</v>
      </c>
      <c r="AO21" s="10">
        <v>3</v>
      </c>
      <c r="AP21" s="10">
        <v>3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x14ac:dyDescent="0.25">
      <c r="AD35" s="5">
        <f>+[1]Hoja1!B13</f>
        <v>10.157999999999999</v>
      </c>
      <c r="AE35" s="5">
        <f>+[1]Hoja1!C13</f>
        <v>10.157999999999999</v>
      </c>
      <c r="AF35" s="5">
        <f>+[1]Hoja1!D13</f>
        <v>10.157999999999999</v>
      </c>
      <c r="AG35" s="5">
        <f>+[1]Hoja1!E13</f>
        <v>10.157999999999999</v>
      </c>
      <c r="AH35" s="5">
        <f>+[1]Hoja1!F13</f>
        <v>10.157999999999999</v>
      </c>
      <c r="AI35" s="5">
        <f>+[1]Hoja1!G13</f>
        <v>10.157999999999999</v>
      </c>
      <c r="AJ35" s="5">
        <f>+[1]Hoja1!H13</f>
        <v>10.157999999999999</v>
      </c>
      <c r="AK35" s="5">
        <f>+[1]Hoja1!I13</f>
        <v>10.157999999999999</v>
      </c>
      <c r="AL35" s="5">
        <f>+[1]Hoja1!J13</f>
        <v>10.157999999999999</v>
      </c>
      <c r="AM35" s="5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x14ac:dyDescent="0.25">
      <c r="AD36" s="5">
        <f>+[1]Hoja1!B14</f>
        <v>8.9960000000000004</v>
      </c>
      <c r="AE36" s="5">
        <f>+[1]Hoja1!C14</f>
        <v>8.9960000000000004</v>
      </c>
      <c r="AF36" s="5">
        <f>+[1]Hoja1!D14</f>
        <v>8.9960000000000004</v>
      </c>
      <c r="AG36" s="5">
        <f>+[1]Hoja1!E14</f>
        <v>8.9960000000000004</v>
      </c>
      <c r="AH36" s="5">
        <f>+[1]Hoja1!F14</f>
        <v>8.9960000000000004</v>
      </c>
      <c r="AI36" s="5">
        <f>+[1]Hoja1!G14</f>
        <v>8.9960000000000004</v>
      </c>
      <c r="AJ36" s="5">
        <f>+[1]Hoja1!H14</f>
        <v>8.9960000000000004</v>
      </c>
      <c r="AK36" s="5">
        <f>+[1]Hoja1!I14</f>
        <v>8.9960000000000004</v>
      </c>
      <c r="AL36" s="5">
        <f>+[1]Hoja1!J14</f>
        <v>8.9960000000000004</v>
      </c>
      <c r="AM36" s="5">
        <f>+[1]Hoja1!K14</f>
        <v>8.9960000000000004</v>
      </c>
      <c r="AN36" s="5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thickBot="1" x14ac:dyDescent="0.3">
      <c r="AD37" s="27">
        <f>+[1]Hoja1!B15</f>
        <v>7.8339999999999996</v>
      </c>
      <c r="AE37" s="27">
        <f>+[1]Hoja1!C15</f>
        <v>7.8339999999999996</v>
      </c>
      <c r="AF37" s="27">
        <f>+[1]Hoja1!D15</f>
        <v>7.8339999999999996</v>
      </c>
      <c r="AG37" s="27">
        <f>+[1]Hoja1!E15</f>
        <v>7.8339999999999996</v>
      </c>
      <c r="AH37" s="27">
        <f>+[1]Hoja1!F15</f>
        <v>7.8339999999999996</v>
      </c>
      <c r="AI37" s="27">
        <f>+[1]Hoja1!G15</f>
        <v>7.8339999999999996</v>
      </c>
      <c r="AJ37" s="27">
        <f>+[1]Hoja1!H15</f>
        <v>7.8339999999999996</v>
      </c>
      <c r="AK37" s="27">
        <f>+[1]Hoja1!I15</f>
        <v>7.8339999999999996</v>
      </c>
      <c r="AL37" s="27">
        <f>+[1]Hoja1!J15</f>
        <v>7.8339999999999996</v>
      </c>
      <c r="AM37" s="27">
        <f>+[1]Hoja1!K15</f>
        <v>7.8339999999999996</v>
      </c>
      <c r="AN37" s="27">
        <f>+[1]Hoja1!L15</f>
        <v>7.8339999999999996</v>
      </c>
      <c r="AO37" s="27">
        <f>+[1]Hoja1!M15</f>
        <v>7.8339999999999996</v>
      </c>
      <c r="AP37" s="27">
        <f>+[1]Hoja1!N15</f>
        <v>7.8339999999999996</v>
      </c>
      <c r="AQ37" s="27">
        <f>+[1]Hoja1!O15</f>
        <v>8.2133000000000003</v>
      </c>
      <c r="AR37" s="27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thickBot="1" x14ac:dyDescent="0.3">
      <c r="AD38" s="36">
        <f>+[1]Hoja1!B16*$AA$6</f>
        <v>10.264615384615395</v>
      </c>
      <c r="AE38" s="36">
        <f>+[1]Hoja1!C16*$AA$6</f>
        <v>10.264615384615395</v>
      </c>
      <c r="AF38" s="36">
        <f>+[1]Hoja1!D16*$AA$6</f>
        <v>10.264615384615395</v>
      </c>
      <c r="AG38" s="36">
        <f>+[1]Hoja1!E16*$AA$6</f>
        <v>10.264615384615395</v>
      </c>
      <c r="AH38" s="36">
        <f>+[1]Hoja1!F16*$AA$6</f>
        <v>10.264615384615395</v>
      </c>
      <c r="AI38" s="36">
        <f>+[1]Hoja1!G16*$AA$6</f>
        <v>10.264615384615395</v>
      </c>
      <c r="AJ38" s="36">
        <f>+[1]Hoja1!H16*$AA$6</f>
        <v>10.264615384615395</v>
      </c>
      <c r="AK38" s="36">
        <f>+[1]Hoja1!I16*$AA$6</f>
        <v>10.264615384615395</v>
      </c>
      <c r="AL38" s="36">
        <f>+[1]Hoja1!J16*$AA$6</f>
        <v>10.264615384615395</v>
      </c>
      <c r="AM38" s="13">
        <f>+[1]Hoja1!K16</f>
        <v>6.6719999999999997</v>
      </c>
      <c r="AN38" s="13">
        <f>+[1]Hoja1!L16</f>
        <v>6.6719999999999997</v>
      </c>
      <c r="AO38" s="13">
        <f>+[1]Hoja1!M16</f>
        <v>7.0133000000000001</v>
      </c>
      <c r="AP38" s="13">
        <f>+[1]Hoja1!N16</f>
        <v>7.6132999999999997</v>
      </c>
      <c r="AQ38" s="13">
        <f>+[1]Hoja1!O16</f>
        <v>8.2133000000000003</v>
      </c>
      <c r="AR38" s="14">
        <f>+[1]Hoja1!P16</f>
        <v>8.8132999999999999</v>
      </c>
      <c r="AS38" s="26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12">
        <f>+[1]Hoja1!B17*$AA$5</f>
        <v>21.192307692307711</v>
      </c>
      <c r="AE39" s="12">
        <f>+[1]Hoja1!C17*$AA$5</f>
        <v>21.192307692307711</v>
      </c>
      <c r="AF39" s="12">
        <f>+[1]Hoja1!D17*$AA$5</f>
        <v>21.192307692307711</v>
      </c>
      <c r="AG39" s="12">
        <f>+[1]Hoja1!E17*$AA$5</f>
        <v>21.192307692307711</v>
      </c>
      <c r="AH39" s="36">
        <f>+[1]Hoja1!F17*$AA$6</f>
        <v>8.4769230769230859</v>
      </c>
      <c r="AI39" s="36">
        <f>+[1]Hoja1!G17*$AA$6</f>
        <v>8.4769230769230859</v>
      </c>
      <c r="AJ39" s="36">
        <f>+[1]Hoja1!H17*$AA$6</f>
        <v>8.4769230769230859</v>
      </c>
      <c r="AK39" s="36">
        <f>+[1]Hoja1!I17*$AA$6</f>
        <v>8.4769230769230859</v>
      </c>
      <c r="AL39" s="36">
        <f>+[1]Hoja1!J17*$AA$6</f>
        <v>8.4769230769230859</v>
      </c>
      <c r="AM39" s="36">
        <f>+[1]Hoja1!K17*$AA$6</f>
        <v>8.9435384615384717</v>
      </c>
      <c r="AN39" s="36">
        <f>+[1]Hoja1!L17*$AA$6</f>
        <v>9.866615384615395</v>
      </c>
      <c r="AO39" s="13">
        <f>+[1]Hoja1!M17</f>
        <v>7.0133000000000001</v>
      </c>
      <c r="AP39" s="13">
        <f>+[1]Hoja1!N17</f>
        <v>7.6132999999999997</v>
      </c>
      <c r="AQ39" s="13">
        <f>+[1]Hoja1!O17</f>
        <v>8.2133000000000003</v>
      </c>
      <c r="AR39" s="35">
        <f>+[1]Hoja1!P17</f>
        <v>8.8132999999999999</v>
      </c>
      <c r="AS39" s="26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SUM(AD38:AR43)</f>
        <v>1007.4878153846158</v>
      </c>
      <c r="AD40" s="12">
        <f>+[1]Hoja1!B18*$AA$5</f>
        <v>16.723076923076938</v>
      </c>
      <c r="AE40" s="12">
        <f>+[1]Hoja1!C18*$AA$5</f>
        <v>16.723076923076938</v>
      </c>
      <c r="AF40" s="12">
        <f>+[1]Hoja1!D18*$AA$5</f>
        <v>16.723076923076938</v>
      </c>
      <c r="AG40" s="12">
        <f>+[1]Hoja1!E18*$AA$5</f>
        <v>16.723076923076938</v>
      </c>
      <c r="AH40" s="12">
        <f>+[1]Hoja1!F18*$AA$5</f>
        <v>16.723076923076938</v>
      </c>
      <c r="AI40" s="12">
        <f>+[1]Hoja1!G18*$AA$5</f>
        <v>16.723076923076938</v>
      </c>
      <c r="AJ40" s="12">
        <f>+[1]Hoja1!H18*$AA$5</f>
        <v>16.723076923076938</v>
      </c>
      <c r="AK40" s="12">
        <f>+[1]Hoja1!I18*$AA$5</f>
        <v>17.743461538461553</v>
      </c>
      <c r="AL40" s="12">
        <f>+[1]Hoja1!J18*$AA$5</f>
        <v>20.051153846153866</v>
      </c>
      <c r="AM40" s="36">
        <f>+[1]Hoja1!K18*$AA$6</f>
        <v>8.9435384615384717</v>
      </c>
      <c r="AN40" s="36">
        <f>+[1]Hoja1!L18*$AA$6</f>
        <v>9.866615384615395</v>
      </c>
      <c r="AO40" s="13">
        <f>+[1]Hoja1!M18</f>
        <v>7.0133000000000001</v>
      </c>
      <c r="AP40" s="13">
        <f>+[1]Hoja1!N18</f>
        <v>7.6132999999999997</v>
      </c>
      <c r="AQ40" s="13">
        <f>+[1]Hoja1!O18</f>
        <v>8.2133000000000003</v>
      </c>
      <c r="AR40" s="35">
        <f>+[1]Hoja1!P18</f>
        <v>8.8132999999999999</v>
      </c>
      <c r="AS40" s="26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12.253846153846165</v>
      </c>
      <c r="AE41" s="12">
        <f>+[1]Hoja1!C19*$AA$5</f>
        <v>12.253846153846165</v>
      </c>
      <c r="AF41" s="12">
        <f>+[1]Hoja1!D19*$AA$5</f>
        <v>12.253846153846165</v>
      </c>
      <c r="AG41" s="12">
        <f>+[1]Hoja1!E19*$AA$5</f>
        <v>12.253846153846165</v>
      </c>
      <c r="AH41" s="12">
        <f>+[1]Hoja1!F19*$AA$5</f>
        <v>12.253846153846165</v>
      </c>
      <c r="AI41" s="12">
        <f>+[1]Hoja1!G19*$AA$5</f>
        <v>13.128076923076936</v>
      </c>
      <c r="AJ41" s="12">
        <f>+[1]Hoja1!H19*$AA$5</f>
        <v>15.435769230769246</v>
      </c>
      <c r="AK41" s="12">
        <f>+[1]Hoja1!I19*$AA$5</f>
        <v>17.743461538461553</v>
      </c>
      <c r="AL41" s="12">
        <f>+[1]Hoja1!J19*$AA$5</f>
        <v>20.051153846153866</v>
      </c>
      <c r="AM41" s="36">
        <f>+[1]Hoja1!K19*$AA$6</f>
        <v>8.9435384615384717</v>
      </c>
      <c r="AN41" s="36">
        <f>+[1]Hoja1!L19*$AA$6</f>
        <v>9.866615384615395</v>
      </c>
      <c r="AO41" s="13">
        <f>+[1]Hoja1!M19</f>
        <v>7.0133000000000001</v>
      </c>
      <c r="AP41" s="13">
        <f>+[1]Hoja1!N19</f>
        <v>7.6132999999999997</v>
      </c>
      <c r="AQ41" s="13">
        <f>+[1]Hoja1!O19</f>
        <v>8.2133000000000003</v>
      </c>
      <c r="AR41" s="35">
        <f>+[1]Hoja1!P19</f>
        <v>8.8132999999999999</v>
      </c>
      <c r="AS41" s="26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7.7846153846153925</v>
      </c>
      <c r="AE42" s="12">
        <f>+[1]Hoja1!C20*$AA$5</f>
        <v>7.7846153846153925</v>
      </c>
      <c r="AF42" s="12">
        <f>+[1]Hoja1!D20*$AA$5</f>
        <v>7.7846153846153925</v>
      </c>
      <c r="AG42" s="12">
        <f>+[1]Hoja1!E20*$AA$5</f>
        <v>8.5126923076923156</v>
      </c>
      <c r="AH42" s="12">
        <f>+[1]Hoja1!F20*$AA$5</f>
        <v>10.820384615384626</v>
      </c>
      <c r="AI42" s="12">
        <f>+[1]Hoja1!G20*$AA$5</f>
        <v>13.128076923076936</v>
      </c>
      <c r="AJ42" s="12">
        <f>+[1]Hoja1!H20*$AA$5</f>
        <v>15.435769230769246</v>
      </c>
      <c r="AK42" s="12">
        <f>+[1]Hoja1!I20*$AA$5</f>
        <v>17.743461538461553</v>
      </c>
      <c r="AL42" s="12">
        <f>+[1]Hoja1!J20*$AA$5</f>
        <v>20.051153846153866</v>
      </c>
      <c r="AM42" s="36">
        <f>+[1]Hoja1!K20*$AA$6</f>
        <v>8.9435384615384717</v>
      </c>
      <c r="AN42" s="36">
        <f>+[1]Hoja1!L20*$AA$6</f>
        <v>9.866615384615395</v>
      </c>
      <c r="AO42" s="13">
        <f>+[1]Hoja1!M20</f>
        <v>7.0133000000000001</v>
      </c>
      <c r="AP42" s="13">
        <f>+[1]Hoja1!N20</f>
        <v>7.6132999999999997</v>
      </c>
      <c r="AQ42" s="13">
        <f>+[1]Hoja1!O20</f>
        <v>8.2133000000000003</v>
      </c>
      <c r="AR42" s="35">
        <f>+[1]Hoja1!P20</f>
        <v>8.8132999999999999</v>
      </c>
      <c r="AS42" s="26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3.3153846153846187</v>
      </c>
      <c r="AE43" s="12">
        <f>+[1]Hoja1!C21*$AA$5</f>
        <v>3.8973076923076961</v>
      </c>
      <c r="AF43" s="12">
        <f>+[1]Hoja1!D21*$AA$5</f>
        <v>6.2050000000000054</v>
      </c>
      <c r="AG43" s="12">
        <f>+[1]Hoja1!E21*$AA$5</f>
        <v>8.5126923076923156</v>
      </c>
      <c r="AH43" s="12">
        <f>+[1]Hoja1!F21*$AA$5</f>
        <v>10.820384615384626</v>
      </c>
      <c r="AI43" s="12">
        <f>+[1]Hoja1!G21*$AA$5</f>
        <v>13.128076923076936</v>
      </c>
      <c r="AJ43" s="12">
        <f>+[1]Hoja1!H21*$AA$5</f>
        <v>15.435769230769246</v>
      </c>
      <c r="AK43" s="12">
        <f>+[1]Hoja1!I21*$AA$5</f>
        <v>17.743461538461553</v>
      </c>
      <c r="AL43" s="12">
        <f>+[1]Hoja1!J21*$AA$5</f>
        <v>20.051153846153866</v>
      </c>
      <c r="AM43" s="36">
        <f>+[1]Hoja1!K21*$AA$6</f>
        <v>8.9435384615384717</v>
      </c>
      <c r="AN43" s="36">
        <f>+[1]Hoja1!L21*$AA$6</f>
        <v>9.866615384615395</v>
      </c>
      <c r="AO43" s="13">
        <f>+[1]Hoja1!M21</f>
        <v>7.0133000000000001</v>
      </c>
      <c r="AP43" s="13">
        <f>+[1]Hoja1!N21</f>
        <v>7.6132999999999997</v>
      </c>
      <c r="AQ43" s="13">
        <f>+[1]Hoja1!O21</f>
        <v>8.2133000000000003</v>
      </c>
      <c r="AR43" s="15">
        <f>+[1]Hoja1!P21</f>
        <v>8.8132999999999999</v>
      </c>
      <c r="AS43" s="26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thickBot="1" x14ac:dyDescent="0.3">
      <c r="AD56" s="27">
        <f>+[1]Hoja1!B12</f>
        <v>11.32</v>
      </c>
      <c r="AE56" s="27">
        <f>+[1]Hoja1!C12</f>
        <v>11.32</v>
      </c>
      <c r="AF56" s="27">
        <f>+[1]Hoja1!D12</f>
        <v>11.32</v>
      </c>
      <c r="AG56" s="27">
        <f>+[1]Hoja1!E12</f>
        <v>11.32</v>
      </c>
      <c r="AH56" s="27">
        <f>+[1]Hoja1!F12</f>
        <v>11.32</v>
      </c>
      <c r="AI56" s="27">
        <f>+[1]Hoja1!G12</f>
        <v>11.32</v>
      </c>
      <c r="AJ56" s="27">
        <f>+[1]Hoja1!H12</f>
        <v>11.32</v>
      </c>
      <c r="AK56" s="27">
        <f>+[1]Hoja1!I12</f>
        <v>11.32</v>
      </c>
      <c r="AL56" s="27">
        <f>+[1]Hoja1!J12</f>
        <v>11.32</v>
      </c>
      <c r="AM56" s="27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thickBot="1" x14ac:dyDescent="0.3">
      <c r="AD57" s="34">
        <f>+[1]Hoja1!B13</f>
        <v>10.157999999999999</v>
      </c>
      <c r="AE57" s="34">
        <f>+[1]Hoja1!C13</f>
        <v>10.157999999999999</v>
      </c>
      <c r="AF57" s="34">
        <f>+[1]Hoja1!D13</f>
        <v>10.157999999999999</v>
      </c>
      <c r="AG57" s="34">
        <f>+[1]Hoja1!E13</f>
        <v>10.157999999999999</v>
      </c>
      <c r="AH57" s="34">
        <f>+[1]Hoja1!F13</f>
        <v>10.157999999999999</v>
      </c>
      <c r="AI57" s="34">
        <f>+[1]Hoja1!G13</f>
        <v>10.157999999999999</v>
      </c>
      <c r="AJ57" s="34">
        <f>+[1]Hoja1!H13</f>
        <v>10.157999999999999</v>
      </c>
      <c r="AK57" s="34">
        <f>+[1]Hoja1!I13</f>
        <v>10.157999999999999</v>
      </c>
      <c r="AL57" s="34">
        <f>+[1]Hoja1!J13</f>
        <v>10.157999999999999</v>
      </c>
      <c r="AM57" s="34">
        <f>+[1]Hoja1!K13</f>
        <v>10.157999999999999</v>
      </c>
      <c r="AN57" s="26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thickBot="1" x14ac:dyDescent="0.3">
      <c r="AD58" s="34">
        <f>+[1]Hoja1!B14</f>
        <v>8.9960000000000004</v>
      </c>
      <c r="AE58" s="34">
        <f>+[1]Hoja1!C14</f>
        <v>8.9960000000000004</v>
      </c>
      <c r="AF58" s="34">
        <f>+[1]Hoja1!D14</f>
        <v>8.9960000000000004</v>
      </c>
      <c r="AG58" s="34">
        <f>+[1]Hoja1!E14</f>
        <v>8.9960000000000004</v>
      </c>
      <c r="AH58" s="34">
        <f>+[1]Hoja1!F14</f>
        <v>8.9960000000000004</v>
      </c>
      <c r="AI58" s="34">
        <f>+[1]Hoja1!G14</f>
        <v>8.9960000000000004</v>
      </c>
      <c r="AJ58" s="34">
        <f>+[1]Hoja1!H14</f>
        <v>8.9960000000000004</v>
      </c>
      <c r="AK58" s="34">
        <f>+[1]Hoja1!I14</f>
        <v>8.9960000000000004</v>
      </c>
      <c r="AL58" s="34">
        <f>+[1]Hoja1!J14</f>
        <v>8.9960000000000004</v>
      </c>
      <c r="AM58" s="34">
        <f>+[1]Hoja1!K14</f>
        <v>8.9960000000000004</v>
      </c>
      <c r="AN58" s="26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x14ac:dyDescent="0.25">
      <c r="AD59" s="33">
        <f>+[1]Hoja1!B15*$AA$6</f>
        <v>12.052307692307705</v>
      </c>
      <c r="AE59" s="33">
        <f>+[1]Hoja1!C15*$AA$6</f>
        <v>12.052307692307705</v>
      </c>
      <c r="AF59" s="33">
        <f>+[1]Hoja1!D15*$AA$6</f>
        <v>12.052307692307705</v>
      </c>
      <c r="AG59" s="33">
        <f>+[1]Hoja1!E15*$AA$6</f>
        <v>12.052307692307705</v>
      </c>
      <c r="AH59" s="34">
        <f>+[1]Hoja1!F15</f>
        <v>7.8339999999999996</v>
      </c>
      <c r="AI59" s="34">
        <f>+[1]Hoja1!G15</f>
        <v>7.8339999999999996</v>
      </c>
      <c r="AJ59" s="34">
        <f>+[1]Hoja1!H15</f>
        <v>7.8339999999999996</v>
      </c>
      <c r="AK59" s="34">
        <f>+[1]Hoja1!I15</f>
        <v>7.8339999999999996</v>
      </c>
      <c r="AL59" s="34">
        <f>+[1]Hoja1!J15</f>
        <v>7.8339999999999996</v>
      </c>
      <c r="AM59" s="34">
        <f>+[1]Hoja1!K15</f>
        <v>7.8339999999999996</v>
      </c>
      <c r="AN59" s="26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thickBot="1" x14ac:dyDescent="0.3">
      <c r="AD60" s="33">
        <f>+[1]Hoja1!B16*$AA$6</f>
        <v>10.264615384615395</v>
      </c>
      <c r="AE60" s="33">
        <f>+[1]Hoja1!C16*$AA$6</f>
        <v>10.264615384615395</v>
      </c>
      <c r="AF60" s="33">
        <f>+[1]Hoja1!D16*$AA$6</f>
        <v>10.264615384615395</v>
      </c>
      <c r="AG60" s="33">
        <f>+[1]Hoja1!E16*$AA$6</f>
        <v>10.264615384615395</v>
      </c>
      <c r="AH60" s="33">
        <f>+[1]Hoja1!F16*$AA$6</f>
        <v>10.264615384615395</v>
      </c>
      <c r="AI60" s="33">
        <f>+[1]Hoja1!G16*$AA$6</f>
        <v>10.264615384615395</v>
      </c>
      <c r="AJ60" s="33">
        <f>+[1]Hoja1!H16*$AA$6</f>
        <v>10.264615384615395</v>
      </c>
      <c r="AK60" s="33">
        <f>+[1]Hoja1!I16*$AA$6</f>
        <v>10.264615384615395</v>
      </c>
      <c r="AL60" s="36">
        <f>+[1]Hoja1!J16*$AA$5</f>
        <v>25.661538461538484</v>
      </c>
      <c r="AM60" s="36">
        <f>+[1]Hoja1!K16*$AA$5</f>
        <v>25.661538461538484</v>
      </c>
      <c r="AN60" s="26">
        <f>+[1]Hoja1!L16</f>
        <v>6.6719999999999997</v>
      </c>
      <c r="AO60" s="5">
        <f>+[1]Hoja1!M16</f>
        <v>7.0133000000000001</v>
      </c>
      <c r="AP60" s="5">
        <f>+[1]Hoja1!N16</f>
        <v>7.6132999999999997</v>
      </c>
      <c r="AQ60" s="5">
        <f>+[1]Hoja1!O16</f>
        <v>8.2133000000000003</v>
      </c>
      <c r="AR60" s="5">
        <f>+[1]Hoja1!P16</f>
        <v>8.8132999999999999</v>
      </c>
      <c r="AS60" s="5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thickBot="1" x14ac:dyDescent="0.3">
      <c r="AD61" s="12">
        <f>+[1]Hoja1!B17*$AA$5</f>
        <v>21.192307692307711</v>
      </c>
      <c r="AE61" s="12">
        <f>+[1]Hoja1!C17*$AA$5</f>
        <v>21.192307692307711</v>
      </c>
      <c r="AF61" s="12">
        <f>+[1]Hoja1!D17*$AA$5</f>
        <v>21.192307692307711</v>
      </c>
      <c r="AG61" s="12">
        <f>+[1]Hoja1!E17*$AA$5</f>
        <v>21.192307692307711</v>
      </c>
      <c r="AH61" s="33">
        <f>+[1]Hoja1!F17*$AA$6</f>
        <v>8.4769230769230859</v>
      </c>
      <c r="AI61" s="33">
        <f>+[1]Hoja1!G17*$AA$6</f>
        <v>8.4769230769230859</v>
      </c>
      <c r="AJ61" s="33">
        <f>+[1]Hoja1!H17*$AA$6</f>
        <v>8.4769230769230859</v>
      </c>
      <c r="AK61" s="33">
        <f>+[1]Hoja1!I17*$AA$6</f>
        <v>8.4769230769230859</v>
      </c>
      <c r="AL61" s="33">
        <f>+[1]Hoja1!J17*$AA$6</f>
        <v>8.4769230769230859</v>
      </c>
      <c r="AM61" s="33">
        <f>+[1]Hoja1!K17*$AA$6</f>
        <v>8.9435384615384717</v>
      </c>
      <c r="AN61" s="26">
        <f>+[1]Hoja1!L17</f>
        <v>6.4132999999999996</v>
      </c>
      <c r="AO61" s="5">
        <f>+[1]Hoja1!M17</f>
        <v>7.0133000000000001</v>
      </c>
      <c r="AP61" s="5">
        <f>+[1]Hoja1!N17</f>
        <v>7.6132999999999997</v>
      </c>
      <c r="AQ61" s="5">
        <f>+[1]Hoja1!O17</f>
        <v>8.2133000000000003</v>
      </c>
      <c r="AR61" s="5">
        <f>+[1]Hoja1!P17</f>
        <v>8.8132999999999999</v>
      </c>
      <c r="AS61" s="5">
        <f>+[1]Hoja1!Q17</f>
        <v>9.4132999999999996</v>
      </c>
      <c r="AT61" s="5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12">
        <f>+[1]Hoja1!B18*$AA$5</f>
        <v>16.723076923076938</v>
      </c>
      <c r="AE62" s="12">
        <f>+[1]Hoja1!C18*$AA$5</f>
        <v>16.723076923076938</v>
      </c>
      <c r="AF62" s="12">
        <f>+[1]Hoja1!D18*$AA$5</f>
        <v>16.723076923076938</v>
      </c>
      <c r="AG62" s="12">
        <f>+[1]Hoja1!E18*$AA$5</f>
        <v>16.723076923076938</v>
      </c>
      <c r="AH62" s="12">
        <f>+[1]Hoja1!F18*$AA$5</f>
        <v>16.723076923076938</v>
      </c>
      <c r="AI62" s="12">
        <f>+[1]Hoja1!G18*$AA$5</f>
        <v>16.723076923076938</v>
      </c>
      <c r="AJ62" s="12">
        <f>+[1]Hoja1!H18*$AA$5</f>
        <v>16.723076923076938</v>
      </c>
      <c r="AK62" s="12">
        <f>+[1]Hoja1!I18*$AA$5</f>
        <v>17.743461538461553</v>
      </c>
      <c r="AL62" s="12">
        <f>+[1]Hoja1!J18*$AA$5</f>
        <v>20.051153846153866</v>
      </c>
      <c r="AM62" s="33">
        <f>+[1]Hoja1!K18*$AA$6</f>
        <v>8.9435384615384717</v>
      </c>
      <c r="AN62" s="26">
        <f>+[1]Hoja1!L18</f>
        <v>6.4132999999999996</v>
      </c>
      <c r="AO62" s="5">
        <f>+[1]Hoja1!M18</f>
        <v>7.0133000000000001</v>
      </c>
      <c r="AP62" s="5">
        <f>+[1]Hoja1!N18</f>
        <v>7.6132999999999997</v>
      </c>
      <c r="AQ62" s="5">
        <f>+[1]Hoja1!O18</f>
        <v>8.2133000000000003</v>
      </c>
      <c r="AR62" s="5">
        <f>+[1]Hoja1!P18</f>
        <v>8.8132999999999999</v>
      </c>
      <c r="AS62" s="5">
        <f>+[1]Hoja1!Q18</f>
        <v>9.4132999999999996</v>
      </c>
      <c r="AT62" s="5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SUM(AD57:AM65)</f>
        <v>1082.7032307692323</v>
      </c>
      <c r="AD63" s="12">
        <f>+[1]Hoja1!B19*$AA$5</f>
        <v>12.253846153846165</v>
      </c>
      <c r="AE63" s="12">
        <f>+[1]Hoja1!C19*$AA$5</f>
        <v>12.253846153846165</v>
      </c>
      <c r="AF63" s="12">
        <f>+[1]Hoja1!D19*$AA$5</f>
        <v>12.253846153846165</v>
      </c>
      <c r="AG63" s="12">
        <f>+[1]Hoja1!E19*$AA$5</f>
        <v>12.253846153846165</v>
      </c>
      <c r="AH63" s="12">
        <f>+[1]Hoja1!F19*$AA$5</f>
        <v>12.253846153846165</v>
      </c>
      <c r="AI63" s="12">
        <f>+[1]Hoja1!G19*$AA$5</f>
        <v>13.128076923076936</v>
      </c>
      <c r="AJ63" s="12">
        <f>+[1]Hoja1!H19*$AA$5</f>
        <v>15.435769230769246</v>
      </c>
      <c r="AK63" s="12">
        <f>+[1]Hoja1!I19*$AA$5</f>
        <v>17.743461538461553</v>
      </c>
      <c r="AL63" s="12">
        <f>+[1]Hoja1!J19*$AA$5</f>
        <v>20.051153846153866</v>
      </c>
      <c r="AM63" s="33">
        <f>+[1]Hoja1!K19*$AA$6</f>
        <v>8.9435384615384717</v>
      </c>
      <c r="AN63" s="26">
        <f>+[1]Hoja1!L19</f>
        <v>6.4132999999999996</v>
      </c>
      <c r="AO63" s="5">
        <f>+[1]Hoja1!M19</f>
        <v>7.0133000000000001</v>
      </c>
      <c r="AP63" s="5">
        <f>+[1]Hoja1!N19</f>
        <v>7.6132999999999997</v>
      </c>
      <c r="AQ63" s="5">
        <f>+[1]Hoja1!O19</f>
        <v>8.2133000000000003</v>
      </c>
      <c r="AR63" s="5">
        <f>+[1]Hoja1!P19</f>
        <v>8.8132999999999999</v>
      </c>
      <c r="AS63" s="5">
        <f>+[1]Hoja1!Q19</f>
        <v>9.4132999999999996</v>
      </c>
      <c r="AT63" s="5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7.7846153846153925</v>
      </c>
      <c r="AE64" s="12">
        <f>+[1]Hoja1!C20*$AA$5</f>
        <v>7.7846153846153925</v>
      </c>
      <c r="AF64" s="12">
        <f>+[1]Hoja1!D20*$AA$5</f>
        <v>7.7846153846153925</v>
      </c>
      <c r="AG64" s="12">
        <f>+[1]Hoja1!E20*$AA$5</f>
        <v>8.5126923076923156</v>
      </c>
      <c r="AH64" s="12">
        <f>+[1]Hoja1!F20*$AA$5</f>
        <v>10.820384615384626</v>
      </c>
      <c r="AI64" s="12">
        <f>+[1]Hoja1!G20*$AA$5</f>
        <v>13.128076923076936</v>
      </c>
      <c r="AJ64" s="12">
        <f>+[1]Hoja1!H20*$AA$5</f>
        <v>15.435769230769246</v>
      </c>
      <c r="AK64" s="12">
        <f>+[1]Hoja1!I20*$AA$5</f>
        <v>17.743461538461553</v>
      </c>
      <c r="AL64" s="12">
        <f>+[1]Hoja1!J20*$AA$5</f>
        <v>20.051153846153866</v>
      </c>
      <c r="AM64" s="33">
        <f>+[1]Hoja1!K20*$AA$6</f>
        <v>8.9435384615384717</v>
      </c>
      <c r="AN64" s="26">
        <f>+[1]Hoja1!L20</f>
        <v>6.4132999999999996</v>
      </c>
      <c r="AO64" s="5">
        <f>+[1]Hoja1!M20</f>
        <v>7.0133000000000001</v>
      </c>
      <c r="AP64" s="5">
        <f>+[1]Hoja1!N20</f>
        <v>7.6132999999999997</v>
      </c>
      <c r="AQ64" s="5">
        <f>+[1]Hoja1!O20</f>
        <v>8.2133000000000003</v>
      </c>
      <c r="AR64" s="5">
        <f>+[1]Hoja1!P20</f>
        <v>8.8132999999999999</v>
      </c>
      <c r="AS64" s="5">
        <f>+[1]Hoja1!Q20</f>
        <v>9.4132999999999996</v>
      </c>
      <c r="AT64" s="5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3.3153846153846187</v>
      </c>
      <c r="AE65" s="12">
        <f>+[1]Hoja1!C21*$AA$5</f>
        <v>3.8973076923076961</v>
      </c>
      <c r="AF65" s="12">
        <f>+[1]Hoja1!D21*$AA$5</f>
        <v>6.2050000000000054</v>
      </c>
      <c r="AG65" s="12">
        <f>+[1]Hoja1!E21*$AA$5</f>
        <v>8.5126923076923156</v>
      </c>
      <c r="AH65" s="12">
        <f>+[1]Hoja1!F21*$AA$5</f>
        <v>10.820384615384626</v>
      </c>
      <c r="AI65" s="12">
        <f>+[1]Hoja1!G21*$AA$5</f>
        <v>13.128076923076936</v>
      </c>
      <c r="AJ65" s="12">
        <f>+[1]Hoja1!H21*$AA$5</f>
        <v>15.435769230769246</v>
      </c>
      <c r="AK65" s="12">
        <f>+[1]Hoja1!I21*$AA$5</f>
        <v>17.743461538461553</v>
      </c>
      <c r="AL65" s="12">
        <f>+[1]Hoja1!J21*$AA$5</f>
        <v>20.051153846153866</v>
      </c>
      <c r="AM65" s="33">
        <f>+[1]Hoja1!K21*$AA$6</f>
        <v>8.9435384615384717</v>
      </c>
      <c r="AN65" s="26">
        <f>+[1]Hoja1!L21</f>
        <v>6.4132999999999996</v>
      </c>
      <c r="AO65" s="5">
        <f>+[1]Hoja1!M21</f>
        <v>7.0133000000000001</v>
      </c>
      <c r="AP65" s="5">
        <f>+[1]Hoja1!N21</f>
        <v>7.6132999999999997</v>
      </c>
      <c r="AQ65" s="5">
        <f>+[1]Hoja1!O21</f>
        <v>8.2133000000000003</v>
      </c>
      <c r="AR65" s="5">
        <f>+[1]Hoja1!P21</f>
        <v>8.8132999999999999</v>
      </c>
      <c r="AS65" s="5">
        <f>+[1]Hoja1!Q21</f>
        <v>9.4132999999999996</v>
      </c>
      <c r="AT65" s="5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  <row r="68" spans="30:49" ht="12.95" customHeight="1" x14ac:dyDescent="0.25">
      <c r="AD68" s="5">
        <f>+[1]Hoja1!B2</f>
        <v>22.94</v>
      </c>
      <c r="AE68" s="5">
        <f>+[1]Hoja1!C2</f>
        <v>22.94</v>
      </c>
      <c r="AF68" s="5">
        <f>+[1]Hoja1!D2</f>
        <v>22.94</v>
      </c>
      <c r="AG68" s="5">
        <f>+[1]Hoja1!E2</f>
        <v>22.94</v>
      </c>
      <c r="AH68" s="5">
        <f>+[1]Hoja1!F2</f>
        <v>22.94</v>
      </c>
      <c r="AI68" s="5">
        <f>+[1]Hoja1!G2</f>
        <v>22.94</v>
      </c>
      <c r="AJ68" s="5">
        <f>+[1]Hoja1!H2</f>
        <v>22.94</v>
      </c>
      <c r="AK68" s="5">
        <f>+[1]Hoja1!I2</f>
        <v>22.94</v>
      </c>
      <c r="AL68" s="5">
        <f>+[1]Hoja1!J2</f>
        <v>22.94</v>
      </c>
      <c r="AM68" s="5">
        <f>+[1]Hoja1!K2</f>
        <v>22.94</v>
      </c>
      <c r="AN68" s="5">
        <f>+[1]Hoja1!L2</f>
        <v>22.94</v>
      </c>
      <c r="AO68" s="5">
        <f>+[1]Hoja1!M2</f>
        <v>22.94</v>
      </c>
      <c r="AP68" s="5">
        <f>+[1]Hoja1!N2</f>
        <v>22.94</v>
      </c>
      <c r="AQ68" s="5">
        <f>+[1]Hoja1!O2</f>
        <v>22.94</v>
      </c>
      <c r="AR68" s="5">
        <f>+[1]Hoja1!P2</f>
        <v>22.94</v>
      </c>
      <c r="AS68" s="5">
        <f>+[1]Hoja1!Q2</f>
        <v>22.94</v>
      </c>
      <c r="AT68" s="5">
        <f>+[1]Hoja1!R2</f>
        <v>22.94</v>
      </c>
      <c r="AU68" s="5">
        <f>+[1]Hoja1!S2</f>
        <v>22.94</v>
      </c>
      <c r="AV68" s="5">
        <f>+[1]Hoja1!T2</f>
        <v>22.94</v>
      </c>
      <c r="AW68" s="5">
        <f>+[1]Hoja1!U2</f>
        <v>22.94</v>
      </c>
    </row>
    <row r="69" spans="30:49" ht="12.95" customHeight="1" x14ac:dyDescent="0.25">
      <c r="AD69" s="5">
        <f>+[1]Hoja1!B3</f>
        <v>21.777999999999999</v>
      </c>
      <c r="AE69" s="5">
        <f>+[1]Hoja1!C3</f>
        <v>21.777999999999999</v>
      </c>
      <c r="AF69" s="5">
        <f>+[1]Hoja1!D3</f>
        <v>21.777999999999999</v>
      </c>
      <c r="AG69" s="5">
        <f>+[1]Hoja1!E3</f>
        <v>21.777999999999999</v>
      </c>
      <c r="AH69" s="5">
        <f>+[1]Hoja1!F3</f>
        <v>21.777999999999999</v>
      </c>
      <c r="AI69" s="5">
        <f>+[1]Hoja1!G3</f>
        <v>21.777999999999999</v>
      </c>
      <c r="AJ69" s="5">
        <f>+[1]Hoja1!H3</f>
        <v>21.777999999999999</v>
      </c>
      <c r="AK69" s="5">
        <f>+[1]Hoja1!I3</f>
        <v>21.777999999999999</v>
      </c>
      <c r="AL69" s="5">
        <f>+[1]Hoja1!J3</f>
        <v>21.777999999999999</v>
      </c>
      <c r="AM69" s="5">
        <f>+[1]Hoja1!K3</f>
        <v>21.777999999999999</v>
      </c>
      <c r="AN69" s="5">
        <f>+[1]Hoja1!L3</f>
        <v>21.777999999999999</v>
      </c>
      <c r="AO69" s="5">
        <f>+[1]Hoja1!M3</f>
        <v>21.777999999999999</v>
      </c>
      <c r="AP69" s="5">
        <f>+[1]Hoja1!N3</f>
        <v>21.777999999999999</v>
      </c>
      <c r="AQ69" s="5">
        <f>+[1]Hoja1!O3</f>
        <v>21.777999999999999</v>
      </c>
      <c r="AR69" s="5">
        <f>+[1]Hoja1!P3</f>
        <v>21.777999999999999</v>
      </c>
      <c r="AS69" s="5">
        <f>+[1]Hoja1!Q3</f>
        <v>21.777999999999999</v>
      </c>
      <c r="AT69" s="5">
        <f>+[1]Hoja1!R3</f>
        <v>21.777999999999999</v>
      </c>
      <c r="AU69" s="5">
        <f>+[1]Hoja1!S3</f>
        <v>21.777999999999999</v>
      </c>
      <c r="AV69" s="5">
        <f>+[1]Hoja1!T3</f>
        <v>21.777999999999999</v>
      </c>
      <c r="AW69" s="5">
        <f>+[1]Hoja1!U3</f>
        <v>21.777999999999999</v>
      </c>
    </row>
    <row r="70" spans="30:49" ht="12.95" customHeight="1" x14ac:dyDescent="0.25">
      <c r="AD70" s="5">
        <f>+[1]Hoja1!B4</f>
        <v>20.616</v>
      </c>
      <c r="AE70" s="5">
        <f>+[1]Hoja1!C4</f>
        <v>20.616</v>
      </c>
      <c r="AF70" s="5">
        <f>+[1]Hoja1!D4</f>
        <v>20.616</v>
      </c>
      <c r="AG70" s="5">
        <f>+[1]Hoja1!E4</f>
        <v>20.616</v>
      </c>
      <c r="AH70" s="5">
        <f>+[1]Hoja1!F4</f>
        <v>20.616</v>
      </c>
      <c r="AI70" s="5">
        <f>+[1]Hoja1!G4</f>
        <v>20.616</v>
      </c>
      <c r="AJ70" s="5">
        <f>+[1]Hoja1!H4</f>
        <v>20.616</v>
      </c>
      <c r="AK70" s="5">
        <f>+[1]Hoja1!I4</f>
        <v>20.616</v>
      </c>
      <c r="AL70" s="5">
        <f>+[1]Hoja1!J4</f>
        <v>20.616</v>
      </c>
      <c r="AM70" s="5">
        <f>+[1]Hoja1!K4</f>
        <v>20.616</v>
      </c>
      <c r="AN70" s="5">
        <f>+[1]Hoja1!L4</f>
        <v>20.616</v>
      </c>
      <c r="AO70" s="5">
        <f>+[1]Hoja1!M4</f>
        <v>20.616</v>
      </c>
      <c r="AP70" s="5">
        <f>+[1]Hoja1!N4</f>
        <v>20.616</v>
      </c>
      <c r="AQ70" s="5">
        <f>+[1]Hoja1!O4</f>
        <v>20.616</v>
      </c>
      <c r="AR70" s="5">
        <f>+[1]Hoja1!P4</f>
        <v>20.616</v>
      </c>
      <c r="AS70" s="5">
        <f>+[1]Hoja1!Q4</f>
        <v>20.616</v>
      </c>
      <c r="AT70" s="5">
        <f>+[1]Hoja1!R4</f>
        <v>20.616</v>
      </c>
      <c r="AU70" s="5">
        <f>+[1]Hoja1!S4</f>
        <v>20.616</v>
      </c>
      <c r="AV70" s="5">
        <f>+[1]Hoja1!T4</f>
        <v>20.616</v>
      </c>
      <c r="AW70" s="5">
        <f>+[1]Hoja1!U4</f>
        <v>20.616</v>
      </c>
    </row>
    <row r="71" spans="30:49" ht="12.95" customHeight="1" x14ac:dyDescent="0.25">
      <c r="AD71" s="5">
        <f>+[1]Hoja1!B5</f>
        <v>19.454000000000001</v>
      </c>
      <c r="AE71" s="5">
        <f>+[1]Hoja1!C5</f>
        <v>19.454000000000001</v>
      </c>
      <c r="AF71" s="5">
        <f>+[1]Hoja1!D5</f>
        <v>19.454000000000001</v>
      </c>
      <c r="AG71" s="5">
        <f>+[1]Hoja1!E5</f>
        <v>19.454000000000001</v>
      </c>
      <c r="AH71" s="5">
        <f>+[1]Hoja1!F5</f>
        <v>19.454000000000001</v>
      </c>
      <c r="AI71" s="5">
        <f>+[1]Hoja1!G5</f>
        <v>19.454000000000001</v>
      </c>
      <c r="AJ71" s="5">
        <f>+[1]Hoja1!H5</f>
        <v>19.454000000000001</v>
      </c>
      <c r="AK71" s="5">
        <f>+[1]Hoja1!I5</f>
        <v>19.454000000000001</v>
      </c>
      <c r="AL71" s="5">
        <f>+[1]Hoja1!J5</f>
        <v>19.454000000000001</v>
      </c>
      <c r="AM71" s="5">
        <f>+[1]Hoja1!K5</f>
        <v>19.454000000000001</v>
      </c>
      <c r="AN71" s="5">
        <f>+[1]Hoja1!L5</f>
        <v>19.454000000000001</v>
      </c>
      <c r="AO71" s="5">
        <f>+[1]Hoja1!M5</f>
        <v>19.454000000000001</v>
      </c>
      <c r="AP71" s="5">
        <f>+[1]Hoja1!N5</f>
        <v>19.454000000000001</v>
      </c>
      <c r="AQ71" s="5">
        <f>+[1]Hoja1!O5</f>
        <v>19.454000000000001</v>
      </c>
      <c r="AR71" s="5">
        <f>+[1]Hoja1!P5</f>
        <v>19.454000000000001</v>
      </c>
      <c r="AS71" s="5">
        <f>+[1]Hoja1!Q5</f>
        <v>19.454000000000001</v>
      </c>
      <c r="AT71" s="5">
        <f>+[1]Hoja1!R5</f>
        <v>19.454000000000001</v>
      </c>
      <c r="AU71" s="5">
        <f>+[1]Hoja1!S5</f>
        <v>19.454000000000001</v>
      </c>
      <c r="AV71" s="5">
        <f>+[1]Hoja1!T5</f>
        <v>19.454000000000001</v>
      </c>
      <c r="AW71" s="5">
        <f>+[1]Hoja1!U5</f>
        <v>19.454000000000001</v>
      </c>
    </row>
    <row r="72" spans="30:49" ht="12.95" customHeight="1" x14ac:dyDescent="0.25">
      <c r="AD72" s="5">
        <f>+[1]Hoja1!B6</f>
        <v>18.292000000000002</v>
      </c>
      <c r="AE72" s="5">
        <f>+[1]Hoja1!C6</f>
        <v>18.292000000000002</v>
      </c>
      <c r="AF72" s="5">
        <f>+[1]Hoja1!D6</f>
        <v>18.292000000000002</v>
      </c>
      <c r="AG72" s="5">
        <f>+[1]Hoja1!E6</f>
        <v>18.292000000000002</v>
      </c>
      <c r="AH72" s="5">
        <f>+[1]Hoja1!F6</f>
        <v>18.292000000000002</v>
      </c>
      <c r="AI72" s="5">
        <f>+[1]Hoja1!G6</f>
        <v>18.292000000000002</v>
      </c>
      <c r="AJ72" s="5">
        <f>+[1]Hoja1!H6</f>
        <v>18.292000000000002</v>
      </c>
      <c r="AK72" s="5">
        <f>+[1]Hoja1!I6</f>
        <v>18.292000000000002</v>
      </c>
      <c r="AL72" s="5">
        <f>+[1]Hoja1!J6</f>
        <v>18.292000000000002</v>
      </c>
      <c r="AM72" s="5">
        <f>+[1]Hoja1!K6</f>
        <v>18.292000000000002</v>
      </c>
      <c r="AN72" s="5">
        <f>+[1]Hoja1!L6</f>
        <v>18.292000000000002</v>
      </c>
      <c r="AO72" s="5">
        <f>+[1]Hoja1!M6</f>
        <v>18.292000000000002</v>
      </c>
      <c r="AP72" s="5">
        <f>+[1]Hoja1!N6</f>
        <v>18.292000000000002</v>
      </c>
      <c r="AQ72" s="5">
        <f>+[1]Hoja1!O6</f>
        <v>18.292000000000002</v>
      </c>
      <c r="AR72" s="5">
        <f>+[1]Hoja1!P6</f>
        <v>18.292000000000002</v>
      </c>
      <c r="AS72" s="5">
        <f>+[1]Hoja1!Q6</f>
        <v>18.292000000000002</v>
      </c>
      <c r="AT72" s="5">
        <f>+[1]Hoja1!R6</f>
        <v>18.292000000000002</v>
      </c>
      <c r="AU72" s="5">
        <f>+[1]Hoja1!S6</f>
        <v>18.292000000000002</v>
      </c>
      <c r="AV72" s="5">
        <f>+[1]Hoja1!T6</f>
        <v>18.292000000000002</v>
      </c>
      <c r="AW72" s="5">
        <f>+[1]Hoja1!U6</f>
        <v>18.292000000000002</v>
      </c>
    </row>
    <row r="73" spans="30:49" ht="12.95" customHeight="1" x14ac:dyDescent="0.25">
      <c r="AD73" s="5">
        <f>+[1]Hoja1!B7</f>
        <v>17.13</v>
      </c>
      <c r="AE73" s="5">
        <f>+[1]Hoja1!C7</f>
        <v>17.13</v>
      </c>
      <c r="AF73" s="5">
        <f>+[1]Hoja1!D7</f>
        <v>17.13</v>
      </c>
      <c r="AG73" s="5">
        <f>+[1]Hoja1!E7</f>
        <v>17.13</v>
      </c>
      <c r="AH73" s="5">
        <f>+[1]Hoja1!F7</f>
        <v>17.13</v>
      </c>
      <c r="AI73" s="5">
        <f>+[1]Hoja1!G7</f>
        <v>17.13</v>
      </c>
      <c r="AJ73" s="5">
        <f>+[1]Hoja1!H7</f>
        <v>17.13</v>
      </c>
      <c r="AK73" s="5">
        <f>+[1]Hoja1!I7</f>
        <v>17.13</v>
      </c>
      <c r="AL73" s="5">
        <f>+[1]Hoja1!J7</f>
        <v>17.13</v>
      </c>
      <c r="AM73" s="5">
        <f>+[1]Hoja1!K7</f>
        <v>17.13</v>
      </c>
      <c r="AN73" s="5">
        <f>+[1]Hoja1!L7</f>
        <v>17.13</v>
      </c>
      <c r="AO73" s="5">
        <f>+[1]Hoja1!M7</f>
        <v>17.13</v>
      </c>
      <c r="AP73" s="5">
        <f>+[1]Hoja1!N7</f>
        <v>17.13</v>
      </c>
      <c r="AQ73" s="5">
        <f>+[1]Hoja1!O7</f>
        <v>17.13</v>
      </c>
      <c r="AR73" s="5">
        <f>+[1]Hoja1!P7</f>
        <v>17.13</v>
      </c>
      <c r="AS73" s="5">
        <f>+[1]Hoja1!Q7</f>
        <v>17.13</v>
      </c>
      <c r="AT73" s="5">
        <f>+[1]Hoja1!R7</f>
        <v>17.13</v>
      </c>
      <c r="AU73" s="5">
        <f>+[1]Hoja1!S7</f>
        <v>17.13</v>
      </c>
      <c r="AV73" s="5">
        <f>+[1]Hoja1!T7</f>
        <v>17.13</v>
      </c>
      <c r="AW73" s="5">
        <f>+[1]Hoja1!U7</f>
        <v>17.13</v>
      </c>
    </row>
    <row r="74" spans="30:49" ht="12.95" customHeight="1" x14ac:dyDescent="0.25">
      <c r="AD74" s="5">
        <f>+[1]Hoja1!B8</f>
        <v>15.968</v>
      </c>
      <c r="AE74" s="5">
        <f>+[1]Hoja1!C8</f>
        <v>15.968</v>
      </c>
      <c r="AF74" s="5">
        <f>+[1]Hoja1!D8</f>
        <v>15.968</v>
      </c>
      <c r="AG74" s="5">
        <f>+[1]Hoja1!E8</f>
        <v>15.968</v>
      </c>
      <c r="AH74" s="5">
        <f>+[1]Hoja1!F8</f>
        <v>15.968</v>
      </c>
      <c r="AI74" s="5">
        <f>+[1]Hoja1!G8</f>
        <v>15.968</v>
      </c>
      <c r="AJ74" s="5">
        <f>+[1]Hoja1!H8</f>
        <v>15.968</v>
      </c>
      <c r="AK74" s="5">
        <f>+[1]Hoja1!I8</f>
        <v>15.968</v>
      </c>
      <c r="AL74" s="5">
        <f>+[1]Hoja1!J8</f>
        <v>15.968</v>
      </c>
      <c r="AM74" s="5">
        <f>+[1]Hoja1!K8</f>
        <v>15.968</v>
      </c>
      <c r="AN74" s="5">
        <f>+[1]Hoja1!L8</f>
        <v>15.968</v>
      </c>
      <c r="AO74" s="5">
        <f>+[1]Hoja1!M8</f>
        <v>15.968</v>
      </c>
      <c r="AP74" s="5">
        <f>+[1]Hoja1!N8</f>
        <v>15.968</v>
      </c>
      <c r="AQ74" s="5">
        <f>+[1]Hoja1!O8</f>
        <v>15.968</v>
      </c>
      <c r="AR74" s="5">
        <f>+[1]Hoja1!P8</f>
        <v>15.968</v>
      </c>
      <c r="AS74" s="5">
        <f>+[1]Hoja1!Q8</f>
        <v>15.968</v>
      </c>
      <c r="AT74" s="5">
        <f>+[1]Hoja1!R8</f>
        <v>15.968</v>
      </c>
      <c r="AU74" s="5">
        <f>+[1]Hoja1!S8</f>
        <v>15.968</v>
      </c>
      <c r="AV74" s="5">
        <f>+[1]Hoja1!T8</f>
        <v>15.968</v>
      </c>
      <c r="AW74" s="5">
        <f>+[1]Hoja1!U8</f>
        <v>15.968</v>
      </c>
    </row>
    <row r="75" spans="30:49" ht="12.95" customHeight="1" x14ac:dyDescent="0.25">
      <c r="AD75" s="5">
        <f>+[1]Hoja1!B9</f>
        <v>14.805999999999999</v>
      </c>
      <c r="AE75" s="5">
        <f>+[1]Hoja1!C9</f>
        <v>14.805999999999999</v>
      </c>
      <c r="AF75" s="5">
        <f>+[1]Hoja1!D9</f>
        <v>14.805999999999999</v>
      </c>
      <c r="AG75" s="5">
        <f>+[1]Hoja1!E9</f>
        <v>14.805999999999999</v>
      </c>
      <c r="AH75" s="5">
        <f>+[1]Hoja1!F9</f>
        <v>14.805999999999999</v>
      </c>
      <c r="AI75" s="5">
        <f>+[1]Hoja1!G9</f>
        <v>14.805999999999999</v>
      </c>
      <c r="AJ75" s="5">
        <f>+[1]Hoja1!H9</f>
        <v>14.805999999999999</v>
      </c>
      <c r="AK75" s="5">
        <f>+[1]Hoja1!I9</f>
        <v>14.805999999999999</v>
      </c>
      <c r="AL75" s="5">
        <f>+[1]Hoja1!J9</f>
        <v>14.805999999999999</v>
      </c>
      <c r="AM75" s="5">
        <f>+[1]Hoja1!K9</f>
        <v>14.805999999999999</v>
      </c>
      <c r="AN75" s="5">
        <f>+[1]Hoja1!L9</f>
        <v>14.805999999999999</v>
      </c>
      <c r="AO75" s="5">
        <f>+[1]Hoja1!M9</f>
        <v>14.805999999999999</v>
      </c>
      <c r="AP75" s="5">
        <f>+[1]Hoja1!N9</f>
        <v>14.805999999999999</v>
      </c>
      <c r="AQ75" s="5">
        <f>+[1]Hoja1!O9</f>
        <v>14.805999999999999</v>
      </c>
      <c r="AR75" s="5">
        <f>+[1]Hoja1!P9</f>
        <v>14.805999999999999</v>
      </c>
      <c r="AS75" s="5">
        <f>+[1]Hoja1!Q9</f>
        <v>14.805999999999999</v>
      </c>
      <c r="AT75" s="5">
        <f>+[1]Hoja1!R9</f>
        <v>14.805999999999999</v>
      </c>
      <c r="AU75" s="5">
        <f>+[1]Hoja1!S9</f>
        <v>14.805999999999999</v>
      </c>
      <c r="AV75" s="5">
        <f>+[1]Hoja1!T9</f>
        <v>14.805999999999999</v>
      </c>
      <c r="AW75" s="5">
        <f>+[1]Hoja1!U9</f>
        <v>14.805999999999999</v>
      </c>
    </row>
    <row r="76" spans="30:49" ht="12.95" customHeight="1" x14ac:dyDescent="0.25">
      <c r="AD76" s="5">
        <f>+[1]Hoja1!B10</f>
        <v>13.644</v>
      </c>
      <c r="AE76" s="5">
        <f>+[1]Hoja1!C10</f>
        <v>13.644</v>
      </c>
      <c r="AF76" s="5">
        <f>+[1]Hoja1!D10</f>
        <v>13.644</v>
      </c>
      <c r="AG76" s="5">
        <f>+[1]Hoja1!E10</f>
        <v>13.644</v>
      </c>
      <c r="AH76" s="5">
        <f>+[1]Hoja1!F10</f>
        <v>13.644</v>
      </c>
      <c r="AI76" s="5">
        <f>+[1]Hoja1!G10</f>
        <v>13.644</v>
      </c>
      <c r="AJ76" s="5">
        <f>+[1]Hoja1!H10</f>
        <v>13.644</v>
      </c>
      <c r="AK76" s="5">
        <f>+[1]Hoja1!I10</f>
        <v>13.644</v>
      </c>
      <c r="AL76" s="5">
        <f>+[1]Hoja1!J10</f>
        <v>13.644</v>
      </c>
      <c r="AM76" s="5">
        <f>+[1]Hoja1!K10</f>
        <v>13.644</v>
      </c>
      <c r="AN76" s="5">
        <f>+[1]Hoja1!L10</f>
        <v>13.644</v>
      </c>
      <c r="AO76" s="5">
        <f>+[1]Hoja1!M10</f>
        <v>13.644</v>
      </c>
      <c r="AP76" s="5">
        <f>+[1]Hoja1!N10</f>
        <v>13.644</v>
      </c>
      <c r="AQ76" s="5">
        <f>+[1]Hoja1!O10</f>
        <v>13.644</v>
      </c>
      <c r="AR76" s="5">
        <f>+[1]Hoja1!P10</f>
        <v>13.644</v>
      </c>
      <c r="AS76" s="5">
        <f>+[1]Hoja1!Q10</f>
        <v>13.644</v>
      </c>
      <c r="AT76" s="5">
        <f>+[1]Hoja1!R10</f>
        <v>13.644</v>
      </c>
      <c r="AU76" s="5">
        <f>+[1]Hoja1!S10</f>
        <v>13.644</v>
      </c>
      <c r="AV76" s="5">
        <f>+[1]Hoja1!T10</f>
        <v>13.644</v>
      </c>
      <c r="AW76" s="5">
        <f>+[1]Hoja1!U10</f>
        <v>13.644</v>
      </c>
    </row>
    <row r="77" spans="30:49" ht="12.95" customHeight="1" x14ac:dyDescent="0.25">
      <c r="AD77" s="5">
        <f>+[1]Hoja1!B11</f>
        <v>12.481999999999999</v>
      </c>
      <c r="AE77" s="5">
        <f>+[1]Hoja1!C11</f>
        <v>12.481999999999999</v>
      </c>
      <c r="AF77" s="5">
        <f>+[1]Hoja1!D11</f>
        <v>12.481999999999999</v>
      </c>
      <c r="AG77" s="5">
        <f>+[1]Hoja1!E11</f>
        <v>12.481999999999999</v>
      </c>
      <c r="AH77" s="5">
        <f>+[1]Hoja1!F11</f>
        <v>12.481999999999999</v>
      </c>
      <c r="AI77" s="5">
        <f>+[1]Hoja1!G11</f>
        <v>12.481999999999999</v>
      </c>
      <c r="AJ77" s="5">
        <f>+[1]Hoja1!H11</f>
        <v>12.481999999999999</v>
      </c>
      <c r="AK77" s="5">
        <f>+[1]Hoja1!I11</f>
        <v>12.481999999999999</v>
      </c>
      <c r="AL77" s="5">
        <f>+[1]Hoja1!J11</f>
        <v>12.481999999999999</v>
      </c>
      <c r="AM77" s="5">
        <f>+[1]Hoja1!K11</f>
        <v>12.481999999999999</v>
      </c>
      <c r="AN77" s="5">
        <f>+[1]Hoja1!L11</f>
        <v>12.481999999999999</v>
      </c>
      <c r="AO77" s="5">
        <f>+[1]Hoja1!M11</f>
        <v>12.481999999999999</v>
      </c>
      <c r="AP77" s="5">
        <f>+[1]Hoja1!N11</f>
        <v>12.481999999999999</v>
      </c>
      <c r="AQ77" s="5">
        <f>+[1]Hoja1!O11</f>
        <v>12.481999999999999</v>
      </c>
      <c r="AR77" s="5">
        <f>+[1]Hoja1!P11</f>
        <v>12.481999999999999</v>
      </c>
      <c r="AS77" s="5">
        <f>+[1]Hoja1!Q11</f>
        <v>12.481999999999999</v>
      </c>
      <c r="AT77" s="5">
        <f>+[1]Hoja1!R11</f>
        <v>12.481999999999999</v>
      </c>
      <c r="AU77" s="5">
        <f>+[1]Hoja1!S11</f>
        <v>12.481999999999999</v>
      </c>
      <c r="AV77" s="5">
        <f>+[1]Hoja1!T11</f>
        <v>12.481999999999999</v>
      </c>
      <c r="AW77" s="5">
        <f>+[1]Hoja1!U11</f>
        <v>12.481999999999999</v>
      </c>
    </row>
    <row r="78" spans="30:49" ht="12.95" customHeight="1" x14ac:dyDescent="0.25">
      <c r="AD78" s="5">
        <f>+[1]Hoja1!B12</f>
        <v>11.32</v>
      </c>
      <c r="AE78" s="5">
        <f>+[1]Hoja1!C12</f>
        <v>11.32</v>
      </c>
      <c r="AF78" s="5">
        <f>+[1]Hoja1!D12</f>
        <v>11.32</v>
      </c>
      <c r="AG78" s="5">
        <f>+[1]Hoja1!E12</f>
        <v>11.32</v>
      </c>
      <c r="AH78" s="5">
        <f>+[1]Hoja1!F12</f>
        <v>11.32</v>
      </c>
      <c r="AI78" s="5">
        <f>+[1]Hoja1!G12</f>
        <v>11.32</v>
      </c>
      <c r="AJ78" s="5">
        <f>+[1]Hoja1!H12</f>
        <v>11.32</v>
      </c>
      <c r="AK78" s="5">
        <f>+[1]Hoja1!I12</f>
        <v>11.32</v>
      </c>
      <c r="AL78" s="5">
        <f>+[1]Hoja1!J12</f>
        <v>11.32</v>
      </c>
      <c r="AM78" s="5">
        <f>+[1]Hoja1!K12</f>
        <v>11.32</v>
      </c>
      <c r="AN78" s="5">
        <f>+[1]Hoja1!L12</f>
        <v>11.32</v>
      </c>
      <c r="AO78" s="5">
        <f>+[1]Hoja1!M12</f>
        <v>11.32</v>
      </c>
      <c r="AP78" s="5">
        <f>+[1]Hoja1!N12</f>
        <v>11.32</v>
      </c>
      <c r="AQ78" s="5">
        <f>+[1]Hoja1!O12</f>
        <v>11.32</v>
      </c>
      <c r="AR78" s="5">
        <f>+[1]Hoja1!P12</f>
        <v>11.32</v>
      </c>
      <c r="AS78" s="5">
        <f>+[1]Hoja1!Q12</f>
        <v>11.32</v>
      </c>
      <c r="AT78" s="5">
        <f>+[1]Hoja1!R12</f>
        <v>11.32</v>
      </c>
      <c r="AU78" s="5">
        <f>+[1]Hoja1!S12</f>
        <v>11.32</v>
      </c>
      <c r="AV78" s="5">
        <f>+[1]Hoja1!T12</f>
        <v>11.32</v>
      </c>
      <c r="AW78" s="5">
        <f>+[1]Hoja1!U12</f>
        <v>11.8133</v>
      </c>
    </row>
    <row r="79" spans="30:49" ht="12.95" customHeight="1" thickBot="1" x14ac:dyDescent="0.3">
      <c r="AD79" s="27">
        <f>+[1]Hoja1!B13</f>
        <v>10.157999999999999</v>
      </c>
      <c r="AE79" s="27">
        <f>+[1]Hoja1!C13</f>
        <v>10.157999999999999</v>
      </c>
      <c r="AF79" s="27">
        <f>+[1]Hoja1!D13</f>
        <v>10.157999999999999</v>
      </c>
      <c r="AG79" s="27">
        <f>+[1]Hoja1!E13</f>
        <v>10.157999999999999</v>
      </c>
      <c r="AH79" s="27">
        <f>+[1]Hoja1!F13</f>
        <v>10.157999999999999</v>
      </c>
      <c r="AI79" s="27">
        <f>+[1]Hoja1!G13</f>
        <v>10.157999999999999</v>
      </c>
      <c r="AJ79" s="27">
        <f>+[1]Hoja1!H13</f>
        <v>10.157999999999999</v>
      </c>
      <c r="AK79" s="27">
        <f>+[1]Hoja1!I13</f>
        <v>10.157999999999999</v>
      </c>
      <c r="AL79" s="27">
        <f>+[1]Hoja1!J13</f>
        <v>10.157999999999999</v>
      </c>
      <c r="AM79" s="27">
        <f>+[1]Hoja1!K13</f>
        <v>10.157999999999999</v>
      </c>
      <c r="AN79" s="27">
        <f>+[1]Hoja1!L13</f>
        <v>10.157999999999999</v>
      </c>
      <c r="AO79" s="27">
        <f>+[1]Hoja1!M13</f>
        <v>10.157999999999999</v>
      </c>
      <c r="AP79" s="5">
        <f>+[1]Hoja1!N13</f>
        <v>10.157999999999999</v>
      </c>
      <c r="AQ79" s="5">
        <f>+[1]Hoja1!O13</f>
        <v>10.157999999999999</v>
      </c>
      <c r="AR79" s="5">
        <f>+[1]Hoja1!P13</f>
        <v>10.157999999999999</v>
      </c>
      <c r="AS79" s="5">
        <f>+[1]Hoja1!Q13</f>
        <v>10.157999999999999</v>
      </c>
      <c r="AT79" s="5">
        <f>+[1]Hoja1!R13</f>
        <v>10.157999999999999</v>
      </c>
      <c r="AU79" s="5">
        <f>+[1]Hoja1!S13</f>
        <v>10.613300000000001</v>
      </c>
      <c r="AV79" s="5">
        <f>+[1]Hoja1!T13</f>
        <v>11.2133</v>
      </c>
      <c r="AW79" s="5">
        <f>+[1]Hoja1!U13</f>
        <v>11.8133</v>
      </c>
    </row>
    <row r="80" spans="30:49" ht="12.95" customHeight="1" x14ac:dyDescent="0.25">
      <c r="AD80" s="41">
        <f>+[1]Hoja1!B14</f>
        <v>8.9960000000000004</v>
      </c>
      <c r="AE80" s="42">
        <f>+[1]Hoja1!C14</f>
        <v>8.9960000000000004</v>
      </c>
      <c r="AF80" s="42">
        <f>+[1]Hoja1!D14</f>
        <v>8.9960000000000004</v>
      </c>
      <c r="AG80" s="42">
        <f>+[1]Hoja1!E14</f>
        <v>8.9960000000000004</v>
      </c>
      <c r="AH80" s="42">
        <f>+[1]Hoja1!F14</f>
        <v>8.9960000000000004</v>
      </c>
      <c r="AI80" s="42">
        <f>+[1]Hoja1!G14</f>
        <v>8.9960000000000004</v>
      </c>
      <c r="AJ80" s="42">
        <f>+[1]Hoja1!H14</f>
        <v>8.9960000000000004</v>
      </c>
      <c r="AK80" s="42">
        <f>+[1]Hoja1!I14</f>
        <v>8.9960000000000004</v>
      </c>
      <c r="AL80" s="42">
        <f>+[1]Hoja1!J14</f>
        <v>8.9960000000000004</v>
      </c>
      <c r="AM80" s="42">
        <f>+[1]Hoja1!K14</f>
        <v>8.9960000000000004</v>
      </c>
      <c r="AN80" s="42">
        <f>+[1]Hoja1!L14</f>
        <v>8.9960000000000004</v>
      </c>
      <c r="AO80" s="43">
        <f>+[1]Hoja1!M14</f>
        <v>8.9960000000000004</v>
      </c>
      <c r="AP80" s="26">
        <f>+[1]Hoja1!N14</f>
        <v>8.9960000000000004</v>
      </c>
      <c r="AQ80" s="5">
        <f>+[1]Hoja1!O14</f>
        <v>8.9960000000000004</v>
      </c>
      <c r="AR80" s="5">
        <f>+[1]Hoja1!P14</f>
        <v>8.9960000000000004</v>
      </c>
      <c r="AS80" s="5">
        <f>+[1]Hoja1!Q14</f>
        <v>9.4132999999999996</v>
      </c>
      <c r="AT80" s="5">
        <f>+[1]Hoja1!R14</f>
        <v>10.013299999999999</v>
      </c>
      <c r="AU80" s="5">
        <f>+[1]Hoja1!S14</f>
        <v>10.613300000000001</v>
      </c>
      <c r="AV80" s="5">
        <f>+[1]Hoja1!T14</f>
        <v>11.2133</v>
      </c>
      <c r="AW80" s="5">
        <f>+[1]Hoja1!U14</f>
        <v>11.8133</v>
      </c>
    </row>
    <row r="81" spans="27:49" ht="12.95" customHeight="1" x14ac:dyDescent="0.25">
      <c r="AD81" s="39">
        <f>+[1]Hoja1!B15</f>
        <v>7.8339999999999996</v>
      </c>
      <c r="AE81" s="39">
        <f>+[1]Hoja1!C15</f>
        <v>7.8339999999999996</v>
      </c>
      <c r="AF81" s="39">
        <f>+[1]Hoja1!D15</f>
        <v>7.8339999999999996</v>
      </c>
      <c r="AG81" s="39">
        <f>+[1]Hoja1!E15</f>
        <v>7.8339999999999996</v>
      </c>
      <c r="AH81" s="39">
        <f>+[1]Hoja1!F15</f>
        <v>7.8339999999999996</v>
      </c>
      <c r="AI81" s="39">
        <f>+[1]Hoja1!G15</f>
        <v>7.8339999999999996</v>
      </c>
      <c r="AJ81" s="39">
        <f>+[1]Hoja1!H15</f>
        <v>7.8339999999999996</v>
      </c>
      <c r="AK81" s="39">
        <f>+[1]Hoja1!I15</f>
        <v>7.8339999999999996</v>
      </c>
      <c r="AL81" s="39">
        <f>+[1]Hoja1!J15</f>
        <v>7.8339999999999996</v>
      </c>
      <c r="AM81" s="39">
        <f>+[1]Hoja1!K15</f>
        <v>7.8339999999999996</v>
      </c>
      <c r="AN81" s="39">
        <f>+[1]Hoja1!L15</f>
        <v>7.8339999999999996</v>
      </c>
      <c r="AO81" s="39">
        <f>+[1]Hoja1!M15</f>
        <v>7.8339999999999996</v>
      </c>
      <c r="AP81" s="26">
        <f>+[1]Hoja1!N15</f>
        <v>7.8339999999999996</v>
      </c>
      <c r="AQ81" s="5">
        <f>+[1]Hoja1!O15</f>
        <v>8.2133000000000003</v>
      </c>
      <c r="AR81" s="5">
        <f>+[1]Hoja1!P15</f>
        <v>8.8132999999999999</v>
      </c>
      <c r="AS81" s="5">
        <f>+[1]Hoja1!Q15</f>
        <v>9.4132999999999996</v>
      </c>
      <c r="AT81" s="5">
        <f>+[1]Hoja1!R15</f>
        <v>10.013299999999999</v>
      </c>
      <c r="AU81" s="5">
        <f>+[1]Hoja1!S15</f>
        <v>10.613300000000001</v>
      </c>
      <c r="AV81" s="5">
        <f>+[1]Hoja1!T15</f>
        <v>11.2133</v>
      </c>
      <c r="AW81" s="5">
        <f>+[1]Hoja1!U15</f>
        <v>11.8133</v>
      </c>
    </row>
    <row r="82" spans="27:49" ht="12.95" customHeight="1" thickBot="1" x14ac:dyDescent="0.3">
      <c r="AD82" s="36">
        <f>+[1]Hoja1!B16*$AA$6</f>
        <v>10.264615384615395</v>
      </c>
      <c r="AE82" s="36">
        <f>+[1]Hoja1!C16*$AA$6</f>
        <v>10.264615384615395</v>
      </c>
      <c r="AF82" s="36">
        <f>+[1]Hoja1!D16*$AA$6</f>
        <v>10.264615384615395</v>
      </c>
      <c r="AG82" s="36">
        <f>+[1]Hoja1!E16*$AA$6</f>
        <v>10.264615384615395</v>
      </c>
      <c r="AH82" s="39">
        <f>+[1]Hoja1!F16</f>
        <v>6.6719999999999997</v>
      </c>
      <c r="AI82" s="39">
        <f>+[1]Hoja1!G16</f>
        <v>6.6719999999999997</v>
      </c>
      <c r="AJ82" s="39">
        <f>+[1]Hoja1!H16</f>
        <v>6.6719999999999997</v>
      </c>
      <c r="AK82" s="39">
        <f>+[1]Hoja1!I16</f>
        <v>6.6719999999999997</v>
      </c>
      <c r="AL82" s="39">
        <f>+[1]Hoja1!J16</f>
        <v>6.6719999999999997</v>
      </c>
      <c r="AM82" s="39">
        <f>+[1]Hoja1!K16</f>
        <v>6.6719999999999997</v>
      </c>
      <c r="AN82" s="39">
        <f>+[1]Hoja1!L16</f>
        <v>6.6719999999999997</v>
      </c>
      <c r="AO82" s="39">
        <f>+[1]Hoja1!M16</f>
        <v>7.0133000000000001</v>
      </c>
      <c r="AP82" s="26">
        <f>+[1]Hoja1!N16</f>
        <v>7.6132999999999997</v>
      </c>
      <c r="AQ82" s="5">
        <f>+[1]Hoja1!O16</f>
        <v>8.2133000000000003</v>
      </c>
      <c r="AR82" s="5">
        <f>+[1]Hoja1!P16</f>
        <v>8.8132999999999999</v>
      </c>
      <c r="AS82" s="5">
        <f>+[1]Hoja1!Q16</f>
        <v>9.4132999999999996</v>
      </c>
      <c r="AT82" s="5">
        <f>+[1]Hoja1!R16</f>
        <v>10.013299999999999</v>
      </c>
      <c r="AU82" s="5">
        <f>+[1]Hoja1!S16</f>
        <v>10.613300000000001</v>
      </c>
      <c r="AV82" s="5">
        <f>+[1]Hoja1!T16</f>
        <v>11.2133</v>
      </c>
      <c r="AW82" s="5">
        <f>+[1]Hoja1!U16</f>
        <v>11.8133</v>
      </c>
    </row>
    <row r="83" spans="27:49" ht="12.95" customHeight="1" thickBot="1" x14ac:dyDescent="0.3">
      <c r="AD83" s="12">
        <f>+[1]Hoja1!B17*$AA$5</f>
        <v>21.192307692307711</v>
      </c>
      <c r="AE83" s="12">
        <f>+[1]Hoja1!C17*$AA$5</f>
        <v>21.192307692307711</v>
      </c>
      <c r="AF83" s="12">
        <f>+[1]Hoja1!D17*$AA$5</f>
        <v>21.192307692307711</v>
      </c>
      <c r="AG83" s="12">
        <f>+[1]Hoja1!E17*$AA$5</f>
        <v>21.192307692307711</v>
      </c>
      <c r="AH83" s="36">
        <f>+[1]Hoja1!F17*$AA$6</f>
        <v>8.4769230769230859</v>
      </c>
      <c r="AI83" s="36">
        <f>+[1]Hoja1!G17*$AA$6</f>
        <v>8.4769230769230859</v>
      </c>
      <c r="AJ83" s="36">
        <f>+[1]Hoja1!H17*$AA$6</f>
        <v>8.4769230769230859</v>
      </c>
      <c r="AK83" s="36">
        <f>+[1]Hoja1!I17*$AA$6</f>
        <v>8.4769230769230859</v>
      </c>
      <c r="AL83" s="36">
        <f>+[1]Hoja1!J17*$AA$6</f>
        <v>8.4769230769230859</v>
      </c>
      <c r="AM83" s="36">
        <f>+[1]Hoja1!K17*$AA$6</f>
        <v>8.9435384615384717</v>
      </c>
      <c r="AN83" s="36">
        <f>+[1]Hoja1!L17*$AA$6</f>
        <v>9.866615384615395</v>
      </c>
      <c r="AO83" s="36">
        <f>+[1]Hoja1!M17*$AA$6</f>
        <v>10.78969230769232</v>
      </c>
      <c r="AP83" s="26">
        <f>+[1]Hoja1!N17</f>
        <v>7.6132999999999997</v>
      </c>
      <c r="AQ83" s="5">
        <f>+[1]Hoja1!O17</f>
        <v>8.2133000000000003</v>
      </c>
      <c r="AR83" s="5">
        <f>+[1]Hoja1!P17</f>
        <v>8.8132999999999999</v>
      </c>
      <c r="AS83" s="5">
        <f>+[1]Hoja1!Q17</f>
        <v>9.4132999999999996</v>
      </c>
      <c r="AT83" s="5">
        <f>+[1]Hoja1!R17</f>
        <v>10.013299999999999</v>
      </c>
      <c r="AU83" s="5">
        <f>+[1]Hoja1!S17</f>
        <v>10.613300000000001</v>
      </c>
      <c r="AV83" s="5">
        <f>+[1]Hoja1!T17</f>
        <v>11.2133</v>
      </c>
      <c r="AW83" s="5">
        <f>+[1]Hoja1!U17</f>
        <v>11.8133</v>
      </c>
    </row>
    <row r="84" spans="27:49" ht="12.95" customHeight="1" thickBot="1" x14ac:dyDescent="0.3">
      <c r="AA84" t="s">
        <v>6</v>
      </c>
      <c r="AD84" s="12">
        <f>+[1]Hoja1!B18*$AA$5</f>
        <v>16.723076923076938</v>
      </c>
      <c r="AE84" s="12">
        <f>+[1]Hoja1!C18*$AA$5</f>
        <v>16.723076923076938</v>
      </c>
      <c r="AF84" s="12">
        <f>+[1]Hoja1!D18*$AA$5</f>
        <v>16.723076923076938</v>
      </c>
      <c r="AG84" s="12">
        <f>+[1]Hoja1!E18*$AA$5</f>
        <v>16.723076923076938</v>
      </c>
      <c r="AH84" s="12">
        <f>+[1]Hoja1!F18*$AA$5</f>
        <v>16.723076923076938</v>
      </c>
      <c r="AI84" s="12">
        <f>+[1]Hoja1!G18*$AA$5</f>
        <v>16.723076923076938</v>
      </c>
      <c r="AJ84" s="12">
        <f>+[1]Hoja1!H18*$AA$5</f>
        <v>16.723076923076938</v>
      </c>
      <c r="AK84" s="12">
        <f>+[1]Hoja1!I18*$AA$5</f>
        <v>17.743461538461553</v>
      </c>
      <c r="AL84" s="12">
        <f>+[1]Hoja1!J18*$AA$5</f>
        <v>20.051153846153866</v>
      </c>
      <c r="AM84" s="36">
        <f>+[1]Hoja1!K18*$AA$6</f>
        <v>8.9435384615384717</v>
      </c>
      <c r="AN84" s="36">
        <f>+[1]Hoja1!L18*$AA$6</f>
        <v>9.866615384615395</v>
      </c>
      <c r="AO84" s="36">
        <f>+[1]Hoja1!M18*$AA$6</f>
        <v>10.78969230769232</v>
      </c>
      <c r="AP84" s="26">
        <f>+[1]Hoja1!N18</f>
        <v>7.6132999999999997</v>
      </c>
      <c r="AQ84" s="5">
        <f>+[1]Hoja1!O18</f>
        <v>8.2133000000000003</v>
      </c>
      <c r="AR84" s="5">
        <f>+[1]Hoja1!P18</f>
        <v>8.8132999999999999</v>
      </c>
      <c r="AS84" s="5">
        <f>+[1]Hoja1!Q18</f>
        <v>9.4132999999999996</v>
      </c>
      <c r="AT84" s="5">
        <f>+[1]Hoja1!R18</f>
        <v>10.013299999999999</v>
      </c>
      <c r="AU84" s="5">
        <f>+[1]Hoja1!S18</f>
        <v>10.613300000000001</v>
      </c>
      <c r="AV84" s="5">
        <f>+[1]Hoja1!T18</f>
        <v>11.2133</v>
      </c>
      <c r="AW84" s="5">
        <f>+[1]Hoja1!U18</f>
        <v>11.8133</v>
      </c>
    </row>
    <row r="85" spans="27:49" ht="12.95" customHeight="1" thickBot="1" x14ac:dyDescent="0.3">
      <c r="AA85">
        <f>SUM(AD80:AO87)</f>
        <v>1062.5273000000013</v>
      </c>
      <c r="AD85" s="12">
        <f>+[1]Hoja1!B19*$AA$5</f>
        <v>12.253846153846165</v>
      </c>
      <c r="AE85" s="12">
        <f>+[1]Hoja1!C19*$AA$5</f>
        <v>12.253846153846165</v>
      </c>
      <c r="AF85" s="12">
        <f>+[1]Hoja1!D19*$AA$5</f>
        <v>12.253846153846165</v>
      </c>
      <c r="AG85" s="12">
        <f>+[1]Hoja1!E19*$AA$5</f>
        <v>12.253846153846165</v>
      </c>
      <c r="AH85" s="12">
        <f>+[1]Hoja1!F19*$AA$5</f>
        <v>12.253846153846165</v>
      </c>
      <c r="AI85" s="12">
        <f>+[1]Hoja1!G19*$AA$5</f>
        <v>13.128076923076936</v>
      </c>
      <c r="AJ85" s="12">
        <f>+[1]Hoja1!H19*$AA$5</f>
        <v>15.435769230769246</v>
      </c>
      <c r="AK85" s="12">
        <f>+[1]Hoja1!I19*$AA$5</f>
        <v>17.743461538461553</v>
      </c>
      <c r="AL85" s="12">
        <f>+[1]Hoja1!J19*$AA$5</f>
        <v>20.051153846153866</v>
      </c>
      <c r="AM85" s="36">
        <f>+[1]Hoja1!K19*$AA$6</f>
        <v>8.9435384615384717</v>
      </c>
      <c r="AN85" s="36">
        <f>+[1]Hoja1!L19*$AA$6</f>
        <v>9.866615384615395</v>
      </c>
      <c r="AO85" s="36">
        <f>+[1]Hoja1!M19*$AA$6</f>
        <v>10.78969230769232</v>
      </c>
      <c r="AP85" s="26">
        <f>+[1]Hoja1!N19</f>
        <v>7.6132999999999997</v>
      </c>
      <c r="AQ85" s="5">
        <f>+[1]Hoja1!O19</f>
        <v>8.2133000000000003</v>
      </c>
      <c r="AR85" s="5">
        <f>+[1]Hoja1!P19</f>
        <v>8.8132999999999999</v>
      </c>
      <c r="AS85" s="5">
        <f>+[1]Hoja1!Q19</f>
        <v>9.4132999999999996</v>
      </c>
      <c r="AT85" s="5">
        <f>+[1]Hoja1!R19</f>
        <v>10.013299999999999</v>
      </c>
      <c r="AU85" s="5">
        <f>+[1]Hoja1!S19</f>
        <v>10.613300000000001</v>
      </c>
      <c r="AV85" s="5">
        <f>+[1]Hoja1!T19</f>
        <v>11.2133</v>
      </c>
      <c r="AW85" s="5">
        <f>+[1]Hoja1!U19</f>
        <v>11.8133</v>
      </c>
    </row>
    <row r="86" spans="27:49" ht="12.95" customHeight="1" thickBot="1" x14ac:dyDescent="0.3">
      <c r="AD86" s="12">
        <f>+[1]Hoja1!B20*$AA$5</f>
        <v>7.7846153846153925</v>
      </c>
      <c r="AE86" s="12">
        <f>+[1]Hoja1!C20*$AA$5</f>
        <v>7.7846153846153925</v>
      </c>
      <c r="AF86" s="12">
        <f>+[1]Hoja1!D20*$AA$5</f>
        <v>7.7846153846153925</v>
      </c>
      <c r="AG86" s="12">
        <f>+[1]Hoja1!E20*$AA$5</f>
        <v>8.5126923076923156</v>
      </c>
      <c r="AH86" s="12">
        <f>+[1]Hoja1!F20*$AA$5</f>
        <v>10.820384615384626</v>
      </c>
      <c r="AI86" s="12">
        <f>+[1]Hoja1!G20*$AA$5</f>
        <v>13.128076923076936</v>
      </c>
      <c r="AJ86" s="12">
        <f>+[1]Hoja1!H20*$AA$5</f>
        <v>15.435769230769246</v>
      </c>
      <c r="AK86" s="12">
        <f>+[1]Hoja1!I20*$AA$5</f>
        <v>17.743461538461553</v>
      </c>
      <c r="AL86" s="12">
        <f>+[1]Hoja1!J20*$AA$5</f>
        <v>20.051153846153866</v>
      </c>
      <c r="AM86" s="36">
        <f>+[1]Hoja1!K20*$AA$6</f>
        <v>8.9435384615384717</v>
      </c>
      <c r="AN86" s="36">
        <f>+[1]Hoja1!L20*$AA$6</f>
        <v>9.866615384615395</v>
      </c>
      <c r="AO86" s="36">
        <f>+[1]Hoja1!M20*$AA$6</f>
        <v>10.78969230769232</v>
      </c>
      <c r="AP86" s="26">
        <f>+[1]Hoja1!N20</f>
        <v>7.6132999999999997</v>
      </c>
      <c r="AQ86" s="5">
        <f>+[1]Hoja1!O20</f>
        <v>8.2133000000000003</v>
      </c>
      <c r="AR86" s="5">
        <f>+[1]Hoja1!P20</f>
        <v>8.8132999999999999</v>
      </c>
      <c r="AS86" s="5">
        <f>+[1]Hoja1!Q20</f>
        <v>9.4132999999999996</v>
      </c>
      <c r="AT86" s="5">
        <f>+[1]Hoja1!R20</f>
        <v>10.013299999999999</v>
      </c>
      <c r="AU86" s="5">
        <f>+[1]Hoja1!S20</f>
        <v>10.613300000000001</v>
      </c>
      <c r="AV86" s="5">
        <f>+[1]Hoja1!T20</f>
        <v>11.2133</v>
      </c>
      <c r="AW86" s="5">
        <f>+[1]Hoja1!U20</f>
        <v>11.8133</v>
      </c>
    </row>
    <row r="87" spans="27:49" ht="12.95" customHeight="1" thickBot="1" x14ac:dyDescent="0.3">
      <c r="AD87" s="12">
        <f>+[1]Hoja1!B21*$AA$5</f>
        <v>3.3153846153846187</v>
      </c>
      <c r="AE87" s="12">
        <f>+[1]Hoja1!C21*$AA$5</f>
        <v>3.8973076923076961</v>
      </c>
      <c r="AF87" s="12">
        <f>+[1]Hoja1!D21*$AA$5</f>
        <v>6.2050000000000054</v>
      </c>
      <c r="AG87" s="12">
        <f>+[1]Hoja1!E21*$AA$5</f>
        <v>8.5126923076923156</v>
      </c>
      <c r="AH87" s="12">
        <f>+[1]Hoja1!F21*$AA$5</f>
        <v>10.820384615384626</v>
      </c>
      <c r="AI87" s="12">
        <f>+[1]Hoja1!G21*$AA$5</f>
        <v>13.128076923076936</v>
      </c>
      <c r="AJ87" s="12">
        <f>+[1]Hoja1!H21*$AA$5</f>
        <v>15.435769230769246</v>
      </c>
      <c r="AK87" s="12">
        <f>+[1]Hoja1!I21*$AA$5</f>
        <v>17.743461538461553</v>
      </c>
      <c r="AL87" s="12">
        <f>+[1]Hoja1!J21*$AA$5</f>
        <v>20.051153846153866</v>
      </c>
      <c r="AM87" s="36">
        <f>+[1]Hoja1!K21*$AA$6</f>
        <v>8.9435384615384717</v>
      </c>
      <c r="AN87" s="36">
        <f>+[1]Hoja1!L21*$AA$6</f>
        <v>9.866615384615395</v>
      </c>
      <c r="AO87" s="36">
        <f>+[1]Hoja1!M21*$AA$6</f>
        <v>10.78969230769232</v>
      </c>
      <c r="AP87" s="26">
        <f>+[1]Hoja1!N21</f>
        <v>7.6132999999999997</v>
      </c>
      <c r="AQ87" s="5">
        <f>+[1]Hoja1!O21</f>
        <v>8.2133000000000003</v>
      </c>
      <c r="AR87" s="5">
        <f>+[1]Hoja1!P21</f>
        <v>8.8132999999999999</v>
      </c>
      <c r="AS87" s="5">
        <f>+[1]Hoja1!Q21</f>
        <v>9.4132999999999996</v>
      </c>
      <c r="AT87" s="5">
        <f>+[1]Hoja1!R21</f>
        <v>10.013299999999999</v>
      </c>
      <c r="AU87" s="5">
        <f>+[1]Hoja1!S21</f>
        <v>10.613300000000001</v>
      </c>
      <c r="AV87" s="5">
        <f>+[1]Hoja1!T21</f>
        <v>11.2133</v>
      </c>
      <c r="AW87" s="5">
        <f>+[1]Hoja1!U21</f>
        <v>11.8133</v>
      </c>
    </row>
    <row r="90" spans="27:49" ht="12.95" customHeight="1" x14ac:dyDescent="0.25"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</row>
    <row r="91" spans="27:49" ht="12.95" customHeight="1" x14ac:dyDescent="0.25"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</row>
    <row r="92" spans="27:49" ht="12.95" customHeight="1" x14ac:dyDescent="0.25"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27:49" ht="12.95" customHeight="1" x14ac:dyDescent="0.25"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</row>
    <row r="94" spans="27:49" ht="12.95" customHeight="1" x14ac:dyDescent="0.25"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</row>
    <row r="95" spans="27:49" ht="12.95" customHeight="1" x14ac:dyDescent="0.25"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</row>
    <row r="96" spans="27:49" ht="12.95" customHeight="1" x14ac:dyDescent="0.25"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</row>
    <row r="97" spans="27:49" ht="12.95" customHeight="1" x14ac:dyDescent="0.25"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</row>
    <row r="98" spans="27:49" ht="12.95" customHeight="1" x14ac:dyDescent="0.25"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</row>
    <row r="99" spans="27:49" ht="12.95" customHeight="1" x14ac:dyDescent="0.25"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27:49" ht="12.95" customHeight="1" x14ac:dyDescent="0.25"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</row>
    <row r="101" spans="27:49" ht="12.95" customHeight="1" x14ac:dyDescent="0.25"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</row>
    <row r="102" spans="27:49" ht="12.95" customHeight="1" x14ac:dyDescent="0.25"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</row>
    <row r="103" spans="27:49" ht="12.95" customHeight="1" x14ac:dyDescent="0.25"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</row>
    <row r="104" spans="27:49" ht="12.95" customHeight="1" x14ac:dyDescent="0.25"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</row>
    <row r="105" spans="27:49" ht="12.95" customHeight="1" x14ac:dyDescent="0.25"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</row>
    <row r="106" spans="27:49" ht="12.95" customHeight="1" x14ac:dyDescent="0.25">
      <c r="AA106" t="s">
        <v>6</v>
      </c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</row>
    <row r="107" spans="27:49" ht="12.95" customHeight="1" x14ac:dyDescent="0.25">
      <c r="AA107">
        <f>SUM(AD104:AQ109)</f>
        <v>0</v>
      </c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</row>
    <row r="108" spans="27:49" ht="12.95" customHeight="1" x14ac:dyDescent="0.25"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</row>
    <row r="109" spans="27:49" ht="12.95" customHeight="1" x14ac:dyDescent="0.25"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</row>
  </sheetData>
  <conditionalFormatting sqref="B2:U21">
    <cfRule type="cellIs" dxfId="49" priority="5" operator="between">
      <formula>2.1</formula>
      <formula>3</formula>
    </cfRule>
    <cfRule type="cellIs" dxfId="48" priority="6" operator="between">
      <formula>1.1</formula>
      <formula>2</formula>
    </cfRule>
    <cfRule type="cellIs" dxfId="47" priority="7" operator="between">
      <formula>0.1</formula>
      <formula>1</formula>
    </cfRule>
  </conditionalFormatting>
  <conditionalFormatting sqref="K1">
    <cfRule type="cellIs" dxfId="46" priority="20" operator="between">
      <formula>2.1</formula>
      <formula>3</formula>
    </cfRule>
    <cfRule type="cellIs" dxfId="45" priority="21" operator="between">
      <formula>1.1</formula>
      <formula>2</formula>
    </cfRule>
    <cfRule type="cellIs" dxfId="44" priority="22" operator="between">
      <formula>0.1</formula>
      <formula>1</formula>
    </cfRule>
  </conditionalFormatting>
  <conditionalFormatting sqref="AA14 AA40 AA63 AA85">
    <cfRule type="top10" dxfId="43" priority="1" bottom="1" rank="1"/>
  </conditionalFormatting>
  <conditionalFormatting sqref="AD2:AW21">
    <cfRule type="cellIs" dxfId="42" priority="2" operator="between">
      <formula>2.1</formula>
      <formula>3</formula>
    </cfRule>
    <cfRule type="cellIs" dxfId="41" priority="3" operator="between">
      <formula>1.1</formula>
      <formula>2</formula>
    </cfRule>
    <cfRule type="cellIs" dxfId="40" priority="4" operator="between">
      <formula>0.1</formula>
      <formula>1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5E310-35B9-4C22-928B-88F0184EA446}">
  <sheetPr>
    <tabColor theme="0"/>
  </sheetPr>
  <dimension ref="B1:AW109"/>
  <sheetViews>
    <sheetView zoomScale="86" zoomScaleNormal="86" workbookViewId="0">
      <selection activeCell="AA14" sqref="AA14"/>
    </sheetView>
  </sheetViews>
  <sheetFormatPr baseColWidth="10" defaultColWidth="3.7109375" defaultRowHeight="12.95" customHeight="1" x14ac:dyDescent="0.25"/>
  <cols>
    <col min="27" max="27" width="11.42578125" customWidth="1"/>
    <col min="30" max="31" width="3.7109375" customWidth="1"/>
    <col min="34" max="36" width="3.7109375" customWidth="1"/>
    <col min="38" max="41" width="3.7109375" customWidth="1"/>
  </cols>
  <sheetData>
    <row r="1" spans="2:49" ht="12.95" customHeight="1" thickBot="1" x14ac:dyDescent="0.3">
      <c r="B1" t="s">
        <v>18</v>
      </c>
      <c r="K1" s="1">
        <v>90</v>
      </c>
      <c r="Q1" t="s">
        <v>0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7">
        <v>568.44026299999996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1.6447368421052599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1.18421052631579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7">
        <v>576.27426300000002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3</v>
      </c>
      <c r="C15" s="5">
        <v>3</v>
      </c>
      <c r="D15" s="5">
        <v>3</v>
      </c>
      <c r="E15" s="5">
        <v>3</v>
      </c>
      <c r="F15" s="5">
        <v>3</v>
      </c>
      <c r="G15" s="5">
        <v>3</v>
      </c>
      <c r="H15" s="5">
        <v>3</v>
      </c>
      <c r="I15" s="5">
        <v>3</v>
      </c>
      <c r="J15" s="5">
        <v>3</v>
      </c>
      <c r="K15" s="5">
        <v>3</v>
      </c>
      <c r="L15" s="5">
        <v>3</v>
      </c>
      <c r="M15" s="5">
        <v>3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3</v>
      </c>
      <c r="AE15" s="5">
        <v>3</v>
      </c>
      <c r="AF15" s="5">
        <v>3</v>
      </c>
      <c r="AG15" s="5">
        <v>3</v>
      </c>
      <c r="AH15" s="5">
        <v>3</v>
      </c>
      <c r="AI15" s="5">
        <v>3</v>
      </c>
      <c r="AJ15" s="5">
        <v>3</v>
      </c>
      <c r="AK15" s="5">
        <v>3</v>
      </c>
      <c r="AL15" s="5">
        <v>3</v>
      </c>
      <c r="AM15" s="5">
        <v>3</v>
      </c>
      <c r="AN15" s="5">
        <v>3</v>
      </c>
      <c r="AO15" s="5">
        <v>3</v>
      </c>
      <c r="AP15" s="5">
        <v>3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3</v>
      </c>
      <c r="C16" s="5">
        <v>3</v>
      </c>
      <c r="D16" s="5">
        <v>3</v>
      </c>
      <c r="E16" s="5">
        <v>3</v>
      </c>
      <c r="F16" s="5">
        <v>3</v>
      </c>
      <c r="G16" s="5">
        <v>3</v>
      </c>
      <c r="H16" s="5">
        <v>3</v>
      </c>
      <c r="I16" s="5">
        <v>3</v>
      </c>
      <c r="J16" s="5">
        <v>3</v>
      </c>
      <c r="K16" s="5">
        <v>3</v>
      </c>
      <c r="L16" s="5">
        <v>3</v>
      </c>
      <c r="M16" s="5">
        <v>3</v>
      </c>
      <c r="N16" s="5">
        <v>3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3</v>
      </c>
      <c r="AE16" s="5">
        <v>3</v>
      </c>
      <c r="AF16" s="5">
        <v>3</v>
      </c>
      <c r="AG16" s="5">
        <v>3</v>
      </c>
      <c r="AH16" s="5">
        <v>3</v>
      </c>
      <c r="AI16" s="5">
        <v>3</v>
      </c>
      <c r="AJ16" s="5">
        <v>3</v>
      </c>
      <c r="AK16" s="5">
        <v>3</v>
      </c>
      <c r="AL16" s="5">
        <v>3</v>
      </c>
      <c r="AM16" s="5">
        <v>3</v>
      </c>
      <c r="AN16" s="5">
        <v>3</v>
      </c>
      <c r="AO16" s="5">
        <v>3</v>
      </c>
      <c r="AP16" s="5">
        <v>3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2</v>
      </c>
      <c r="C17" s="5">
        <v>2</v>
      </c>
      <c r="D17" s="5">
        <v>2</v>
      </c>
      <c r="E17" s="5">
        <v>2</v>
      </c>
      <c r="F17" s="5">
        <v>2</v>
      </c>
      <c r="G17" s="5">
        <v>2</v>
      </c>
      <c r="H17" s="5">
        <v>2</v>
      </c>
      <c r="I17" s="5">
        <v>2</v>
      </c>
      <c r="J17" s="5">
        <v>2</v>
      </c>
      <c r="K17" s="5">
        <v>2</v>
      </c>
      <c r="L17" s="5">
        <v>3</v>
      </c>
      <c r="M17" s="5">
        <v>3</v>
      </c>
      <c r="N17" s="5">
        <v>3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2</v>
      </c>
      <c r="AE17" s="5">
        <v>2</v>
      </c>
      <c r="AF17" s="5">
        <v>2</v>
      </c>
      <c r="AG17" s="5">
        <v>2</v>
      </c>
      <c r="AH17" s="5">
        <v>2</v>
      </c>
      <c r="AI17" s="5">
        <v>2</v>
      </c>
      <c r="AJ17" s="5">
        <v>2</v>
      </c>
      <c r="AK17" s="5">
        <v>2</v>
      </c>
      <c r="AL17" s="5">
        <v>2</v>
      </c>
      <c r="AM17" s="5">
        <v>2</v>
      </c>
      <c r="AN17" s="5">
        <v>3</v>
      </c>
      <c r="AO17" s="5">
        <v>3</v>
      </c>
      <c r="AP17" s="5">
        <v>3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1</v>
      </c>
      <c r="C18" s="5">
        <v>2</v>
      </c>
      <c r="D18" s="5">
        <v>2</v>
      </c>
      <c r="E18" s="5">
        <v>2</v>
      </c>
      <c r="F18" s="5">
        <v>1</v>
      </c>
      <c r="G18" s="5">
        <v>1</v>
      </c>
      <c r="H18" s="5">
        <v>1</v>
      </c>
      <c r="I18" s="5">
        <v>2</v>
      </c>
      <c r="J18" s="5">
        <v>2</v>
      </c>
      <c r="K18" s="5">
        <v>2</v>
      </c>
      <c r="L18" s="5">
        <v>3</v>
      </c>
      <c r="M18" s="5">
        <v>3</v>
      </c>
      <c r="N18" s="5">
        <v>3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1</v>
      </c>
      <c r="AE18" s="5">
        <v>1</v>
      </c>
      <c r="AF18" s="5">
        <v>1</v>
      </c>
      <c r="AG18" s="5">
        <v>1</v>
      </c>
      <c r="AH18" s="5">
        <v>2</v>
      </c>
      <c r="AI18" s="5">
        <v>2</v>
      </c>
      <c r="AJ18" s="5">
        <v>2</v>
      </c>
      <c r="AK18" s="5">
        <v>2</v>
      </c>
      <c r="AL18" s="5">
        <v>2</v>
      </c>
      <c r="AM18" s="5">
        <v>2</v>
      </c>
      <c r="AN18" s="5">
        <v>3</v>
      </c>
      <c r="AO18" s="5">
        <v>3</v>
      </c>
      <c r="AP18" s="5">
        <v>3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2</v>
      </c>
      <c r="J19" s="5">
        <v>2</v>
      </c>
      <c r="K19" s="5">
        <v>2</v>
      </c>
      <c r="L19" s="5">
        <v>3</v>
      </c>
      <c r="M19" s="5">
        <v>3</v>
      </c>
      <c r="N19" s="5">
        <v>3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2</v>
      </c>
      <c r="AL19" s="5">
        <v>2</v>
      </c>
      <c r="AM19" s="5">
        <v>2</v>
      </c>
      <c r="AN19" s="5">
        <v>3</v>
      </c>
      <c r="AO19" s="5">
        <v>3</v>
      </c>
      <c r="AP19" s="5">
        <v>3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2</v>
      </c>
      <c r="J20" s="5">
        <v>2</v>
      </c>
      <c r="K20" s="5">
        <v>2</v>
      </c>
      <c r="L20" s="5">
        <v>2</v>
      </c>
      <c r="M20" s="5">
        <v>3</v>
      </c>
      <c r="N20" s="5">
        <v>3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1</v>
      </c>
      <c r="AJ20" s="5">
        <v>1</v>
      </c>
      <c r="AK20" s="5">
        <v>2</v>
      </c>
      <c r="AL20" s="5">
        <v>2</v>
      </c>
      <c r="AM20" s="5">
        <v>2</v>
      </c>
      <c r="AN20" s="5">
        <v>2</v>
      </c>
      <c r="AO20" s="5">
        <v>3</v>
      </c>
      <c r="AP20" s="5">
        <v>3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1</v>
      </c>
      <c r="I21" s="10">
        <v>2</v>
      </c>
      <c r="J21" s="10">
        <v>2</v>
      </c>
      <c r="K21" s="10">
        <v>2</v>
      </c>
      <c r="L21" s="10">
        <v>2</v>
      </c>
      <c r="M21" s="10">
        <v>3</v>
      </c>
      <c r="N21" s="10">
        <v>3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1</v>
      </c>
      <c r="AJ21" s="10">
        <v>1</v>
      </c>
      <c r="AK21" s="10">
        <v>2</v>
      </c>
      <c r="AL21" s="10">
        <v>2</v>
      </c>
      <c r="AM21" s="10">
        <v>2</v>
      </c>
      <c r="AN21" s="10">
        <v>2</v>
      </c>
      <c r="AO21" s="10">
        <v>3</v>
      </c>
      <c r="AP21" s="10">
        <v>3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x14ac:dyDescent="0.25">
      <c r="AD35" s="5">
        <f>+[1]Hoja1!B13</f>
        <v>10.157999999999999</v>
      </c>
      <c r="AE35" s="5">
        <f>+[1]Hoja1!C13</f>
        <v>10.157999999999999</v>
      </c>
      <c r="AF35" s="5">
        <f>+[1]Hoja1!D13</f>
        <v>10.157999999999999</v>
      </c>
      <c r="AG35" s="5">
        <f>+[1]Hoja1!E13</f>
        <v>10.157999999999999</v>
      </c>
      <c r="AH35" s="5">
        <f>+[1]Hoja1!F13</f>
        <v>10.157999999999999</v>
      </c>
      <c r="AI35" s="5">
        <f>+[1]Hoja1!G13</f>
        <v>10.157999999999999</v>
      </c>
      <c r="AJ35" s="5">
        <f>+[1]Hoja1!H13</f>
        <v>10.157999999999999</v>
      </c>
      <c r="AK35" s="5">
        <f>+[1]Hoja1!I13</f>
        <v>10.157999999999999</v>
      </c>
      <c r="AL35" s="5">
        <f>+[1]Hoja1!J13</f>
        <v>10.157999999999999</v>
      </c>
      <c r="AM35" s="5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x14ac:dyDescent="0.25">
      <c r="AD36" s="5">
        <f>+[1]Hoja1!B14</f>
        <v>8.9960000000000004</v>
      </c>
      <c r="AE36" s="5">
        <f>+[1]Hoja1!C14</f>
        <v>8.9960000000000004</v>
      </c>
      <c r="AF36" s="5">
        <f>+[1]Hoja1!D14</f>
        <v>8.9960000000000004</v>
      </c>
      <c r="AG36" s="5">
        <f>+[1]Hoja1!E14</f>
        <v>8.9960000000000004</v>
      </c>
      <c r="AH36" s="5">
        <f>+[1]Hoja1!F14</f>
        <v>8.9960000000000004</v>
      </c>
      <c r="AI36" s="5">
        <f>+[1]Hoja1!G14</f>
        <v>8.9960000000000004</v>
      </c>
      <c r="AJ36" s="5">
        <f>+[1]Hoja1!H14</f>
        <v>8.9960000000000004</v>
      </c>
      <c r="AK36" s="5">
        <f>+[1]Hoja1!I14</f>
        <v>8.9960000000000004</v>
      </c>
      <c r="AL36" s="5">
        <f>+[1]Hoja1!J14</f>
        <v>8.9960000000000004</v>
      </c>
      <c r="AM36" s="5">
        <f>+[1]Hoja1!K14</f>
        <v>8.9960000000000004</v>
      </c>
      <c r="AN36" s="5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thickBot="1" x14ac:dyDescent="0.3">
      <c r="AD37" s="27">
        <f>+[1]Hoja1!B15</f>
        <v>7.8339999999999996</v>
      </c>
      <c r="AE37" s="27">
        <f>+[1]Hoja1!C15</f>
        <v>7.8339999999999996</v>
      </c>
      <c r="AF37" s="27">
        <f>+[1]Hoja1!D15</f>
        <v>7.8339999999999996</v>
      </c>
      <c r="AG37" s="27">
        <f>+[1]Hoja1!E15</f>
        <v>7.8339999999999996</v>
      </c>
      <c r="AH37" s="27">
        <f>+[1]Hoja1!F15</f>
        <v>7.8339999999999996</v>
      </c>
      <c r="AI37" s="27">
        <f>+[1]Hoja1!G15</f>
        <v>7.8339999999999996</v>
      </c>
      <c r="AJ37" s="27">
        <f>+[1]Hoja1!H15</f>
        <v>7.8339999999999996</v>
      </c>
      <c r="AK37" s="27">
        <f>+[1]Hoja1!I15</f>
        <v>7.8339999999999996</v>
      </c>
      <c r="AL37" s="27">
        <f>+[1]Hoja1!J15</f>
        <v>7.8339999999999996</v>
      </c>
      <c r="AM37" s="27">
        <f>+[1]Hoja1!K15</f>
        <v>7.8339999999999996</v>
      </c>
      <c r="AN37" s="27">
        <f>+[1]Hoja1!L15</f>
        <v>7.8339999999999996</v>
      </c>
      <c r="AO37" s="27">
        <f>+[1]Hoja1!M15</f>
        <v>7.8339999999999996</v>
      </c>
      <c r="AP37" s="27">
        <f>+[1]Hoja1!N15</f>
        <v>7.8339999999999996</v>
      </c>
      <c r="AQ37" s="27">
        <f>+[1]Hoja1!O15</f>
        <v>8.2133000000000003</v>
      </c>
      <c r="AR37" s="27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thickBot="1" x14ac:dyDescent="0.3">
      <c r="AD38" s="13">
        <f>+[1]Hoja1!B16</f>
        <v>6.6719999999999997</v>
      </c>
      <c r="AE38" s="13">
        <f>+[1]Hoja1!C16</f>
        <v>6.6719999999999997</v>
      </c>
      <c r="AF38" s="13">
        <f>+[1]Hoja1!D16</f>
        <v>6.6719999999999997</v>
      </c>
      <c r="AG38" s="13">
        <f>+[1]Hoja1!E16</f>
        <v>6.6719999999999997</v>
      </c>
      <c r="AH38" s="13">
        <f>+[1]Hoja1!F16</f>
        <v>6.6719999999999997</v>
      </c>
      <c r="AI38" s="13">
        <f>+[1]Hoja1!G16</f>
        <v>6.6719999999999997</v>
      </c>
      <c r="AJ38" s="13">
        <f>+[1]Hoja1!H16</f>
        <v>6.6719999999999997</v>
      </c>
      <c r="AK38" s="13">
        <f>+[1]Hoja1!I16</f>
        <v>6.6719999999999997</v>
      </c>
      <c r="AL38" s="13">
        <f>+[1]Hoja1!J16</f>
        <v>6.6719999999999997</v>
      </c>
      <c r="AM38" s="13">
        <f>+[1]Hoja1!K16</f>
        <v>6.6719999999999997</v>
      </c>
      <c r="AN38" s="13">
        <f>+[1]Hoja1!L16</f>
        <v>6.6719999999999997</v>
      </c>
      <c r="AO38" s="13">
        <f>+[1]Hoja1!M16</f>
        <v>7.0133000000000001</v>
      </c>
      <c r="AP38" s="13">
        <f>+[1]Hoja1!N16</f>
        <v>7.6132999999999997</v>
      </c>
      <c r="AQ38" s="13">
        <f>+[1]Hoja1!O16</f>
        <v>8.2133000000000003</v>
      </c>
      <c r="AR38" s="14">
        <f>+[1]Hoja1!P16</f>
        <v>8.8132999999999999</v>
      </c>
      <c r="AS38" s="26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36">
        <f>+[1]Hoja1!B17*$AA$6</f>
        <v>6.525000000000003</v>
      </c>
      <c r="AE39" s="36">
        <f>+[1]Hoja1!C17*$AA$6</f>
        <v>6.525000000000003</v>
      </c>
      <c r="AF39" s="36">
        <f>+[1]Hoja1!D17*$AA$6</f>
        <v>6.525000000000003</v>
      </c>
      <c r="AG39" s="36">
        <f>+[1]Hoja1!E17*$AA$6</f>
        <v>6.525000000000003</v>
      </c>
      <c r="AH39" s="36">
        <f>+[1]Hoja1!F17*$AA$6</f>
        <v>6.525000000000003</v>
      </c>
      <c r="AI39" s="36">
        <f>+[1]Hoja1!G17*$AA$6</f>
        <v>6.525000000000003</v>
      </c>
      <c r="AJ39" s="36">
        <f>+[1]Hoja1!H17*$AA$6</f>
        <v>6.525000000000003</v>
      </c>
      <c r="AK39" s="36">
        <f>+[1]Hoja1!I17*$AA$6</f>
        <v>6.525000000000003</v>
      </c>
      <c r="AL39" s="36">
        <f>+[1]Hoja1!J17*$AA$6</f>
        <v>6.525000000000003</v>
      </c>
      <c r="AM39" s="36">
        <f>+[1]Hoja1!K17*$AA$6</f>
        <v>6.884171052631582</v>
      </c>
      <c r="AN39" s="13">
        <f>+[1]Hoja1!L17</f>
        <v>6.4132999999999996</v>
      </c>
      <c r="AO39" s="13">
        <f>+[1]Hoja1!M17</f>
        <v>7.0133000000000001</v>
      </c>
      <c r="AP39" s="13">
        <f>+[1]Hoja1!N17</f>
        <v>7.6132999999999997</v>
      </c>
      <c r="AQ39" s="13">
        <f>+[1]Hoja1!O17</f>
        <v>8.2133000000000003</v>
      </c>
      <c r="AR39" s="35">
        <f>+[1]Hoja1!P17</f>
        <v>8.8132999999999999</v>
      </c>
      <c r="AS39" s="26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SUM(AD38:AR43)</f>
        <v>576.59011315789462</v>
      </c>
      <c r="AD40" s="12">
        <f>+[1]Hoja1!B18*$AA$5</f>
        <v>7.1513157894736699</v>
      </c>
      <c r="AE40" s="12">
        <f>+[1]Hoja1!C18*$AA$5</f>
        <v>7.1513157894736699</v>
      </c>
      <c r="AF40" s="12">
        <f>+[1]Hoja1!D18*$AA$5</f>
        <v>7.1513157894736699</v>
      </c>
      <c r="AG40" s="12">
        <f>+[1]Hoja1!E18*$AA$5</f>
        <v>7.1513157894736699</v>
      </c>
      <c r="AH40" s="36">
        <f>+[1]Hoja1!F18*$AA$6</f>
        <v>5.1489473684210552</v>
      </c>
      <c r="AI40" s="36">
        <f>+[1]Hoja1!G18*$AA$6</f>
        <v>5.1489473684210552</v>
      </c>
      <c r="AJ40" s="36">
        <f>+[1]Hoja1!H18*$AA$6</f>
        <v>5.1489473684210552</v>
      </c>
      <c r="AK40" s="36">
        <f>+[1]Hoja1!I18*$AA$6</f>
        <v>5.4631184210526342</v>
      </c>
      <c r="AL40" s="36">
        <f>+[1]Hoja1!J18*$AA$6</f>
        <v>6.1736447368421086</v>
      </c>
      <c r="AM40" s="36">
        <f>+[1]Hoja1!K18*$AA$6</f>
        <v>6.884171052631582</v>
      </c>
      <c r="AN40" s="13">
        <f>+[1]Hoja1!L18</f>
        <v>6.4132999999999996</v>
      </c>
      <c r="AO40" s="13">
        <f>+[1]Hoja1!M18</f>
        <v>7.0133000000000001</v>
      </c>
      <c r="AP40" s="13">
        <f>+[1]Hoja1!N18</f>
        <v>7.6132999999999997</v>
      </c>
      <c r="AQ40" s="13">
        <f>+[1]Hoja1!O18</f>
        <v>8.2133000000000003</v>
      </c>
      <c r="AR40" s="35">
        <f>+[1]Hoja1!P18</f>
        <v>8.8132999999999999</v>
      </c>
      <c r="AS40" s="26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5.2401315789473584</v>
      </c>
      <c r="AE41" s="12">
        <f>+[1]Hoja1!C19*$AA$5</f>
        <v>5.2401315789473584</v>
      </c>
      <c r="AF41" s="12">
        <f>+[1]Hoja1!D19*$AA$5</f>
        <v>5.2401315789473584</v>
      </c>
      <c r="AG41" s="12">
        <f>+[1]Hoja1!E19*$AA$5</f>
        <v>5.2401315789473584</v>
      </c>
      <c r="AH41" s="12">
        <f>+[1]Hoja1!F19*$AA$5</f>
        <v>5.2401315789473584</v>
      </c>
      <c r="AI41" s="12">
        <f>+[1]Hoja1!G19*$AA$5</f>
        <v>5.6139802631578837</v>
      </c>
      <c r="AJ41" s="12">
        <f>+[1]Hoja1!H19*$AA$5</f>
        <v>6.6008223684210403</v>
      </c>
      <c r="AK41" s="36">
        <f>+[1]Hoja1!I19*$AA$6</f>
        <v>5.4631184210526342</v>
      </c>
      <c r="AL41" s="36">
        <f>+[1]Hoja1!J19*$AA$6</f>
        <v>6.1736447368421086</v>
      </c>
      <c r="AM41" s="36">
        <f>+[1]Hoja1!K19*$AA$6</f>
        <v>6.884171052631582</v>
      </c>
      <c r="AN41" s="13">
        <f>+[1]Hoja1!L19</f>
        <v>6.4132999999999996</v>
      </c>
      <c r="AO41" s="13">
        <f>+[1]Hoja1!M19</f>
        <v>7.0133000000000001</v>
      </c>
      <c r="AP41" s="13">
        <f>+[1]Hoja1!N19</f>
        <v>7.6132999999999997</v>
      </c>
      <c r="AQ41" s="13">
        <f>+[1]Hoja1!O19</f>
        <v>8.2133000000000003</v>
      </c>
      <c r="AR41" s="35">
        <f>+[1]Hoja1!P19</f>
        <v>8.8132999999999999</v>
      </c>
      <c r="AS41" s="26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3.328947368421046</v>
      </c>
      <c r="AE42" s="12">
        <f>+[1]Hoja1!C20*$AA$5</f>
        <v>3.328947368421046</v>
      </c>
      <c r="AF42" s="12">
        <f>+[1]Hoja1!D20*$AA$5</f>
        <v>3.328947368421046</v>
      </c>
      <c r="AG42" s="12">
        <f>+[1]Hoja1!E20*$AA$5</f>
        <v>3.6402960526315717</v>
      </c>
      <c r="AH42" s="12">
        <f>+[1]Hoja1!F20*$AA$5</f>
        <v>4.6271381578947279</v>
      </c>
      <c r="AI42" s="12">
        <f>+[1]Hoja1!G20*$AA$5</f>
        <v>5.6139802631578837</v>
      </c>
      <c r="AJ42" s="12">
        <f>+[1]Hoja1!H20*$AA$5</f>
        <v>6.6008223684210403</v>
      </c>
      <c r="AK42" s="36">
        <f>+[1]Hoja1!I20*$AA$6</f>
        <v>5.4631184210526342</v>
      </c>
      <c r="AL42" s="36">
        <f>+[1]Hoja1!J20*$AA$6</f>
        <v>6.1736447368421086</v>
      </c>
      <c r="AM42" s="36">
        <f>+[1]Hoja1!K20*$AA$6</f>
        <v>6.884171052631582</v>
      </c>
      <c r="AN42" s="36">
        <f>+[1]Hoja1!L20*$AA$6</f>
        <v>7.5946973684210555</v>
      </c>
      <c r="AO42" s="13">
        <f>+[1]Hoja1!M20</f>
        <v>7.0133000000000001</v>
      </c>
      <c r="AP42" s="13">
        <f>+[1]Hoja1!N20</f>
        <v>7.6132999999999997</v>
      </c>
      <c r="AQ42" s="13">
        <f>+[1]Hoja1!O20</f>
        <v>8.2133000000000003</v>
      </c>
      <c r="AR42" s="35">
        <f>+[1]Hoja1!P20</f>
        <v>8.8132999999999999</v>
      </c>
      <c r="AS42" s="26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1.4177631578947341</v>
      </c>
      <c r="AE43" s="12">
        <f>+[1]Hoja1!C21*$AA$5</f>
        <v>1.66661184210526</v>
      </c>
      <c r="AF43" s="12">
        <f>+[1]Hoja1!D21*$AA$5</f>
        <v>2.653453947368416</v>
      </c>
      <c r="AG43" s="12">
        <f>+[1]Hoja1!E21*$AA$5</f>
        <v>3.6402960526315717</v>
      </c>
      <c r="AH43" s="12">
        <f>+[1]Hoja1!F21*$AA$5</f>
        <v>4.6271381578947279</v>
      </c>
      <c r="AI43" s="12">
        <f>+[1]Hoja1!G21*$AA$5</f>
        <v>5.6139802631578837</v>
      </c>
      <c r="AJ43" s="12">
        <f>+[1]Hoja1!H21*$AA$5</f>
        <v>6.6008223684210403</v>
      </c>
      <c r="AK43" s="36">
        <f>+[1]Hoja1!I21*$AA$6</f>
        <v>5.4631184210526342</v>
      </c>
      <c r="AL43" s="36">
        <f>+[1]Hoja1!J21*$AA$6</f>
        <v>6.1736447368421086</v>
      </c>
      <c r="AM43" s="36">
        <f>+[1]Hoja1!K21*$AA$6</f>
        <v>6.884171052631582</v>
      </c>
      <c r="AN43" s="36">
        <f>+[1]Hoja1!L21*$AA$6</f>
        <v>7.5946973684210555</v>
      </c>
      <c r="AO43" s="13">
        <f>+[1]Hoja1!M21</f>
        <v>7.0133000000000001</v>
      </c>
      <c r="AP43" s="13">
        <f>+[1]Hoja1!N21</f>
        <v>7.6132999999999997</v>
      </c>
      <c r="AQ43" s="13">
        <f>+[1]Hoja1!O21</f>
        <v>8.2133000000000003</v>
      </c>
      <c r="AR43" s="15">
        <f>+[1]Hoja1!P21</f>
        <v>8.8132999999999999</v>
      </c>
      <c r="AS43" s="26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thickBot="1" x14ac:dyDescent="0.3">
      <c r="AD56" s="27">
        <f>+[1]Hoja1!B12</f>
        <v>11.32</v>
      </c>
      <c r="AE56" s="27">
        <f>+[1]Hoja1!C12</f>
        <v>11.32</v>
      </c>
      <c r="AF56" s="27">
        <f>+[1]Hoja1!D12</f>
        <v>11.32</v>
      </c>
      <c r="AG56" s="27">
        <f>+[1]Hoja1!E12</f>
        <v>11.32</v>
      </c>
      <c r="AH56" s="27">
        <f>+[1]Hoja1!F12</f>
        <v>11.32</v>
      </c>
      <c r="AI56" s="27">
        <f>+[1]Hoja1!G12</f>
        <v>11.32</v>
      </c>
      <c r="AJ56" s="27">
        <f>+[1]Hoja1!H12</f>
        <v>11.32</v>
      </c>
      <c r="AK56" s="27">
        <f>+[1]Hoja1!I12</f>
        <v>11.32</v>
      </c>
      <c r="AL56" s="27">
        <f>+[1]Hoja1!J12</f>
        <v>11.32</v>
      </c>
      <c r="AM56" s="27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thickBot="1" x14ac:dyDescent="0.3">
      <c r="AD57" s="34">
        <f>+[1]Hoja1!B13</f>
        <v>10.157999999999999</v>
      </c>
      <c r="AE57" s="34">
        <f>+[1]Hoja1!C13</f>
        <v>10.157999999999999</v>
      </c>
      <c r="AF57" s="34">
        <f>+[1]Hoja1!D13</f>
        <v>10.157999999999999</v>
      </c>
      <c r="AG57" s="34">
        <f>+[1]Hoja1!E13</f>
        <v>10.157999999999999</v>
      </c>
      <c r="AH57" s="34">
        <f>+[1]Hoja1!F13</f>
        <v>10.157999999999999</v>
      </c>
      <c r="AI57" s="34">
        <f>+[1]Hoja1!G13</f>
        <v>10.157999999999999</v>
      </c>
      <c r="AJ57" s="34">
        <f>+[1]Hoja1!H13</f>
        <v>10.157999999999999</v>
      </c>
      <c r="AK57" s="34">
        <f>+[1]Hoja1!I13</f>
        <v>10.157999999999999</v>
      </c>
      <c r="AL57" s="34">
        <f>+[1]Hoja1!J13</f>
        <v>10.157999999999999</v>
      </c>
      <c r="AM57" s="34">
        <f>+[1]Hoja1!K13</f>
        <v>10.157999999999999</v>
      </c>
      <c r="AN57" s="26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thickBot="1" x14ac:dyDescent="0.3">
      <c r="AD58" s="34">
        <f>+[1]Hoja1!B14</f>
        <v>8.9960000000000004</v>
      </c>
      <c r="AE58" s="34">
        <f>+[1]Hoja1!C14</f>
        <v>8.9960000000000004</v>
      </c>
      <c r="AF58" s="34">
        <f>+[1]Hoja1!D14</f>
        <v>8.9960000000000004</v>
      </c>
      <c r="AG58" s="34">
        <f>+[1]Hoja1!E14</f>
        <v>8.9960000000000004</v>
      </c>
      <c r="AH58" s="34">
        <f>+[1]Hoja1!F14</f>
        <v>8.9960000000000004</v>
      </c>
      <c r="AI58" s="34">
        <f>+[1]Hoja1!G14</f>
        <v>8.9960000000000004</v>
      </c>
      <c r="AJ58" s="34">
        <f>+[1]Hoja1!H14</f>
        <v>8.9960000000000004</v>
      </c>
      <c r="AK58" s="34">
        <f>+[1]Hoja1!I14</f>
        <v>8.9960000000000004</v>
      </c>
      <c r="AL58" s="34">
        <f>+[1]Hoja1!J14</f>
        <v>8.9960000000000004</v>
      </c>
      <c r="AM58" s="34">
        <f>+[1]Hoja1!K14</f>
        <v>8.9960000000000004</v>
      </c>
      <c r="AN58" s="26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thickBot="1" x14ac:dyDescent="0.3">
      <c r="AD59" s="34">
        <f>+[1]Hoja1!B15</f>
        <v>7.8339999999999996</v>
      </c>
      <c r="AE59" s="34">
        <f>+[1]Hoja1!C15</f>
        <v>7.8339999999999996</v>
      </c>
      <c r="AF59" s="34">
        <f>+[1]Hoja1!D15</f>
        <v>7.8339999999999996</v>
      </c>
      <c r="AG59" s="34">
        <f>+[1]Hoja1!E15</f>
        <v>7.8339999999999996</v>
      </c>
      <c r="AH59" s="34">
        <f>+[1]Hoja1!F15</f>
        <v>7.8339999999999996</v>
      </c>
      <c r="AI59" s="34">
        <f>+[1]Hoja1!G15</f>
        <v>7.8339999999999996</v>
      </c>
      <c r="AJ59" s="34">
        <f>+[1]Hoja1!H15</f>
        <v>7.8339999999999996</v>
      </c>
      <c r="AK59" s="34">
        <f>+[1]Hoja1!I15</f>
        <v>7.8339999999999996</v>
      </c>
      <c r="AL59" s="34">
        <f>+[1]Hoja1!J15</f>
        <v>7.8339999999999996</v>
      </c>
      <c r="AM59" s="34">
        <f>+[1]Hoja1!K15</f>
        <v>7.8339999999999996</v>
      </c>
      <c r="AN59" s="26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x14ac:dyDescent="0.25">
      <c r="AD60" s="33">
        <f>+[1]Hoja1!B16*$AA$6</f>
        <v>7.9010526315789509</v>
      </c>
      <c r="AE60" s="33">
        <f>+[1]Hoja1!C16*$AA$6</f>
        <v>7.9010526315789509</v>
      </c>
      <c r="AF60" s="34">
        <f>+[1]Hoja1!D16</f>
        <v>6.6719999999999997</v>
      </c>
      <c r="AG60" s="34">
        <f>+[1]Hoja1!E16</f>
        <v>6.6719999999999997</v>
      </c>
      <c r="AH60" s="34">
        <f>+[1]Hoja1!F16</f>
        <v>6.6719999999999997</v>
      </c>
      <c r="AI60" s="34">
        <f>+[1]Hoja1!G16</f>
        <v>6.6719999999999997</v>
      </c>
      <c r="AJ60" s="34">
        <f>+[1]Hoja1!H16</f>
        <v>6.6719999999999997</v>
      </c>
      <c r="AK60" s="34">
        <f>+[1]Hoja1!I16</f>
        <v>6.6719999999999997</v>
      </c>
      <c r="AL60" s="34">
        <f>+[1]Hoja1!J16</f>
        <v>6.6719999999999997</v>
      </c>
      <c r="AM60" s="34">
        <f>+[1]Hoja1!K16</f>
        <v>6.6719999999999997</v>
      </c>
      <c r="AN60" s="26">
        <f>+[1]Hoja1!L16</f>
        <v>6.6719999999999997</v>
      </c>
      <c r="AO60" s="5">
        <f>+[1]Hoja1!M16</f>
        <v>7.0133000000000001</v>
      </c>
      <c r="AP60" s="5">
        <f>+[1]Hoja1!N16</f>
        <v>7.6132999999999997</v>
      </c>
      <c r="AQ60" s="5">
        <f>+[1]Hoja1!O16</f>
        <v>8.2133000000000003</v>
      </c>
      <c r="AR60" s="5">
        <f>+[1]Hoja1!P16</f>
        <v>8.8132999999999999</v>
      </c>
      <c r="AS60" s="5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x14ac:dyDescent="0.25">
      <c r="AD61" s="33">
        <f>+[1]Hoja1!B17*$AA$6</f>
        <v>6.525000000000003</v>
      </c>
      <c r="AE61" s="33">
        <f>+[1]Hoja1!C17*$AA$6</f>
        <v>6.525000000000003</v>
      </c>
      <c r="AF61" s="33">
        <f>+[1]Hoja1!D17*$AA$6</f>
        <v>6.525000000000003</v>
      </c>
      <c r="AG61" s="33">
        <f>+[1]Hoja1!E17*$AA$6</f>
        <v>6.525000000000003</v>
      </c>
      <c r="AH61" s="33">
        <f>+[1]Hoja1!F17*$AA$6</f>
        <v>6.525000000000003</v>
      </c>
      <c r="AI61" s="33">
        <f>+[1]Hoja1!G17*$AA$6</f>
        <v>6.525000000000003</v>
      </c>
      <c r="AJ61" s="33">
        <f>+[1]Hoja1!H17*$AA$6</f>
        <v>6.525000000000003</v>
      </c>
      <c r="AK61" s="33">
        <f>+[1]Hoja1!I17*$AA$6</f>
        <v>6.525000000000003</v>
      </c>
      <c r="AL61" s="33">
        <f>+[1]Hoja1!J17*$AA$6</f>
        <v>6.525000000000003</v>
      </c>
      <c r="AM61" s="33">
        <f>+[1]Hoja1!K17*$AA$6</f>
        <v>6.884171052631582</v>
      </c>
      <c r="AN61" s="26">
        <f>+[1]Hoja1!L17</f>
        <v>6.4132999999999996</v>
      </c>
      <c r="AO61" s="5">
        <f>+[1]Hoja1!M17</f>
        <v>7.0133000000000001</v>
      </c>
      <c r="AP61" s="5">
        <f>+[1]Hoja1!N17</f>
        <v>7.6132999999999997</v>
      </c>
      <c r="AQ61" s="5">
        <f>+[1]Hoja1!O17</f>
        <v>8.2133000000000003</v>
      </c>
      <c r="AR61" s="5">
        <f>+[1]Hoja1!P17</f>
        <v>8.8132999999999999</v>
      </c>
      <c r="AS61" s="5">
        <f>+[1]Hoja1!Q17</f>
        <v>9.4132999999999996</v>
      </c>
      <c r="AT61" s="5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12">
        <f>+[1]Hoja1!B18*$AA$5</f>
        <v>7.1513157894736699</v>
      </c>
      <c r="AE62" s="12">
        <f>+[1]Hoja1!C18*$AA$5</f>
        <v>7.1513157894736699</v>
      </c>
      <c r="AF62" s="12">
        <f>+[1]Hoja1!D18*$AA$5</f>
        <v>7.1513157894736699</v>
      </c>
      <c r="AG62" s="12">
        <f>+[1]Hoja1!E18*$AA$5</f>
        <v>7.1513157894736699</v>
      </c>
      <c r="AH62" s="33">
        <f>+[1]Hoja1!F18*$AA$6</f>
        <v>5.1489473684210552</v>
      </c>
      <c r="AI62" s="33">
        <f>+[1]Hoja1!G18*$AA$6</f>
        <v>5.1489473684210552</v>
      </c>
      <c r="AJ62" s="33">
        <f>+[1]Hoja1!H18*$AA$6</f>
        <v>5.1489473684210552</v>
      </c>
      <c r="AK62" s="33">
        <f>+[1]Hoja1!I18*$AA$6</f>
        <v>5.4631184210526342</v>
      </c>
      <c r="AL62" s="33">
        <f>+[1]Hoja1!J18*$AA$6</f>
        <v>6.1736447368421086</v>
      </c>
      <c r="AM62" s="33">
        <f>+[1]Hoja1!K18*$AA$6</f>
        <v>6.884171052631582</v>
      </c>
      <c r="AN62" s="26">
        <f>+[1]Hoja1!L18</f>
        <v>6.4132999999999996</v>
      </c>
      <c r="AO62" s="5">
        <f>+[1]Hoja1!M18</f>
        <v>7.0133000000000001</v>
      </c>
      <c r="AP62" s="5">
        <f>+[1]Hoja1!N18</f>
        <v>7.6132999999999997</v>
      </c>
      <c r="AQ62" s="5">
        <f>+[1]Hoja1!O18</f>
        <v>8.2133000000000003</v>
      </c>
      <c r="AR62" s="5">
        <f>+[1]Hoja1!P18</f>
        <v>8.8132999999999999</v>
      </c>
      <c r="AS62" s="5">
        <f>+[1]Hoja1!Q18</f>
        <v>9.4132999999999996</v>
      </c>
      <c r="AT62" s="5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SUM(AD57:AM65)</f>
        <v>617.90772368421005</v>
      </c>
      <c r="AD63" s="12">
        <f>+[1]Hoja1!B19*$AA$5</f>
        <v>5.2401315789473584</v>
      </c>
      <c r="AE63" s="12">
        <f>+[1]Hoja1!C19*$AA$5</f>
        <v>5.2401315789473584</v>
      </c>
      <c r="AF63" s="12">
        <f>+[1]Hoja1!D19*$AA$5</f>
        <v>5.2401315789473584</v>
      </c>
      <c r="AG63" s="12">
        <f>+[1]Hoja1!E19*$AA$5</f>
        <v>5.2401315789473584</v>
      </c>
      <c r="AH63" s="12">
        <f>+[1]Hoja1!F19*$AA$5</f>
        <v>5.2401315789473584</v>
      </c>
      <c r="AI63" s="12">
        <f>+[1]Hoja1!G19*$AA$5</f>
        <v>5.6139802631578837</v>
      </c>
      <c r="AJ63" s="12">
        <f>+[1]Hoja1!H19*$AA$5</f>
        <v>6.6008223684210403</v>
      </c>
      <c r="AK63" s="33">
        <f>+[1]Hoja1!I19*$AA$6</f>
        <v>5.4631184210526342</v>
      </c>
      <c r="AL63" s="33">
        <f>+[1]Hoja1!J19*$AA$6</f>
        <v>6.1736447368421086</v>
      </c>
      <c r="AM63" s="33">
        <f>+[1]Hoja1!K19*$AA$6</f>
        <v>6.884171052631582</v>
      </c>
      <c r="AN63" s="26">
        <f>+[1]Hoja1!L19</f>
        <v>6.4132999999999996</v>
      </c>
      <c r="AO63" s="5">
        <f>+[1]Hoja1!M19</f>
        <v>7.0133000000000001</v>
      </c>
      <c r="AP63" s="5">
        <f>+[1]Hoja1!N19</f>
        <v>7.6132999999999997</v>
      </c>
      <c r="AQ63" s="5">
        <f>+[1]Hoja1!O19</f>
        <v>8.2133000000000003</v>
      </c>
      <c r="AR63" s="5">
        <f>+[1]Hoja1!P19</f>
        <v>8.8132999999999999</v>
      </c>
      <c r="AS63" s="5">
        <f>+[1]Hoja1!Q19</f>
        <v>9.4132999999999996</v>
      </c>
      <c r="AT63" s="5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3.328947368421046</v>
      </c>
      <c r="AE64" s="12">
        <f>+[1]Hoja1!C20*$AA$5</f>
        <v>3.328947368421046</v>
      </c>
      <c r="AF64" s="12">
        <f>+[1]Hoja1!D20*$AA$5</f>
        <v>3.328947368421046</v>
      </c>
      <c r="AG64" s="12">
        <f>+[1]Hoja1!E20*$AA$5</f>
        <v>3.6402960526315717</v>
      </c>
      <c r="AH64" s="12">
        <f>+[1]Hoja1!F20*$AA$5</f>
        <v>4.6271381578947279</v>
      </c>
      <c r="AI64" s="12">
        <f>+[1]Hoja1!G20*$AA$5</f>
        <v>5.6139802631578837</v>
      </c>
      <c r="AJ64" s="12">
        <f>+[1]Hoja1!H20*$AA$5</f>
        <v>6.6008223684210403</v>
      </c>
      <c r="AK64" s="33">
        <f>+[1]Hoja1!I20*$AA$6</f>
        <v>5.4631184210526342</v>
      </c>
      <c r="AL64" s="33">
        <f>+[1]Hoja1!J20*$AA$6</f>
        <v>6.1736447368421086</v>
      </c>
      <c r="AM64" s="33">
        <f>+[1]Hoja1!K20*$AA$6</f>
        <v>6.884171052631582</v>
      </c>
      <c r="AN64" s="26">
        <f>+[1]Hoja1!L20</f>
        <v>6.4132999999999996</v>
      </c>
      <c r="AO64" s="5">
        <f>+[1]Hoja1!M20</f>
        <v>7.0133000000000001</v>
      </c>
      <c r="AP64" s="5">
        <f>+[1]Hoja1!N20</f>
        <v>7.6132999999999997</v>
      </c>
      <c r="AQ64" s="5">
        <f>+[1]Hoja1!O20</f>
        <v>8.2133000000000003</v>
      </c>
      <c r="AR64" s="5">
        <f>+[1]Hoja1!P20</f>
        <v>8.8132999999999999</v>
      </c>
      <c r="AS64" s="5">
        <f>+[1]Hoja1!Q20</f>
        <v>9.4132999999999996</v>
      </c>
      <c r="AT64" s="5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1.4177631578947341</v>
      </c>
      <c r="AE65" s="12">
        <f>+[1]Hoja1!C21*$AA$5</f>
        <v>1.66661184210526</v>
      </c>
      <c r="AF65" s="12">
        <f>+[1]Hoja1!D21*$AA$5</f>
        <v>2.653453947368416</v>
      </c>
      <c r="AG65" s="12">
        <f>+[1]Hoja1!E21*$AA$5</f>
        <v>3.6402960526315717</v>
      </c>
      <c r="AH65" s="12">
        <f>+[1]Hoja1!F21*$AA$5</f>
        <v>4.6271381578947279</v>
      </c>
      <c r="AI65" s="12">
        <f>+[1]Hoja1!G21*$AA$5</f>
        <v>5.6139802631578837</v>
      </c>
      <c r="AJ65" s="12">
        <f>+[1]Hoja1!H21*$AA$5</f>
        <v>6.6008223684210403</v>
      </c>
      <c r="AK65" s="33">
        <f>+[1]Hoja1!I21*$AA$6</f>
        <v>5.4631184210526342</v>
      </c>
      <c r="AL65" s="33">
        <f>+[1]Hoja1!J21*$AA$6</f>
        <v>6.1736447368421086</v>
      </c>
      <c r="AM65" s="33">
        <f>+[1]Hoja1!K21*$AA$6</f>
        <v>6.884171052631582</v>
      </c>
      <c r="AN65" s="26">
        <f>+[1]Hoja1!L21</f>
        <v>6.4132999999999996</v>
      </c>
      <c r="AO65" s="5">
        <f>+[1]Hoja1!M21</f>
        <v>7.0133000000000001</v>
      </c>
      <c r="AP65" s="5">
        <f>+[1]Hoja1!N21</f>
        <v>7.6132999999999997</v>
      </c>
      <c r="AQ65" s="5">
        <f>+[1]Hoja1!O21</f>
        <v>8.2133000000000003</v>
      </c>
      <c r="AR65" s="5">
        <f>+[1]Hoja1!P21</f>
        <v>8.8132999999999999</v>
      </c>
      <c r="AS65" s="5">
        <f>+[1]Hoja1!Q21</f>
        <v>9.4132999999999996</v>
      </c>
      <c r="AT65" s="5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  <row r="68" spans="30:49" ht="12.95" customHeight="1" x14ac:dyDescent="0.25">
      <c r="AD68" s="5">
        <f>+[1]Hoja1!B2</f>
        <v>22.94</v>
      </c>
      <c r="AE68" s="5">
        <f>+[1]Hoja1!C2</f>
        <v>22.94</v>
      </c>
      <c r="AF68" s="5">
        <f>+[1]Hoja1!D2</f>
        <v>22.94</v>
      </c>
      <c r="AG68" s="5">
        <f>+[1]Hoja1!E2</f>
        <v>22.94</v>
      </c>
      <c r="AH68" s="5">
        <f>+[1]Hoja1!F2</f>
        <v>22.94</v>
      </c>
      <c r="AI68" s="5">
        <f>+[1]Hoja1!G2</f>
        <v>22.94</v>
      </c>
      <c r="AJ68" s="5">
        <f>+[1]Hoja1!H2</f>
        <v>22.94</v>
      </c>
      <c r="AK68" s="5">
        <f>+[1]Hoja1!I2</f>
        <v>22.94</v>
      </c>
      <c r="AL68" s="5">
        <f>+[1]Hoja1!J2</f>
        <v>22.94</v>
      </c>
      <c r="AM68" s="5">
        <f>+[1]Hoja1!K2</f>
        <v>22.94</v>
      </c>
      <c r="AN68" s="5">
        <f>+[1]Hoja1!L2</f>
        <v>22.94</v>
      </c>
      <c r="AO68" s="5">
        <f>+[1]Hoja1!M2</f>
        <v>22.94</v>
      </c>
      <c r="AP68" s="5">
        <f>+[1]Hoja1!N2</f>
        <v>22.94</v>
      </c>
      <c r="AQ68" s="5">
        <f>+[1]Hoja1!O2</f>
        <v>22.94</v>
      </c>
      <c r="AR68" s="5">
        <f>+[1]Hoja1!P2</f>
        <v>22.94</v>
      </c>
      <c r="AS68" s="5">
        <f>+[1]Hoja1!Q2</f>
        <v>22.94</v>
      </c>
      <c r="AT68" s="5">
        <f>+[1]Hoja1!R2</f>
        <v>22.94</v>
      </c>
      <c r="AU68" s="5">
        <f>+[1]Hoja1!S2</f>
        <v>22.94</v>
      </c>
      <c r="AV68" s="5">
        <f>+[1]Hoja1!T2</f>
        <v>22.94</v>
      </c>
      <c r="AW68" s="5">
        <f>+[1]Hoja1!U2</f>
        <v>22.94</v>
      </c>
    </row>
    <row r="69" spans="30:49" ht="12.95" customHeight="1" x14ac:dyDescent="0.25">
      <c r="AD69" s="5">
        <f>+[1]Hoja1!B3</f>
        <v>21.777999999999999</v>
      </c>
      <c r="AE69" s="5">
        <f>+[1]Hoja1!C3</f>
        <v>21.777999999999999</v>
      </c>
      <c r="AF69" s="5">
        <f>+[1]Hoja1!D3</f>
        <v>21.777999999999999</v>
      </c>
      <c r="AG69" s="5">
        <f>+[1]Hoja1!E3</f>
        <v>21.777999999999999</v>
      </c>
      <c r="AH69" s="5">
        <f>+[1]Hoja1!F3</f>
        <v>21.777999999999999</v>
      </c>
      <c r="AI69" s="5">
        <f>+[1]Hoja1!G3</f>
        <v>21.777999999999999</v>
      </c>
      <c r="AJ69" s="5">
        <f>+[1]Hoja1!H3</f>
        <v>21.777999999999999</v>
      </c>
      <c r="AK69" s="5">
        <f>+[1]Hoja1!I3</f>
        <v>21.777999999999999</v>
      </c>
      <c r="AL69" s="5">
        <f>+[1]Hoja1!J3</f>
        <v>21.777999999999999</v>
      </c>
      <c r="AM69" s="5">
        <f>+[1]Hoja1!K3</f>
        <v>21.777999999999999</v>
      </c>
      <c r="AN69" s="5">
        <f>+[1]Hoja1!L3</f>
        <v>21.777999999999999</v>
      </c>
      <c r="AO69" s="5">
        <f>+[1]Hoja1!M3</f>
        <v>21.777999999999999</v>
      </c>
      <c r="AP69" s="5">
        <f>+[1]Hoja1!N3</f>
        <v>21.777999999999999</v>
      </c>
      <c r="AQ69" s="5">
        <f>+[1]Hoja1!O3</f>
        <v>21.777999999999999</v>
      </c>
      <c r="AR69" s="5">
        <f>+[1]Hoja1!P3</f>
        <v>21.777999999999999</v>
      </c>
      <c r="AS69" s="5">
        <f>+[1]Hoja1!Q3</f>
        <v>21.777999999999999</v>
      </c>
      <c r="AT69" s="5">
        <f>+[1]Hoja1!R3</f>
        <v>21.777999999999999</v>
      </c>
      <c r="AU69" s="5">
        <f>+[1]Hoja1!S3</f>
        <v>21.777999999999999</v>
      </c>
      <c r="AV69" s="5">
        <f>+[1]Hoja1!T3</f>
        <v>21.777999999999999</v>
      </c>
      <c r="AW69" s="5">
        <f>+[1]Hoja1!U3</f>
        <v>21.777999999999999</v>
      </c>
    </row>
    <row r="70" spans="30:49" ht="12.95" customHeight="1" x14ac:dyDescent="0.25">
      <c r="AD70" s="5">
        <f>+[1]Hoja1!B4</f>
        <v>20.616</v>
      </c>
      <c r="AE70" s="5">
        <f>+[1]Hoja1!C4</f>
        <v>20.616</v>
      </c>
      <c r="AF70" s="5">
        <f>+[1]Hoja1!D4</f>
        <v>20.616</v>
      </c>
      <c r="AG70" s="5">
        <f>+[1]Hoja1!E4</f>
        <v>20.616</v>
      </c>
      <c r="AH70" s="5">
        <f>+[1]Hoja1!F4</f>
        <v>20.616</v>
      </c>
      <c r="AI70" s="5">
        <f>+[1]Hoja1!G4</f>
        <v>20.616</v>
      </c>
      <c r="AJ70" s="5">
        <f>+[1]Hoja1!H4</f>
        <v>20.616</v>
      </c>
      <c r="AK70" s="5">
        <f>+[1]Hoja1!I4</f>
        <v>20.616</v>
      </c>
      <c r="AL70" s="5">
        <f>+[1]Hoja1!J4</f>
        <v>20.616</v>
      </c>
      <c r="AM70" s="5">
        <f>+[1]Hoja1!K4</f>
        <v>20.616</v>
      </c>
      <c r="AN70" s="5">
        <f>+[1]Hoja1!L4</f>
        <v>20.616</v>
      </c>
      <c r="AO70" s="5">
        <f>+[1]Hoja1!M4</f>
        <v>20.616</v>
      </c>
      <c r="AP70" s="5">
        <f>+[1]Hoja1!N4</f>
        <v>20.616</v>
      </c>
      <c r="AQ70" s="5">
        <f>+[1]Hoja1!O4</f>
        <v>20.616</v>
      </c>
      <c r="AR70" s="5">
        <f>+[1]Hoja1!P4</f>
        <v>20.616</v>
      </c>
      <c r="AS70" s="5">
        <f>+[1]Hoja1!Q4</f>
        <v>20.616</v>
      </c>
      <c r="AT70" s="5">
        <f>+[1]Hoja1!R4</f>
        <v>20.616</v>
      </c>
      <c r="AU70" s="5">
        <f>+[1]Hoja1!S4</f>
        <v>20.616</v>
      </c>
      <c r="AV70" s="5">
        <f>+[1]Hoja1!T4</f>
        <v>20.616</v>
      </c>
      <c r="AW70" s="5">
        <f>+[1]Hoja1!U4</f>
        <v>20.616</v>
      </c>
    </row>
    <row r="71" spans="30:49" ht="12.95" customHeight="1" x14ac:dyDescent="0.25">
      <c r="AD71" s="5">
        <f>+[1]Hoja1!B5</f>
        <v>19.454000000000001</v>
      </c>
      <c r="AE71" s="5">
        <f>+[1]Hoja1!C5</f>
        <v>19.454000000000001</v>
      </c>
      <c r="AF71" s="5">
        <f>+[1]Hoja1!D5</f>
        <v>19.454000000000001</v>
      </c>
      <c r="AG71" s="5">
        <f>+[1]Hoja1!E5</f>
        <v>19.454000000000001</v>
      </c>
      <c r="AH71" s="5">
        <f>+[1]Hoja1!F5</f>
        <v>19.454000000000001</v>
      </c>
      <c r="AI71" s="5">
        <f>+[1]Hoja1!G5</f>
        <v>19.454000000000001</v>
      </c>
      <c r="AJ71" s="5">
        <f>+[1]Hoja1!H5</f>
        <v>19.454000000000001</v>
      </c>
      <c r="AK71" s="5">
        <f>+[1]Hoja1!I5</f>
        <v>19.454000000000001</v>
      </c>
      <c r="AL71" s="5">
        <f>+[1]Hoja1!J5</f>
        <v>19.454000000000001</v>
      </c>
      <c r="AM71" s="5">
        <f>+[1]Hoja1!K5</f>
        <v>19.454000000000001</v>
      </c>
      <c r="AN71" s="5">
        <f>+[1]Hoja1!L5</f>
        <v>19.454000000000001</v>
      </c>
      <c r="AO71" s="5">
        <f>+[1]Hoja1!M5</f>
        <v>19.454000000000001</v>
      </c>
      <c r="AP71" s="5">
        <f>+[1]Hoja1!N5</f>
        <v>19.454000000000001</v>
      </c>
      <c r="AQ71" s="5">
        <f>+[1]Hoja1!O5</f>
        <v>19.454000000000001</v>
      </c>
      <c r="AR71" s="5">
        <f>+[1]Hoja1!P5</f>
        <v>19.454000000000001</v>
      </c>
      <c r="AS71" s="5">
        <f>+[1]Hoja1!Q5</f>
        <v>19.454000000000001</v>
      </c>
      <c r="AT71" s="5">
        <f>+[1]Hoja1!R5</f>
        <v>19.454000000000001</v>
      </c>
      <c r="AU71" s="5">
        <f>+[1]Hoja1!S5</f>
        <v>19.454000000000001</v>
      </c>
      <c r="AV71" s="5">
        <f>+[1]Hoja1!T5</f>
        <v>19.454000000000001</v>
      </c>
      <c r="AW71" s="5">
        <f>+[1]Hoja1!U5</f>
        <v>19.454000000000001</v>
      </c>
    </row>
    <row r="72" spans="30:49" ht="12.95" customHeight="1" x14ac:dyDescent="0.25">
      <c r="AD72" s="5">
        <f>+[1]Hoja1!B6</f>
        <v>18.292000000000002</v>
      </c>
      <c r="AE72" s="5">
        <f>+[1]Hoja1!C6</f>
        <v>18.292000000000002</v>
      </c>
      <c r="AF72" s="5">
        <f>+[1]Hoja1!D6</f>
        <v>18.292000000000002</v>
      </c>
      <c r="AG72" s="5">
        <f>+[1]Hoja1!E6</f>
        <v>18.292000000000002</v>
      </c>
      <c r="AH72" s="5">
        <f>+[1]Hoja1!F6</f>
        <v>18.292000000000002</v>
      </c>
      <c r="AI72" s="5">
        <f>+[1]Hoja1!G6</f>
        <v>18.292000000000002</v>
      </c>
      <c r="AJ72" s="5">
        <f>+[1]Hoja1!H6</f>
        <v>18.292000000000002</v>
      </c>
      <c r="AK72" s="5">
        <f>+[1]Hoja1!I6</f>
        <v>18.292000000000002</v>
      </c>
      <c r="AL72" s="5">
        <f>+[1]Hoja1!J6</f>
        <v>18.292000000000002</v>
      </c>
      <c r="AM72" s="5">
        <f>+[1]Hoja1!K6</f>
        <v>18.292000000000002</v>
      </c>
      <c r="AN72" s="5">
        <f>+[1]Hoja1!L6</f>
        <v>18.292000000000002</v>
      </c>
      <c r="AO72" s="5">
        <f>+[1]Hoja1!M6</f>
        <v>18.292000000000002</v>
      </c>
      <c r="AP72" s="5">
        <f>+[1]Hoja1!N6</f>
        <v>18.292000000000002</v>
      </c>
      <c r="AQ72" s="5">
        <f>+[1]Hoja1!O6</f>
        <v>18.292000000000002</v>
      </c>
      <c r="AR72" s="5">
        <f>+[1]Hoja1!P6</f>
        <v>18.292000000000002</v>
      </c>
      <c r="AS72" s="5">
        <f>+[1]Hoja1!Q6</f>
        <v>18.292000000000002</v>
      </c>
      <c r="AT72" s="5">
        <f>+[1]Hoja1!R6</f>
        <v>18.292000000000002</v>
      </c>
      <c r="AU72" s="5">
        <f>+[1]Hoja1!S6</f>
        <v>18.292000000000002</v>
      </c>
      <c r="AV72" s="5">
        <f>+[1]Hoja1!T6</f>
        <v>18.292000000000002</v>
      </c>
      <c r="AW72" s="5">
        <f>+[1]Hoja1!U6</f>
        <v>18.292000000000002</v>
      </c>
    </row>
    <row r="73" spans="30:49" ht="12.95" customHeight="1" x14ac:dyDescent="0.25">
      <c r="AD73" s="5">
        <f>+[1]Hoja1!B7</f>
        <v>17.13</v>
      </c>
      <c r="AE73" s="5">
        <f>+[1]Hoja1!C7</f>
        <v>17.13</v>
      </c>
      <c r="AF73" s="5">
        <f>+[1]Hoja1!D7</f>
        <v>17.13</v>
      </c>
      <c r="AG73" s="5">
        <f>+[1]Hoja1!E7</f>
        <v>17.13</v>
      </c>
      <c r="AH73" s="5">
        <f>+[1]Hoja1!F7</f>
        <v>17.13</v>
      </c>
      <c r="AI73" s="5">
        <f>+[1]Hoja1!G7</f>
        <v>17.13</v>
      </c>
      <c r="AJ73" s="5">
        <f>+[1]Hoja1!H7</f>
        <v>17.13</v>
      </c>
      <c r="AK73" s="5">
        <f>+[1]Hoja1!I7</f>
        <v>17.13</v>
      </c>
      <c r="AL73" s="5">
        <f>+[1]Hoja1!J7</f>
        <v>17.13</v>
      </c>
      <c r="AM73" s="5">
        <f>+[1]Hoja1!K7</f>
        <v>17.13</v>
      </c>
      <c r="AN73" s="5">
        <f>+[1]Hoja1!L7</f>
        <v>17.13</v>
      </c>
      <c r="AO73" s="5">
        <f>+[1]Hoja1!M7</f>
        <v>17.13</v>
      </c>
      <c r="AP73" s="5">
        <f>+[1]Hoja1!N7</f>
        <v>17.13</v>
      </c>
      <c r="AQ73" s="5">
        <f>+[1]Hoja1!O7</f>
        <v>17.13</v>
      </c>
      <c r="AR73" s="5">
        <f>+[1]Hoja1!P7</f>
        <v>17.13</v>
      </c>
      <c r="AS73" s="5">
        <f>+[1]Hoja1!Q7</f>
        <v>17.13</v>
      </c>
      <c r="AT73" s="5">
        <f>+[1]Hoja1!R7</f>
        <v>17.13</v>
      </c>
      <c r="AU73" s="5">
        <f>+[1]Hoja1!S7</f>
        <v>17.13</v>
      </c>
      <c r="AV73" s="5">
        <f>+[1]Hoja1!T7</f>
        <v>17.13</v>
      </c>
      <c r="AW73" s="5">
        <f>+[1]Hoja1!U7</f>
        <v>17.13</v>
      </c>
    </row>
    <row r="74" spans="30:49" ht="12.95" customHeight="1" x14ac:dyDescent="0.25">
      <c r="AD74" s="5">
        <f>+[1]Hoja1!B8</f>
        <v>15.968</v>
      </c>
      <c r="AE74" s="5">
        <f>+[1]Hoja1!C8</f>
        <v>15.968</v>
      </c>
      <c r="AF74" s="5">
        <f>+[1]Hoja1!D8</f>
        <v>15.968</v>
      </c>
      <c r="AG74" s="5">
        <f>+[1]Hoja1!E8</f>
        <v>15.968</v>
      </c>
      <c r="AH74" s="5">
        <f>+[1]Hoja1!F8</f>
        <v>15.968</v>
      </c>
      <c r="AI74" s="5">
        <f>+[1]Hoja1!G8</f>
        <v>15.968</v>
      </c>
      <c r="AJ74" s="5">
        <f>+[1]Hoja1!H8</f>
        <v>15.968</v>
      </c>
      <c r="AK74" s="5">
        <f>+[1]Hoja1!I8</f>
        <v>15.968</v>
      </c>
      <c r="AL74" s="5">
        <f>+[1]Hoja1!J8</f>
        <v>15.968</v>
      </c>
      <c r="AM74" s="5">
        <f>+[1]Hoja1!K8</f>
        <v>15.968</v>
      </c>
      <c r="AN74" s="5">
        <f>+[1]Hoja1!L8</f>
        <v>15.968</v>
      </c>
      <c r="AO74" s="5">
        <f>+[1]Hoja1!M8</f>
        <v>15.968</v>
      </c>
      <c r="AP74" s="5">
        <f>+[1]Hoja1!N8</f>
        <v>15.968</v>
      </c>
      <c r="AQ74" s="5">
        <f>+[1]Hoja1!O8</f>
        <v>15.968</v>
      </c>
      <c r="AR74" s="5">
        <f>+[1]Hoja1!P8</f>
        <v>15.968</v>
      </c>
      <c r="AS74" s="5">
        <f>+[1]Hoja1!Q8</f>
        <v>15.968</v>
      </c>
      <c r="AT74" s="5">
        <f>+[1]Hoja1!R8</f>
        <v>15.968</v>
      </c>
      <c r="AU74" s="5">
        <f>+[1]Hoja1!S8</f>
        <v>15.968</v>
      </c>
      <c r="AV74" s="5">
        <f>+[1]Hoja1!T8</f>
        <v>15.968</v>
      </c>
      <c r="AW74" s="5">
        <f>+[1]Hoja1!U8</f>
        <v>15.968</v>
      </c>
    </row>
    <row r="75" spans="30:49" ht="12.95" customHeight="1" x14ac:dyDescent="0.25">
      <c r="AD75" s="5">
        <f>+[1]Hoja1!B9</f>
        <v>14.805999999999999</v>
      </c>
      <c r="AE75" s="5">
        <f>+[1]Hoja1!C9</f>
        <v>14.805999999999999</v>
      </c>
      <c r="AF75" s="5">
        <f>+[1]Hoja1!D9</f>
        <v>14.805999999999999</v>
      </c>
      <c r="AG75" s="5">
        <f>+[1]Hoja1!E9</f>
        <v>14.805999999999999</v>
      </c>
      <c r="AH75" s="5">
        <f>+[1]Hoja1!F9</f>
        <v>14.805999999999999</v>
      </c>
      <c r="AI75" s="5">
        <f>+[1]Hoja1!G9</f>
        <v>14.805999999999999</v>
      </c>
      <c r="AJ75" s="5">
        <f>+[1]Hoja1!H9</f>
        <v>14.805999999999999</v>
      </c>
      <c r="AK75" s="5">
        <f>+[1]Hoja1!I9</f>
        <v>14.805999999999999</v>
      </c>
      <c r="AL75" s="5">
        <f>+[1]Hoja1!J9</f>
        <v>14.805999999999999</v>
      </c>
      <c r="AM75" s="5">
        <f>+[1]Hoja1!K9</f>
        <v>14.805999999999999</v>
      </c>
      <c r="AN75" s="5">
        <f>+[1]Hoja1!L9</f>
        <v>14.805999999999999</v>
      </c>
      <c r="AO75" s="5">
        <f>+[1]Hoja1!M9</f>
        <v>14.805999999999999</v>
      </c>
      <c r="AP75" s="5">
        <f>+[1]Hoja1!N9</f>
        <v>14.805999999999999</v>
      </c>
      <c r="AQ75" s="5">
        <f>+[1]Hoja1!O9</f>
        <v>14.805999999999999</v>
      </c>
      <c r="AR75" s="5">
        <f>+[1]Hoja1!P9</f>
        <v>14.805999999999999</v>
      </c>
      <c r="AS75" s="5">
        <f>+[1]Hoja1!Q9</f>
        <v>14.805999999999999</v>
      </c>
      <c r="AT75" s="5">
        <f>+[1]Hoja1!R9</f>
        <v>14.805999999999999</v>
      </c>
      <c r="AU75" s="5">
        <f>+[1]Hoja1!S9</f>
        <v>14.805999999999999</v>
      </c>
      <c r="AV75" s="5">
        <f>+[1]Hoja1!T9</f>
        <v>14.805999999999999</v>
      </c>
      <c r="AW75" s="5">
        <f>+[1]Hoja1!U9</f>
        <v>14.805999999999999</v>
      </c>
    </row>
    <row r="76" spans="30:49" ht="12.95" customHeight="1" x14ac:dyDescent="0.25">
      <c r="AD76" s="5">
        <f>+[1]Hoja1!B10</f>
        <v>13.644</v>
      </c>
      <c r="AE76" s="5">
        <f>+[1]Hoja1!C10</f>
        <v>13.644</v>
      </c>
      <c r="AF76" s="5">
        <f>+[1]Hoja1!D10</f>
        <v>13.644</v>
      </c>
      <c r="AG76" s="5">
        <f>+[1]Hoja1!E10</f>
        <v>13.644</v>
      </c>
      <c r="AH76" s="5">
        <f>+[1]Hoja1!F10</f>
        <v>13.644</v>
      </c>
      <c r="AI76" s="5">
        <f>+[1]Hoja1!G10</f>
        <v>13.644</v>
      </c>
      <c r="AJ76" s="5">
        <f>+[1]Hoja1!H10</f>
        <v>13.644</v>
      </c>
      <c r="AK76" s="5">
        <f>+[1]Hoja1!I10</f>
        <v>13.644</v>
      </c>
      <c r="AL76" s="5">
        <f>+[1]Hoja1!J10</f>
        <v>13.644</v>
      </c>
      <c r="AM76" s="5">
        <f>+[1]Hoja1!K10</f>
        <v>13.644</v>
      </c>
      <c r="AN76" s="5">
        <f>+[1]Hoja1!L10</f>
        <v>13.644</v>
      </c>
      <c r="AO76" s="5">
        <f>+[1]Hoja1!M10</f>
        <v>13.644</v>
      </c>
      <c r="AP76" s="5">
        <f>+[1]Hoja1!N10</f>
        <v>13.644</v>
      </c>
      <c r="AQ76" s="5">
        <f>+[1]Hoja1!O10</f>
        <v>13.644</v>
      </c>
      <c r="AR76" s="5">
        <f>+[1]Hoja1!P10</f>
        <v>13.644</v>
      </c>
      <c r="AS76" s="5">
        <f>+[1]Hoja1!Q10</f>
        <v>13.644</v>
      </c>
      <c r="AT76" s="5">
        <f>+[1]Hoja1!R10</f>
        <v>13.644</v>
      </c>
      <c r="AU76" s="5">
        <f>+[1]Hoja1!S10</f>
        <v>13.644</v>
      </c>
      <c r="AV76" s="5">
        <f>+[1]Hoja1!T10</f>
        <v>13.644</v>
      </c>
      <c r="AW76" s="5">
        <f>+[1]Hoja1!U10</f>
        <v>13.644</v>
      </c>
    </row>
    <row r="77" spans="30:49" ht="12.95" customHeight="1" x14ac:dyDescent="0.25">
      <c r="AD77" s="5">
        <f>+[1]Hoja1!B11</f>
        <v>12.481999999999999</v>
      </c>
      <c r="AE77" s="5">
        <f>+[1]Hoja1!C11</f>
        <v>12.481999999999999</v>
      </c>
      <c r="AF77" s="5">
        <f>+[1]Hoja1!D11</f>
        <v>12.481999999999999</v>
      </c>
      <c r="AG77" s="5">
        <f>+[1]Hoja1!E11</f>
        <v>12.481999999999999</v>
      </c>
      <c r="AH77" s="5">
        <f>+[1]Hoja1!F11</f>
        <v>12.481999999999999</v>
      </c>
      <c r="AI77" s="5">
        <f>+[1]Hoja1!G11</f>
        <v>12.481999999999999</v>
      </c>
      <c r="AJ77" s="5">
        <f>+[1]Hoja1!H11</f>
        <v>12.481999999999999</v>
      </c>
      <c r="AK77" s="5">
        <f>+[1]Hoja1!I11</f>
        <v>12.481999999999999</v>
      </c>
      <c r="AL77" s="5">
        <f>+[1]Hoja1!J11</f>
        <v>12.481999999999999</v>
      </c>
      <c r="AM77" s="5">
        <f>+[1]Hoja1!K11</f>
        <v>12.481999999999999</v>
      </c>
      <c r="AN77" s="5">
        <f>+[1]Hoja1!L11</f>
        <v>12.481999999999999</v>
      </c>
      <c r="AO77" s="5">
        <f>+[1]Hoja1!M11</f>
        <v>12.481999999999999</v>
      </c>
      <c r="AP77" s="5">
        <f>+[1]Hoja1!N11</f>
        <v>12.481999999999999</v>
      </c>
      <c r="AQ77" s="5">
        <f>+[1]Hoja1!O11</f>
        <v>12.481999999999999</v>
      </c>
      <c r="AR77" s="5">
        <f>+[1]Hoja1!P11</f>
        <v>12.481999999999999</v>
      </c>
      <c r="AS77" s="5">
        <f>+[1]Hoja1!Q11</f>
        <v>12.481999999999999</v>
      </c>
      <c r="AT77" s="5">
        <f>+[1]Hoja1!R11</f>
        <v>12.481999999999999</v>
      </c>
      <c r="AU77" s="5">
        <f>+[1]Hoja1!S11</f>
        <v>12.481999999999999</v>
      </c>
      <c r="AV77" s="5">
        <f>+[1]Hoja1!T11</f>
        <v>12.481999999999999</v>
      </c>
      <c r="AW77" s="5">
        <f>+[1]Hoja1!U11</f>
        <v>12.481999999999999</v>
      </c>
    </row>
    <row r="78" spans="30:49" ht="12.95" customHeight="1" x14ac:dyDescent="0.25">
      <c r="AD78" s="5">
        <f>+[1]Hoja1!B12</f>
        <v>11.32</v>
      </c>
      <c r="AE78" s="5">
        <f>+[1]Hoja1!C12</f>
        <v>11.32</v>
      </c>
      <c r="AF78" s="5">
        <f>+[1]Hoja1!D12</f>
        <v>11.32</v>
      </c>
      <c r="AG78" s="5">
        <f>+[1]Hoja1!E12</f>
        <v>11.32</v>
      </c>
      <c r="AH78" s="5">
        <f>+[1]Hoja1!F12</f>
        <v>11.32</v>
      </c>
      <c r="AI78" s="5">
        <f>+[1]Hoja1!G12</f>
        <v>11.32</v>
      </c>
      <c r="AJ78" s="5">
        <f>+[1]Hoja1!H12</f>
        <v>11.32</v>
      </c>
      <c r="AK78" s="5">
        <f>+[1]Hoja1!I12</f>
        <v>11.32</v>
      </c>
      <c r="AL78" s="5">
        <f>+[1]Hoja1!J12</f>
        <v>11.32</v>
      </c>
      <c r="AM78" s="5">
        <f>+[1]Hoja1!K12</f>
        <v>11.32</v>
      </c>
      <c r="AN78" s="5">
        <f>+[1]Hoja1!L12</f>
        <v>11.32</v>
      </c>
      <c r="AO78" s="5">
        <f>+[1]Hoja1!M12</f>
        <v>11.32</v>
      </c>
      <c r="AP78" s="5">
        <f>+[1]Hoja1!N12</f>
        <v>11.32</v>
      </c>
      <c r="AQ78" s="5">
        <f>+[1]Hoja1!O12</f>
        <v>11.32</v>
      </c>
      <c r="AR78" s="5">
        <f>+[1]Hoja1!P12</f>
        <v>11.32</v>
      </c>
      <c r="AS78" s="5">
        <f>+[1]Hoja1!Q12</f>
        <v>11.32</v>
      </c>
      <c r="AT78" s="5">
        <f>+[1]Hoja1!R12</f>
        <v>11.32</v>
      </c>
      <c r="AU78" s="5">
        <f>+[1]Hoja1!S12</f>
        <v>11.32</v>
      </c>
      <c r="AV78" s="5">
        <f>+[1]Hoja1!T12</f>
        <v>11.32</v>
      </c>
      <c r="AW78" s="5">
        <f>+[1]Hoja1!U12</f>
        <v>11.8133</v>
      </c>
    </row>
    <row r="79" spans="30:49" ht="12.95" customHeight="1" thickBot="1" x14ac:dyDescent="0.3">
      <c r="AD79" s="27">
        <f>+[1]Hoja1!B13</f>
        <v>10.157999999999999</v>
      </c>
      <c r="AE79" s="27">
        <f>+[1]Hoja1!C13</f>
        <v>10.157999999999999</v>
      </c>
      <c r="AF79" s="27">
        <f>+[1]Hoja1!D13</f>
        <v>10.157999999999999</v>
      </c>
      <c r="AG79" s="27">
        <f>+[1]Hoja1!E13</f>
        <v>10.157999999999999</v>
      </c>
      <c r="AH79" s="27">
        <f>+[1]Hoja1!F13</f>
        <v>10.157999999999999</v>
      </c>
      <c r="AI79" s="27">
        <f>+[1]Hoja1!G13</f>
        <v>10.157999999999999</v>
      </c>
      <c r="AJ79" s="27">
        <f>+[1]Hoja1!H13</f>
        <v>10.157999999999999</v>
      </c>
      <c r="AK79" s="27">
        <f>+[1]Hoja1!I13</f>
        <v>10.157999999999999</v>
      </c>
      <c r="AL79" s="27">
        <f>+[1]Hoja1!J13</f>
        <v>10.157999999999999</v>
      </c>
      <c r="AM79" s="27">
        <f>+[1]Hoja1!K13</f>
        <v>10.157999999999999</v>
      </c>
      <c r="AN79" s="27">
        <f>+[1]Hoja1!L13</f>
        <v>10.157999999999999</v>
      </c>
      <c r="AO79" s="27">
        <f>+[1]Hoja1!M13</f>
        <v>10.157999999999999</v>
      </c>
      <c r="AP79" s="5">
        <f>+[1]Hoja1!N13</f>
        <v>10.157999999999999</v>
      </c>
      <c r="AQ79" s="5">
        <f>+[1]Hoja1!O13</f>
        <v>10.157999999999999</v>
      </c>
      <c r="AR79" s="5">
        <f>+[1]Hoja1!P13</f>
        <v>10.157999999999999</v>
      </c>
      <c r="AS79" s="5">
        <f>+[1]Hoja1!Q13</f>
        <v>10.157999999999999</v>
      </c>
      <c r="AT79" s="5">
        <f>+[1]Hoja1!R13</f>
        <v>10.157999999999999</v>
      </c>
      <c r="AU79" s="5">
        <f>+[1]Hoja1!S13</f>
        <v>10.613300000000001</v>
      </c>
      <c r="AV79" s="5">
        <f>+[1]Hoja1!T13</f>
        <v>11.2133</v>
      </c>
      <c r="AW79" s="5">
        <f>+[1]Hoja1!U13</f>
        <v>11.8133</v>
      </c>
    </row>
    <row r="80" spans="30:49" ht="12.95" customHeight="1" x14ac:dyDescent="0.25">
      <c r="AD80" s="41">
        <f>+[1]Hoja1!B14</f>
        <v>8.9960000000000004</v>
      </c>
      <c r="AE80" s="42">
        <f>+[1]Hoja1!C14</f>
        <v>8.9960000000000004</v>
      </c>
      <c r="AF80" s="42">
        <f>+[1]Hoja1!D14</f>
        <v>8.9960000000000004</v>
      </c>
      <c r="AG80" s="42">
        <f>+[1]Hoja1!E14</f>
        <v>8.9960000000000004</v>
      </c>
      <c r="AH80" s="42">
        <f>+[1]Hoja1!F14</f>
        <v>8.9960000000000004</v>
      </c>
      <c r="AI80" s="42">
        <f>+[1]Hoja1!G14</f>
        <v>8.9960000000000004</v>
      </c>
      <c r="AJ80" s="42">
        <f>+[1]Hoja1!H14</f>
        <v>8.9960000000000004</v>
      </c>
      <c r="AK80" s="42">
        <f>+[1]Hoja1!I14</f>
        <v>8.9960000000000004</v>
      </c>
      <c r="AL80" s="42">
        <f>+[1]Hoja1!J14</f>
        <v>8.9960000000000004</v>
      </c>
      <c r="AM80" s="42">
        <f>+[1]Hoja1!K14</f>
        <v>8.9960000000000004</v>
      </c>
      <c r="AN80" s="42">
        <f>+[1]Hoja1!L14</f>
        <v>8.9960000000000004</v>
      </c>
      <c r="AO80" s="43">
        <f>+[1]Hoja1!M14</f>
        <v>8.9960000000000004</v>
      </c>
      <c r="AP80" s="26">
        <f>+[1]Hoja1!N14</f>
        <v>8.9960000000000004</v>
      </c>
      <c r="AQ80" s="5">
        <f>+[1]Hoja1!O14</f>
        <v>8.9960000000000004</v>
      </c>
      <c r="AR80" s="5">
        <f>+[1]Hoja1!P14</f>
        <v>8.9960000000000004</v>
      </c>
      <c r="AS80" s="5">
        <f>+[1]Hoja1!Q14</f>
        <v>9.4132999999999996</v>
      </c>
      <c r="AT80" s="5">
        <f>+[1]Hoja1!R14</f>
        <v>10.013299999999999</v>
      </c>
      <c r="AU80" s="5">
        <f>+[1]Hoja1!S14</f>
        <v>10.613300000000001</v>
      </c>
      <c r="AV80" s="5">
        <f>+[1]Hoja1!T14</f>
        <v>11.2133</v>
      </c>
      <c r="AW80" s="5">
        <f>+[1]Hoja1!U14</f>
        <v>11.8133</v>
      </c>
    </row>
    <row r="81" spans="27:49" ht="12.95" customHeight="1" x14ac:dyDescent="0.25">
      <c r="AD81" s="39">
        <f>+[1]Hoja1!B15</f>
        <v>7.8339999999999996</v>
      </c>
      <c r="AE81" s="39">
        <f>+[1]Hoja1!C15</f>
        <v>7.8339999999999996</v>
      </c>
      <c r="AF81" s="39">
        <f>+[1]Hoja1!D15</f>
        <v>7.8339999999999996</v>
      </c>
      <c r="AG81" s="39">
        <f>+[1]Hoja1!E15</f>
        <v>7.8339999999999996</v>
      </c>
      <c r="AH81" s="39">
        <f>+[1]Hoja1!F15</f>
        <v>7.8339999999999996</v>
      </c>
      <c r="AI81" s="39">
        <f>+[1]Hoja1!G15</f>
        <v>7.8339999999999996</v>
      </c>
      <c r="AJ81" s="39">
        <f>+[1]Hoja1!H15</f>
        <v>7.8339999999999996</v>
      </c>
      <c r="AK81" s="39">
        <f>+[1]Hoja1!I15</f>
        <v>7.8339999999999996</v>
      </c>
      <c r="AL81" s="39">
        <f>+[1]Hoja1!J15</f>
        <v>7.8339999999999996</v>
      </c>
      <c r="AM81" s="39">
        <f>+[1]Hoja1!K15</f>
        <v>7.8339999999999996</v>
      </c>
      <c r="AN81" s="39">
        <f>+[1]Hoja1!L15</f>
        <v>7.8339999999999996</v>
      </c>
      <c r="AO81" s="39">
        <f>+[1]Hoja1!M15</f>
        <v>7.8339999999999996</v>
      </c>
      <c r="AP81" s="26">
        <f>+[1]Hoja1!N15</f>
        <v>7.8339999999999996</v>
      </c>
      <c r="AQ81" s="5">
        <f>+[1]Hoja1!O15</f>
        <v>8.2133000000000003</v>
      </c>
      <c r="AR81" s="5">
        <f>+[1]Hoja1!P15</f>
        <v>8.8132999999999999</v>
      </c>
      <c r="AS81" s="5">
        <f>+[1]Hoja1!Q15</f>
        <v>9.4132999999999996</v>
      </c>
      <c r="AT81" s="5">
        <f>+[1]Hoja1!R15</f>
        <v>10.013299999999999</v>
      </c>
      <c r="AU81" s="5">
        <f>+[1]Hoja1!S15</f>
        <v>10.613300000000001</v>
      </c>
      <c r="AV81" s="5">
        <f>+[1]Hoja1!T15</f>
        <v>11.2133</v>
      </c>
      <c r="AW81" s="5">
        <f>+[1]Hoja1!U15</f>
        <v>11.8133</v>
      </c>
    </row>
    <row r="82" spans="27:49" ht="12.95" customHeight="1" x14ac:dyDescent="0.25">
      <c r="AD82" s="39">
        <f>+[1]Hoja1!B16</f>
        <v>6.6719999999999997</v>
      </c>
      <c r="AE82" s="39">
        <f>+[1]Hoja1!C16</f>
        <v>6.6719999999999997</v>
      </c>
      <c r="AF82" s="39">
        <f>+[1]Hoja1!D16</f>
        <v>6.6719999999999997</v>
      </c>
      <c r="AG82" s="39">
        <f>+[1]Hoja1!E16</f>
        <v>6.6719999999999997</v>
      </c>
      <c r="AH82" s="39">
        <f>+[1]Hoja1!F16</f>
        <v>6.6719999999999997</v>
      </c>
      <c r="AI82" s="39">
        <f>+[1]Hoja1!G16</f>
        <v>6.6719999999999997</v>
      </c>
      <c r="AJ82" s="39">
        <f>+[1]Hoja1!H16</f>
        <v>6.6719999999999997</v>
      </c>
      <c r="AK82" s="39">
        <f>+[1]Hoja1!I16</f>
        <v>6.6719999999999997</v>
      </c>
      <c r="AL82" s="39">
        <f>+[1]Hoja1!J16</f>
        <v>6.6719999999999997</v>
      </c>
      <c r="AM82" s="39">
        <f>+[1]Hoja1!K16</f>
        <v>6.6719999999999997</v>
      </c>
      <c r="AN82" s="39">
        <f>+[1]Hoja1!L16</f>
        <v>6.6719999999999997</v>
      </c>
      <c r="AO82" s="39">
        <f>+[1]Hoja1!M16</f>
        <v>7.0133000000000001</v>
      </c>
      <c r="AP82" s="26">
        <f>+[1]Hoja1!N16</f>
        <v>7.6132999999999997</v>
      </c>
      <c r="AQ82" s="5">
        <f>+[1]Hoja1!O16</f>
        <v>8.2133000000000003</v>
      </c>
      <c r="AR82" s="5">
        <f>+[1]Hoja1!P16</f>
        <v>8.8132999999999999</v>
      </c>
      <c r="AS82" s="5">
        <f>+[1]Hoja1!Q16</f>
        <v>9.4132999999999996</v>
      </c>
      <c r="AT82" s="5">
        <f>+[1]Hoja1!R16</f>
        <v>10.013299999999999</v>
      </c>
      <c r="AU82" s="5">
        <f>+[1]Hoja1!S16</f>
        <v>10.613300000000001</v>
      </c>
      <c r="AV82" s="5">
        <f>+[1]Hoja1!T16</f>
        <v>11.2133</v>
      </c>
      <c r="AW82" s="5">
        <f>+[1]Hoja1!U16</f>
        <v>11.8133</v>
      </c>
    </row>
    <row r="83" spans="27:49" ht="12.95" customHeight="1" thickBot="1" x14ac:dyDescent="0.3">
      <c r="AD83" s="36">
        <f>+[1]Hoja1!B17*$AA$6</f>
        <v>6.525000000000003</v>
      </c>
      <c r="AE83" s="36">
        <f>+[1]Hoja1!C17*$AA$6</f>
        <v>6.525000000000003</v>
      </c>
      <c r="AF83" s="36">
        <f>+[1]Hoja1!D17*$AA$6</f>
        <v>6.525000000000003</v>
      </c>
      <c r="AG83" s="36">
        <f>+[1]Hoja1!E17*$AA$6</f>
        <v>6.525000000000003</v>
      </c>
      <c r="AH83" s="36">
        <f>+[1]Hoja1!F17*$AA$6</f>
        <v>6.525000000000003</v>
      </c>
      <c r="AI83" s="36">
        <f>+[1]Hoja1!G17*$AA$6</f>
        <v>6.525000000000003</v>
      </c>
      <c r="AJ83" s="36">
        <f>+[1]Hoja1!H17*$AA$6</f>
        <v>6.525000000000003</v>
      </c>
      <c r="AK83" s="36">
        <f>+[1]Hoja1!I17*$AA$6</f>
        <v>6.525000000000003</v>
      </c>
      <c r="AL83" s="36">
        <f>+[1]Hoja1!J17*$AA$6</f>
        <v>6.525000000000003</v>
      </c>
      <c r="AM83" s="36">
        <f>+[1]Hoja1!K17*$AA$6</f>
        <v>6.884171052631582</v>
      </c>
      <c r="AN83" s="39">
        <f>+[1]Hoja1!L17</f>
        <v>6.4132999999999996</v>
      </c>
      <c r="AO83" s="39">
        <f>+[1]Hoja1!M17</f>
        <v>7.0133000000000001</v>
      </c>
      <c r="AP83" s="26">
        <f>+[1]Hoja1!N17</f>
        <v>7.6132999999999997</v>
      </c>
      <c r="AQ83" s="5">
        <f>+[1]Hoja1!O17</f>
        <v>8.2133000000000003</v>
      </c>
      <c r="AR83" s="5">
        <f>+[1]Hoja1!P17</f>
        <v>8.8132999999999999</v>
      </c>
      <c r="AS83" s="5">
        <f>+[1]Hoja1!Q17</f>
        <v>9.4132999999999996</v>
      </c>
      <c r="AT83" s="5">
        <f>+[1]Hoja1!R17</f>
        <v>10.013299999999999</v>
      </c>
      <c r="AU83" s="5">
        <f>+[1]Hoja1!S17</f>
        <v>10.613300000000001</v>
      </c>
      <c r="AV83" s="5">
        <f>+[1]Hoja1!T17</f>
        <v>11.2133</v>
      </c>
      <c r="AW83" s="5">
        <f>+[1]Hoja1!U17</f>
        <v>11.8133</v>
      </c>
    </row>
    <row r="84" spans="27:49" ht="12.95" customHeight="1" thickBot="1" x14ac:dyDescent="0.3">
      <c r="AA84" t="s">
        <v>6</v>
      </c>
      <c r="AD84" s="12">
        <f>+[1]Hoja1!B18*$AA$5</f>
        <v>7.1513157894736699</v>
      </c>
      <c r="AE84" s="12">
        <f>+[1]Hoja1!C18*$AA$5</f>
        <v>7.1513157894736699</v>
      </c>
      <c r="AF84" s="12">
        <f>+[1]Hoja1!D18*$AA$5</f>
        <v>7.1513157894736699</v>
      </c>
      <c r="AG84" s="12">
        <f>+[1]Hoja1!E18*$AA$5</f>
        <v>7.1513157894736699</v>
      </c>
      <c r="AH84" s="36">
        <f>+[1]Hoja1!F18*$AA$6</f>
        <v>5.1489473684210552</v>
      </c>
      <c r="AI84" s="36">
        <f>+[1]Hoja1!G18*$AA$6</f>
        <v>5.1489473684210552</v>
      </c>
      <c r="AJ84" s="36">
        <f>+[1]Hoja1!H18*$AA$6</f>
        <v>5.1489473684210552</v>
      </c>
      <c r="AK84" s="36">
        <f>+[1]Hoja1!I18*$AA$6</f>
        <v>5.4631184210526342</v>
      </c>
      <c r="AL84" s="36">
        <f>+[1]Hoja1!J18*$AA$6</f>
        <v>6.1736447368421086</v>
      </c>
      <c r="AM84" s="36">
        <f>+[1]Hoja1!K18*$AA$6</f>
        <v>6.884171052631582</v>
      </c>
      <c r="AN84" s="39">
        <f>+[1]Hoja1!L18</f>
        <v>6.4132999999999996</v>
      </c>
      <c r="AO84" s="39">
        <f>+[1]Hoja1!M18</f>
        <v>7.0133000000000001</v>
      </c>
      <c r="AP84" s="26">
        <f>+[1]Hoja1!N18</f>
        <v>7.6132999999999997</v>
      </c>
      <c r="AQ84" s="5">
        <f>+[1]Hoja1!O18</f>
        <v>8.2133000000000003</v>
      </c>
      <c r="AR84" s="5">
        <f>+[1]Hoja1!P18</f>
        <v>8.8132999999999999</v>
      </c>
      <c r="AS84" s="5">
        <f>+[1]Hoja1!Q18</f>
        <v>9.4132999999999996</v>
      </c>
      <c r="AT84" s="5">
        <f>+[1]Hoja1!R18</f>
        <v>10.013299999999999</v>
      </c>
      <c r="AU84" s="5">
        <f>+[1]Hoja1!S18</f>
        <v>10.613300000000001</v>
      </c>
      <c r="AV84" s="5">
        <f>+[1]Hoja1!T18</f>
        <v>11.2133</v>
      </c>
      <c r="AW84" s="5">
        <f>+[1]Hoja1!U18</f>
        <v>11.8133</v>
      </c>
    </row>
    <row r="85" spans="27:49" ht="12.95" customHeight="1" thickBot="1" x14ac:dyDescent="0.3">
      <c r="AA85">
        <f>SUM(AD80:AO87)</f>
        <v>630.71071315789402</v>
      </c>
      <c r="AD85" s="12">
        <f>+[1]Hoja1!B19*$AA$5</f>
        <v>5.2401315789473584</v>
      </c>
      <c r="AE85" s="12">
        <f>+[1]Hoja1!C19*$AA$5</f>
        <v>5.2401315789473584</v>
      </c>
      <c r="AF85" s="12">
        <f>+[1]Hoja1!D19*$AA$5</f>
        <v>5.2401315789473584</v>
      </c>
      <c r="AG85" s="12">
        <f>+[1]Hoja1!E19*$AA$5</f>
        <v>5.2401315789473584</v>
      </c>
      <c r="AH85" s="12">
        <f>+[1]Hoja1!F19*$AA$5</f>
        <v>5.2401315789473584</v>
      </c>
      <c r="AI85" s="12">
        <f>+[1]Hoja1!G19*$AA$5</f>
        <v>5.6139802631578837</v>
      </c>
      <c r="AJ85" s="12">
        <f>+[1]Hoja1!H19*$AA$5</f>
        <v>6.6008223684210403</v>
      </c>
      <c r="AK85" s="36">
        <f>+[1]Hoja1!I19*$AA$6</f>
        <v>5.4631184210526342</v>
      </c>
      <c r="AL85" s="36">
        <f>+[1]Hoja1!J19*$AA$6</f>
        <v>6.1736447368421086</v>
      </c>
      <c r="AM85" s="36">
        <f>+[1]Hoja1!K19*$AA$6</f>
        <v>6.884171052631582</v>
      </c>
      <c r="AN85" s="39">
        <f>+[1]Hoja1!L19</f>
        <v>6.4132999999999996</v>
      </c>
      <c r="AO85" s="39">
        <f>+[1]Hoja1!M19</f>
        <v>7.0133000000000001</v>
      </c>
      <c r="AP85" s="26">
        <f>+[1]Hoja1!N19</f>
        <v>7.6132999999999997</v>
      </c>
      <c r="AQ85" s="5">
        <f>+[1]Hoja1!O19</f>
        <v>8.2133000000000003</v>
      </c>
      <c r="AR85" s="5">
        <f>+[1]Hoja1!P19</f>
        <v>8.8132999999999999</v>
      </c>
      <c r="AS85" s="5">
        <f>+[1]Hoja1!Q19</f>
        <v>9.4132999999999996</v>
      </c>
      <c r="AT85" s="5">
        <f>+[1]Hoja1!R19</f>
        <v>10.013299999999999</v>
      </c>
      <c r="AU85" s="5">
        <f>+[1]Hoja1!S19</f>
        <v>10.613300000000001</v>
      </c>
      <c r="AV85" s="5">
        <f>+[1]Hoja1!T19</f>
        <v>11.2133</v>
      </c>
      <c r="AW85" s="5">
        <f>+[1]Hoja1!U19</f>
        <v>11.8133</v>
      </c>
    </row>
    <row r="86" spans="27:49" ht="12.95" customHeight="1" thickBot="1" x14ac:dyDescent="0.3">
      <c r="AD86" s="12">
        <f>+[1]Hoja1!B20*$AA$5</f>
        <v>3.328947368421046</v>
      </c>
      <c r="AE86" s="12">
        <f>+[1]Hoja1!C20*$AA$5</f>
        <v>3.328947368421046</v>
      </c>
      <c r="AF86" s="12">
        <f>+[1]Hoja1!D20*$AA$5</f>
        <v>3.328947368421046</v>
      </c>
      <c r="AG86" s="12">
        <f>+[1]Hoja1!E20*$AA$5</f>
        <v>3.6402960526315717</v>
      </c>
      <c r="AH86" s="12">
        <f>+[1]Hoja1!F20*$AA$5</f>
        <v>4.6271381578947279</v>
      </c>
      <c r="AI86" s="12">
        <f>+[1]Hoja1!G20*$AA$5</f>
        <v>5.6139802631578837</v>
      </c>
      <c r="AJ86" s="12">
        <f>+[1]Hoja1!H20*$AA$5</f>
        <v>6.6008223684210403</v>
      </c>
      <c r="AK86" s="36">
        <f>+[1]Hoja1!I20*$AA$6</f>
        <v>5.4631184210526342</v>
      </c>
      <c r="AL86" s="36">
        <f>+[1]Hoja1!J20*$AA$6</f>
        <v>6.1736447368421086</v>
      </c>
      <c r="AM86" s="36">
        <f>+[1]Hoja1!K20*$AA$6</f>
        <v>6.884171052631582</v>
      </c>
      <c r="AN86" s="36">
        <f>+[1]Hoja1!L20*$AA$6</f>
        <v>7.5946973684210555</v>
      </c>
      <c r="AO86" s="39">
        <f>+[1]Hoja1!M20</f>
        <v>7.0133000000000001</v>
      </c>
      <c r="AP86" s="26">
        <f>+[1]Hoja1!N20</f>
        <v>7.6132999999999997</v>
      </c>
      <c r="AQ86" s="5">
        <f>+[1]Hoja1!O20</f>
        <v>8.2133000000000003</v>
      </c>
      <c r="AR86" s="5">
        <f>+[1]Hoja1!P20</f>
        <v>8.8132999999999999</v>
      </c>
      <c r="AS86" s="5">
        <f>+[1]Hoja1!Q20</f>
        <v>9.4132999999999996</v>
      </c>
      <c r="AT86" s="5">
        <f>+[1]Hoja1!R20</f>
        <v>10.013299999999999</v>
      </c>
      <c r="AU86" s="5">
        <f>+[1]Hoja1!S20</f>
        <v>10.613300000000001</v>
      </c>
      <c r="AV86" s="5">
        <f>+[1]Hoja1!T20</f>
        <v>11.2133</v>
      </c>
      <c r="AW86" s="5">
        <f>+[1]Hoja1!U20</f>
        <v>11.8133</v>
      </c>
    </row>
    <row r="87" spans="27:49" ht="12.95" customHeight="1" thickBot="1" x14ac:dyDescent="0.3">
      <c r="AD87" s="12">
        <f>+[1]Hoja1!B21*$AA$5</f>
        <v>1.4177631578947341</v>
      </c>
      <c r="AE87" s="12">
        <f>+[1]Hoja1!C21*$AA$5</f>
        <v>1.66661184210526</v>
      </c>
      <c r="AF87" s="12">
        <f>+[1]Hoja1!D21*$AA$5</f>
        <v>2.653453947368416</v>
      </c>
      <c r="AG87" s="12">
        <f>+[1]Hoja1!E21*$AA$5</f>
        <v>3.6402960526315717</v>
      </c>
      <c r="AH87" s="12">
        <f>+[1]Hoja1!F21*$AA$5</f>
        <v>4.6271381578947279</v>
      </c>
      <c r="AI87" s="12">
        <f>+[1]Hoja1!G21*$AA$5</f>
        <v>5.6139802631578837</v>
      </c>
      <c r="AJ87" s="12">
        <f>+[1]Hoja1!H21*$AA$5</f>
        <v>6.6008223684210403</v>
      </c>
      <c r="AK87" s="36">
        <f>+[1]Hoja1!I21*$AA$6</f>
        <v>5.4631184210526342</v>
      </c>
      <c r="AL87" s="36">
        <f>+[1]Hoja1!J21*$AA$6</f>
        <v>6.1736447368421086</v>
      </c>
      <c r="AM87" s="36">
        <f>+[1]Hoja1!K21*$AA$6</f>
        <v>6.884171052631582</v>
      </c>
      <c r="AN87" s="36">
        <f>+[1]Hoja1!L21*$AA$6</f>
        <v>7.5946973684210555</v>
      </c>
      <c r="AO87" s="39">
        <f>+[1]Hoja1!M21</f>
        <v>7.0133000000000001</v>
      </c>
      <c r="AP87" s="26">
        <f>+[1]Hoja1!N21</f>
        <v>7.6132999999999997</v>
      </c>
      <c r="AQ87" s="5">
        <f>+[1]Hoja1!O21</f>
        <v>8.2133000000000003</v>
      </c>
      <c r="AR87" s="5">
        <f>+[1]Hoja1!P21</f>
        <v>8.8132999999999999</v>
      </c>
      <c r="AS87" s="5">
        <f>+[1]Hoja1!Q21</f>
        <v>9.4132999999999996</v>
      </c>
      <c r="AT87" s="5">
        <f>+[1]Hoja1!R21</f>
        <v>10.013299999999999</v>
      </c>
      <c r="AU87" s="5">
        <f>+[1]Hoja1!S21</f>
        <v>10.613300000000001</v>
      </c>
      <c r="AV87" s="5">
        <f>+[1]Hoja1!T21</f>
        <v>11.2133</v>
      </c>
      <c r="AW87" s="5">
        <f>+[1]Hoja1!U21</f>
        <v>11.8133</v>
      </c>
    </row>
    <row r="90" spans="27:49" ht="12.95" customHeight="1" x14ac:dyDescent="0.25"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</row>
    <row r="91" spans="27:49" ht="12.95" customHeight="1" x14ac:dyDescent="0.25"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</row>
    <row r="92" spans="27:49" ht="12.95" customHeight="1" x14ac:dyDescent="0.25"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27:49" ht="12.95" customHeight="1" x14ac:dyDescent="0.25"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</row>
    <row r="94" spans="27:49" ht="12.95" customHeight="1" x14ac:dyDescent="0.25"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</row>
    <row r="95" spans="27:49" ht="12.95" customHeight="1" x14ac:dyDescent="0.25"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</row>
    <row r="96" spans="27:49" ht="12.95" customHeight="1" x14ac:dyDescent="0.25"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</row>
    <row r="97" spans="27:49" ht="12.95" customHeight="1" x14ac:dyDescent="0.25"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</row>
    <row r="98" spans="27:49" ht="12.95" customHeight="1" x14ac:dyDescent="0.25"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</row>
    <row r="99" spans="27:49" ht="12.95" customHeight="1" x14ac:dyDescent="0.25"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27:49" ht="12.95" customHeight="1" x14ac:dyDescent="0.25"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</row>
    <row r="101" spans="27:49" ht="12.95" customHeight="1" x14ac:dyDescent="0.25"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</row>
    <row r="102" spans="27:49" ht="12.95" customHeight="1" x14ac:dyDescent="0.25"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</row>
    <row r="103" spans="27:49" ht="12.95" customHeight="1" x14ac:dyDescent="0.25"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</row>
    <row r="104" spans="27:49" ht="12.95" customHeight="1" x14ac:dyDescent="0.25"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</row>
    <row r="105" spans="27:49" ht="12.95" customHeight="1" x14ac:dyDescent="0.25"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</row>
    <row r="106" spans="27:49" ht="12.95" customHeight="1" x14ac:dyDescent="0.25">
      <c r="AA106" t="s">
        <v>6</v>
      </c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</row>
    <row r="107" spans="27:49" ht="12.95" customHeight="1" x14ac:dyDescent="0.25">
      <c r="AA107">
        <f>SUM(AD104:AQ109)</f>
        <v>0</v>
      </c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</row>
    <row r="108" spans="27:49" ht="12.95" customHeight="1" x14ac:dyDescent="0.25"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</row>
    <row r="109" spans="27:49" ht="12.95" customHeight="1" x14ac:dyDescent="0.25"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</row>
  </sheetData>
  <conditionalFormatting sqref="B2:U21">
    <cfRule type="cellIs" dxfId="39" priority="5" operator="between">
      <formula>2.1</formula>
      <formula>3</formula>
    </cfRule>
    <cfRule type="cellIs" dxfId="38" priority="6" operator="between">
      <formula>1.1</formula>
      <formula>2</formula>
    </cfRule>
    <cfRule type="cellIs" dxfId="37" priority="7" operator="between">
      <formula>0.1</formula>
      <formula>1</formula>
    </cfRule>
  </conditionalFormatting>
  <conditionalFormatting sqref="K1">
    <cfRule type="cellIs" dxfId="36" priority="20" operator="between">
      <formula>2.1</formula>
      <formula>3</formula>
    </cfRule>
    <cfRule type="cellIs" dxfId="35" priority="21" operator="between">
      <formula>1.1</formula>
      <formula>2</formula>
    </cfRule>
    <cfRule type="cellIs" dxfId="34" priority="22" operator="between">
      <formula>0.1</formula>
      <formula>1</formula>
    </cfRule>
  </conditionalFormatting>
  <conditionalFormatting sqref="AA14 AA40 AA63 AA85">
    <cfRule type="top10" dxfId="33" priority="1" bottom="1" rank="1"/>
  </conditionalFormatting>
  <conditionalFormatting sqref="AD2:AW21">
    <cfRule type="cellIs" dxfId="32" priority="2" operator="between">
      <formula>2.1</formula>
      <formula>3</formula>
    </cfRule>
    <cfRule type="cellIs" dxfId="31" priority="3" operator="between">
      <formula>1.1</formula>
      <formula>2</formula>
    </cfRule>
    <cfRule type="cellIs" dxfId="30" priority="4" operator="between">
      <formula>0.1</formula>
      <formula>1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37D68-ABF6-4243-878F-478287EFEE05}">
  <sheetPr>
    <tabColor theme="7" tint="0.59999389629810485"/>
  </sheetPr>
  <dimension ref="B2:M164"/>
  <sheetViews>
    <sheetView topLeftCell="A130" zoomScale="85" zoomScaleNormal="85" workbookViewId="0">
      <selection activeCell="M141" activeCellId="2" sqref="M116 M126 M141"/>
    </sheetView>
  </sheetViews>
  <sheetFormatPr baseColWidth="10" defaultRowHeight="15" x14ac:dyDescent="0.25"/>
  <cols>
    <col min="6" max="6" width="11.42578125" customWidth="1"/>
  </cols>
  <sheetData>
    <row r="2" spans="2:13" x14ac:dyDescent="0.25">
      <c r="B2" s="8"/>
      <c r="C2" s="8"/>
      <c r="D2" s="16" t="s">
        <v>8</v>
      </c>
      <c r="E2" s="16">
        <v>0.2</v>
      </c>
      <c r="F2" s="8"/>
      <c r="G2" s="8" t="s">
        <v>0</v>
      </c>
      <c r="H2" s="8"/>
    </row>
    <row r="3" spans="2:13" ht="60" x14ac:dyDescent="0.25">
      <c r="B3" s="17" t="s">
        <v>9</v>
      </c>
      <c r="C3" s="17" t="s">
        <v>10</v>
      </c>
      <c r="D3" s="17" t="s">
        <v>11</v>
      </c>
      <c r="E3" s="17" t="s">
        <v>12</v>
      </c>
      <c r="F3" s="17" t="s">
        <v>13</v>
      </c>
      <c r="G3" s="17" t="s">
        <v>14</v>
      </c>
      <c r="H3" s="8"/>
      <c r="K3">
        <f>50*0.3</f>
        <v>15</v>
      </c>
    </row>
    <row r="4" spans="2:13" x14ac:dyDescent="0.25">
      <c r="B4" s="18">
        <v>1</v>
      </c>
      <c r="C4" s="18" t="s">
        <v>15</v>
      </c>
      <c r="D4" s="19">
        <f>+(B4/$B$53)^$E$2</f>
        <v>0.45730505192732634</v>
      </c>
      <c r="E4" s="19">
        <f>100*(((B4/$B$53)^$E$2)-((B4-1)/$B$53)^$E$2)</f>
        <v>45.730505192732636</v>
      </c>
      <c r="F4" s="19">
        <f>+E4</f>
        <v>45.730505192732636</v>
      </c>
      <c r="G4" s="56">
        <v>72</v>
      </c>
      <c r="H4" s="8"/>
    </row>
    <row r="5" spans="2:13" x14ac:dyDescent="0.25">
      <c r="B5" s="18">
        <v>2</v>
      </c>
      <c r="C5" s="18" t="s">
        <v>15</v>
      </c>
      <c r="D5" s="19">
        <f t="shared" ref="D5:D53" si="0">+(B5/$B$53)^$E$2</f>
        <v>0.52530556088075342</v>
      </c>
      <c r="E5" s="19">
        <f t="shared" ref="E5:E53" si="1">100*(((B5/$B$53)^$E$2)-((B5-1)/$B$53)^$E$2)</f>
        <v>6.8000508953427072</v>
      </c>
      <c r="F5" s="19">
        <f>+E5+F4</f>
        <v>52.530556088075343</v>
      </c>
      <c r="G5" s="57"/>
      <c r="H5" s="8"/>
    </row>
    <row r="6" spans="2:13" x14ac:dyDescent="0.25">
      <c r="B6" s="18">
        <v>3</v>
      </c>
      <c r="C6" s="18" t="s">
        <v>15</v>
      </c>
      <c r="D6" s="19">
        <f t="shared" si="0"/>
        <v>0.56967905202835123</v>
      </c>
      <c r="E6" s="19">
        <f t="shared" si="1"/>
        <v>4.4373491147597814</v>
      </c>
      <c r="F6" s="19">
        <f t="shared" ref="F6:F53" si="2">+E6+F5</f>
        <v>56.967905202835126</v>
      </c>
      <c r="G6" s="57"/>
      <c r="H6" s="20">
        <f>+G4/100</f>
        <v>0.72</v>
      </c>
      <c r="K6">
        <f>+H6/10</f>
        <v>7.1999999999999995E-2</v>
      </c>
      <c r="M6">
        <f>+K6/$K$31</f>
        <v>13.846153846153845</v>
      </c>
    </row>
    <row r="7" spans="2:13" x14ac:dyDescent="0.25">
      <c r="B7" s="18">
        <v>4</v>
      </c>
      <c r="C7" s="18" t="s">
        <v>15</v>
      </c>
      <c r="D7" s="19">
        <f t="shared" si="0"/>
        <v>0.60341763365451628</v>
      </c>
      <c r="E7" s="19">
        <f t="shared" si="1"/>
        <v>3.3738581626165054</v>
      </c>
      <c r="F7" s="19">
        <f t="shared" si="2"/>
        <v>60.341763365451634</v>
      </c>
      <c r="G7" s="57"/>
      <c r="H7" s="20"/>
    </row>
    <row r="8" spans="2:13" x14ac:dyDescent="0.25">
      <c r="B8" s="18">
        <v>5</v>
      </c>
      <c r="C8" s="18" t="s">
        <v>15</v>
      </c>
      <c r="D8" s="19">
        <f t="shared" si="0"/>
        <v>0.63095734448019325</v>
      </c>
      <c r="E8" s="19">
        <f t="shared" si="1"/>
        <v>2.7539710825676966</v>
      </c>
      <c r="F8" s="19">
        <f t="shared" si="2"/>
        <v>63.095734448019329</v>
      </c>
      <c r="G8" s="57"/>
      <c r="H8" s="20"/>
    </row>
    <row r="9" spans="2:13" x14ac:dyDescent="0.25">
      <c r="B9" s="18">
        <v>6</v>
      </c>
      <c r="C9" s="18" t="s">
        <v>15</v>
      </c>
      <c r="D9" s="19">
        <f t="shared" si="0"/>
        <v>0.6543893899412373</v>
      </c>
      <c r="E9" s="19">
        <f t="shared" si="1"/>
        <v>2.3432045461044049</v>
      </c>
      <c r="F9" s="19">
        <f t="shared" si="2"/>
        <v>65.438938994123731</v>
      </c>
      <c r="G9" s="57"/>
      <c r="H9" s="20"/>
    </row>
    <row r="10" spans="2:13" x14ac:dyDescent="0.25">
      <c r="B10" s="18">
        <v>7</v>
      </c>
      <c r="C10" s="18" t="s">
        <v>15</v>
      </c>
      <c r="D10" s="19">
        <f t="shared" si="0"/>
        <v>0.67487852229595124</v>
      </c>
      <c r="E10" s="19">
        <f t="shared" si="1"/>
        <v>2.0489132354713946</v>
      </c>
      <c r="F10" s="19">
        <f t="shared" si="2"/>
        <v>67.48785222959512</v>
      </c>
      <c r="G10" s="57"/>
      <c r="H10" s="20"/>
    </row>
    <row r="11" spans="2:13" x14ac:dyDescent="0.25">
      <c r="B11" s="18">
        <v>8</v>
      </c>
      <c r="C11" s="18" t="s">
        <v>15</v>
      </c>
      <c r="D11" s="19">
        <f t="shared" si="0"/>
        <v>0.69314484315514635</v>
      </c>
      <c r="E11" s="19">
        <f t="shared" si="1"/>
        <v>1.8266320859195107</v>
      </c>
      <c r="F11" s="19">
        <f t="shared" si="2"/>
        <v>69.314484315514633</v>
      </c>
      <c r="G11" s="57"/>
    </row>
    <row r="12" spans="2:13" x14ac:dyDescent="0.25">
      <c r="B12" s="18">
        <v>9</v>
      </c>
      <c r="C12" s="18" t="s">
        <v>15</v>
      </c>
      <c r="D12" s="19">
        <f t="shared" si="0"/>
        <v>0.70966682076255505</v>
      </c>
      <c r="E12" s="19">
        <f t="shared" si="1"/>
        <v>1.65219776074087</v>
      </c>
      <c r="F12" s="19">
        <f t="shared" si="2"/>
        <v>70.966682076255509</v>
      </c>
      <c r="G12" s="57"/>
    </row>
    <row r="13" spans="2:13" x14ac:dyDescent="0.25">
      <c r="B13" s="18">
        <v>10</v>
      </c>
      <c r="C13" s="18" t="s">
        <v>15</v>
      </c>
      <c r="D13" s="19">
        <f t="shared" si="0"/>
        <v>0.72477966367769553</v>
      </c>
      <c r="E13" s="19">
        <f t="shared" si="1"/>
        <v>1.5112842915140479</v>
      </c>
      <c r="F13" s="19">
        <f t="shared" si="2"/>
        <v>72.477966367769554</v>
      </c>
      <c r="G13" s="57"/>
    </row>
    <row r="14" spans="2:13" x14ac:dyDescent="0.25">
      <c r="B14" s="21">
        <v>11</v>
      </c>
      <c r="C14" s="21" t="s">
        <v>15</v>
      </c>
      <c r="D14" s="22">
        <f t="shared" si="0"/>
        <v>0.73872795878869224</v>
      </c>
      <c r="E14" s="19">
        <f t="shared" si="1"/>
        <v>1.3948295110996711</v>
      </c>
      <c r="F14" s="22">
        <f t="shared" si="2"/>
        <v>73.872795878869226</v>
      </c>
      <c r="G14" s="58">
        <f>87-G4</f>
        <v>15</v>
      </c>
    </row>
    <row r="15" spans="2:13" x14ac:dyDescent="0.25">
      <c r="B15" s="21">
        <v>12</v>
      </c>
      <c r="C15" s="21" t="s">
        <v>15</v>
      </c>
      <c r="D15" s="22">
        <f t="shared" si="0"/>
        <v>0.75169601575301259</v>
      </c>
      <c r="E15" s="19">
        <f t="shared" si="1"/>
        <v>1.2968056964320351</v>
      </c>
      <c r="F15" s="22">
        <f t="shared" si="2"/>
        <v>75.169601575301257</v>
      </c>
      <c r="G15" s="58"/>
    </row>
    <row r="16" spans="2:13" x14ac:dyDescent="0.25">
      <c r="B16" s="21">
        <v>13</v>
      </c>
      <c r="C16" s="21" t="s">
        <v>15</v>
      </c>
      <c r="D16" s="22">
        <f t="shared" si="0"/>
        <v>0.76382640853402317</v>
      </c>
      <c r="E16" s="19">
        <f t="shared" si="1"/>
        <v>1.2130392781010579</v>
      </c>
      <c r="F16" s="22">
        <f t="shared" si="2"/>
        <v>76.382640853402322</v>
      </c>
      <c r="G16" s="58"/>
      <c r="H16" s="20">
        <f>+G14/100</f>
        <v>0.15</v>
      </c>
      <c r="K16">
        <f>+H16/15</f>
        <v>0.01</v>
      </c>
      <c r="M16">
        <f>+K16/$K$31</f>
        <v>1.9230769230769231</v>
      </c>
    </row>
    <row r="17" spans="2:13" x14ac:dyDescent="0.25">
      <c r="B17" s="21">
        <v>14</v>
      </c>
      <c r="C17" s="21" t="s">
        <v>15</v>
      </c>
      <c r="D17" s="22">
        <f t="shared" si="0"/>
        <v>0.77523184838418902</v>
      </c>
      <c r="E17" s="19">
        <f t="shared" si="1"/>
        <v>1.1405439850165844</v>
      </c>
      <c r="F17" s="22">
        <f t="shared" si="2"/>
        <v>77.523184838418899</v>
      </c>
      <c r="G17" s="58"/>
    </row>
    <row r="18" spans="2:13" x14ac:dyDescent="0.25">
      <c r="B18" s="21">
        <v>15</v>
      </c>
      <c r="C18" s="21" t="s">
        <v>15</v>
      </c>
      <c r="D18" s="22">
        <f t="shared" si="0"/>
        <v>0.7860030855966228</v>
      </c>
      <c r="E18" s="19">
        <f t="shared" si="1"/>
        <v>1.0771237212433782</v>
      </c>
      <c r="F18" s="22">
        <f t="shared" si="2"/>
        <v>78.600308559662281</v>
      </c>
      <c r="G18" s="58"/>
    </row>
    <row r="19" spans="2:13" x14ac:dyDescent="0.25">
      <c r="B19" s="21">
        <v>16</v>
      </c>
      <c r="C19" s="21" t="s">
        <v>15</v>
      </c>
      <c r="D19" s="22">
        <f t="shared" si="0"/>
        <v>0.79621434110699452</v>
      </c>
      <c r="E19" s="19">
        <f t="shared" si="1"/>
        <v>1.021125551037172</v>
      </c>
      <c r="F19" s="22">
        <f t="shared" si="2"/>
        <v>79.621434110699454</v>
      </c>
      <c r="G19" s="58"/>
      <c r="H19" s="8"/>
    </row>
    <row r="20" spans="2:13" x14ac:dyDescent="0.25">
      <c r="B20" s="21">
        <v>17</v>
      </c>
      <c r="C20" s="21" t="s">
        <v>15</v>
      </c>
      <c r="D20" s="22">
        <f t="shared" si="0"/>
        <v>0.80592714427908008</v>
      </c>
      <c r="E20" s="19">
        <f t="shared" si="1"/>
        <v>0.97128031720855601</v>
      </c>
      <c r="F20" s="22">
        <f t="shared" si="2"/>
        <v>80.592714427908007</v>
      </c>
      <c r="G20" s="58"/>
      <c r="H20" s="8"/>
    </row>
    <row r="21" spans="2:13" x14ac:dyDescent="0.25">
      <c r="B21" s="21">
        <v>18</v>
      </c>
      <c r="C21" s="21" t="s">
        <v>15</v>
      </c>
      <c r="D21" s="22">
        <f t="shared" si="0"/>
        <v>0.81519310960592273</v>
      </c>
      <c r="E21" s="19">
        <f t="shared" si="1"/>
        <v>0.92659653268426512</v>
      </c>
      <c r="F21" s="22">
        <f t="shared" si="2"/>
        <v>81.519310960592279</v>
      </c>
      <c r="G21" s="58"/>
      <c r="H21" s="8"/>
    </row>
    <row r="22" spans="2:13" x14ac:dyDescent="0.25">
      <c r="B22" s="21">
        <v>19</v>
      </c>
      <c r="C22" s="21" t="s">
        <v>15</v>
      </c>
      <c r="D22" s="22">
        <f t="shared" si="0"/>
        <v>0.82405598760993171</v>
      </c>
      <c r="E22" s="19">
        <f t="shared" si="1"/>
        <v>0.88628780040089783</v>
      </c>
      <c r="F22" s="22">
        <f t="shared" si="2"/>
        <v>82.405598760993172</v>
      </c>
      <c r="G22" s="58"/>
      <c r="H22" s="8"/>
    </row>
    <row r="23" spans="2:13" x14ac:dyDescent="0.25">
      <c r="B23" s="21">
        <v>20</v>
      </c>
      <c r="C23" s="21" t="s">
        <v>15</v>
      </c>
      <c r="D23" s="22">
        <f t="shared" si="0"/>
        <v>0.83255320740187311</v>
      </c>
      <c r="E23" s="19">
        <f t="shared" si="1"/>
        <v>0.84972197919414016</v>
      </c>
      <c r="F23" s="22">
        <f t="shared" si="2"/>
        <v>83.255320740187315</v>
      </c>
      <c r="G23" s="58"/>
      <c r="H23" s="8"/>
    </row>
    <row r="24" spans="2:13" x14ac:dyDescent="0.25">
      <c r="B24" s="21">
        <v>21</v>
      </c>
      <c r="C24" s="22" t="s">
        <v>16</v>
      </c>
      <c r="D24" s="22">
        <f t="shared" si="0"/>
        <v>0.84071705570606714</v>
      </c>
      <c r="E24" s="19">
        <f t="shared" si="1"/>
        <v>0.81638483041940324</v>
      </c>
      <c r="F24" s="22">
        <f t="shared" si="2"/>
        <v>84.071705570606724</v>
      </c>
      <c r="G24" s="58"/>
      <c r="H24" s="8"/>
    </row>
    <row r="25" spans="2:13" x14ac:dyDescent="0.25">
      <c r="B25" s="21">
        <v>22</v>
      </c>
      <c r="C25" s="22" t="s">
        <v>16</v>
      </c>
      <c r="D25" s="22">
        <f t="shared" si="0"/>
        <v>0.8485755910508882</v>
      </c>
      <c r="E25" s="19">
        <f t="shared" si="1"/>
        <v>0.78585353448210604</v>
      </c>
      <c r="F25" s="22">
        <f t="shared" si="2"/>
        <v>84.857559105088825</v>
      </c>
      <c r="G25" s="58"/>
      <c r="H25" s="8"/>
    </row>
    <row r="26" spans="2:13" x14ac:dyDescent="0.25">
      <c r="B26" s="21">
        <v>23</v>
      </c>
      <c r="C26" s="22" t="s">
        <v>16</v>
      </c>
      <c r="D26" s="22">
        <f t="shared" si="0"/>
        <v>0.85615336180573554</v>
      </c>
      <c r="E26" s="19">
        <f t="shared" si="1"/>
        <v>0.7577770754847335</v>
      </c>
      <c r="F26" s="22">
        <f t="shared" si="2"/>
        <v>85.615336180573564</v>
      </c>
      <c r="G26" s="58"/>
      <c r="H26" s="8"/>
    </row>
    <row r="27" spans="2:13" x14ac:dyDescent="0.25">
      <c r="B27" s="21">
        <v>24</v>
      </c>
      <c r="C27" s="22" t="s">
        <v>16</v>
      </c>
      <c r="D27" s="22">
        <f t="shared" si="0"/>
        <v>0.86347197675331089</v>
      </c>
      <c r="E27" s="19">
        <f t="shared" si="1"/>
        <v>0.73186149475753526</v>
      </c>
      <c r="F27" s="22">
        <f t="shared" si="2"/>
        <v>86.347197675331103</v>
      </c>
      <c r="G27" s="58"/>
      <c r="H27" s="8"/>
    </row>
    <row r="28" spans="2:13" x14ac:dyDescent="0.25">
      <c r="B28" s="21">
        <v>25</v>
      </c>
      <c r="C28" s="22" t="s">
        <v>16</v>
      </c>
      <c r="D28" s="22">
        <f t="shared" si="0"/>
        <v>0.87055056329612412</v>
      </c>
      <c r="E28" s="19">
        <f t="shared" si="1"/>
        <v>0.70785865428132366</v>
      </c>
      <c r="F28" s="22">
        <f t="shared" si="2"/>
        <v>87.055056329612427</v>
      </c>
      <c r="G28" s="58"/>
      <c r="H28" s="8"/>
    </row>
    <row r="29" spans="2:13" x14ac:dyDescent="0.25">
      <c r="B29" s="23">
        <v>26</v>
      </c>
      <c r="C29" s="24" t="s">
        <v>16</v>
      </c>
      <c r="D29" s="24">
        <f t="shared" si="0"/>
        <v>0.87740613898632569</v>
      </c>
      <c r="E29" s="19">
        <f t="shared" si="1"/>
        <v>0.68555756902015652</v>
      </c>
      <c r="F29" s="24">
        <f t="shared" si="2"/>
        <v>87.740613898632589</v>
      </c>
      <c r="G29" s="61">
        <f>100-G4-G14</f>
        <v>13</v>
      </c>
      <c r="H29" s="8"/>
    </row>
    <row r="30" spans="2:13" x14ac:dyDescent="0.25">
      <c r="B30" s="23">
        <v>27</v>
      </c>
      <c r="C30" s="24" t="s">
        <v>16</v>
      </c>
      <c r="D30" s="24">
        <f t="shared" si="0"/>
        <v>0.88405391544249468</v>
      </c>
      <c r="E30" s="19">
        <f t="shared" si="1"/>
        <v>0.66477764561689856</v>
      </c>
      <c r="F30" s="24">
        <f t="shared" si="2"/>
        <v>88.405391544249483</v>
      </c>
      <c r="G30" s="61"/>
      <c r="H30" s="8"/>
    </row>
    <row r="31" spans="2:13" x14ac:dyDescent="0.25">
      <c r="B31" s="23">
        <v>28</v>
      </c>
      <c r="C31" s="24" t="s">
        <v>16</v>
      </c>
      <c r="D31" s="24">
        <f t="shared" si="0"/>
        <v>0.89050754898022877</v>
      </c>
      <c r="E31" s="19">
        <f t="shared" si="1"/>
        <v>0.64536335377340937</v>
      </c>
      <c r="F31" s="24">
        <f t="shared" si="2"/>
        <v>89.050754898022888</v>
      </c>
      <c r="G31" s="61"/>
      <c r="H31" s="20">
        <f>+G29/100</f>
        <v>0.13</v>
      </c>
      <c r="K31">
        <f>+H31/25</f>
        <v>5.1999999999999998E-3</v>
      </c>
      <c r="M31">
        <f>+K31/$K$31</f>
        <v>1</v>
      </c>
    </row>
    <row r="32" spans="2:13" x14ac:dyDescent="0.25">
      <c r="B32" s="23">
        <v>29</v>
      </c>
      <c r="C32" s="24" t="s">
        <v>16</v>
      </c>
      <c r="D32" s="24">
        <f t="shared" si="0"/>
        <v>0.8967793488492094</v>
      </c>
      <c r="E32" s="19">
        <f t="shared" si="1"/>
        <v>0.6271799868980632</v>
      </c>
      <c r="F32" s="24">
        <f t="shared" si="2"/>
        <v>89.677934884920944</v>
      </c>
      <c r="G32" s="61"/>
      <c r="H32" s="8"/>
    </row>
    <row r="33" spans="2:8" x14ac:dyDescent="0.25">
      <c r="B33" s="23">
        <v>30</v>
      </c>
      <c r="C33" s="24" t="s">
        <v>16</v>
      </c>
      <c r="D33" s="24">
        <f t="shared" si="0"/>
        <v>0.90288045144743423</v>
      </c>
      <c r="E33" s="19">
        <f t="shared" si="1"/>
        <v>0.61011025982248279</v>
      </c>
      <c r="F33" s="24">
        <f t="shared" si="2"/>
        <v>90.288045144743421</v>
      </c>
      <c r="G33" s="61"/>
      <c r="H33" s="8"/>
    </row>
    <row r="34" spans="2:8" x14ac:dyDescent="0.25">
      <c r="B34" s="23">
        <v>31</v>
      </c>
      <c r="C34" s="24" t="s">
        <v>16</v>
      </c>
      <c r="D34" s="24">
        <f t="shared" si="0"/>
        <v>0.90882096700912185</v>
      </c>
      <c r="E34" s="19">
        <f t="shared" si="1"/>
        <v>0.59405155616876204</v>
      </c>
      <c r="F34" s="24">
        <f t="shared" si="2"/>
        <v>90.882096700912186</v>
      </c>
      <c r="G34" s="61"/>
      <c r="H34" s="8"/>
    </row>
    <row r="35" spans="2:8" x14ac:dyDescent="0.25">
      <c r="B35" s="23">
        <v>32</v>
      </c>
      <c r="C35" s="24" t="s">
        <v>16</v>
      </c>
      <c r="D35" s="24">
        <f t="shared" si="0"/>
        <v>0.91461010385465269</v>
      </c>
      <c r="E35" s="19">
        <f t="shared" si="1"/>
        <v>0.57891368455308401</v>
      </c>
      <c r="F35" s="24">
        <f t="shared" si="2"/>
        <v>91.461010385465272</v>
      </c>
      <c r="G35" s="61"/>
      <c r="H35" s="8"/>
    </row>
    <row r="36" spans="2:8" x14ac:dyDescent="0.25">
      <c r="B36" s="23">
        <v>33</v>
      </c>
      <c r="C36" s="24" t="s">
        <v>16</v>
      </c>
      <c r="D36" s="24">
        <f t="shared" si="0"/>
        <v>0.92025627422209078</v>
      </c>
      <c r="E36" s="19">
        <f t="shared" si="1"/>
        <v>0.56461703674380859</v>
      </c>
      <c r="F36" s="24">
        <f t="shared" si="2"/>
        <v>92.025627422209084</v>
      </c>
      <c r="G36" s="61"/>
      <c r="H36" s="8"/>
    </row>
    <row r="37" spans="2:8" x14ac:dyDescent="0.25">
      <c r="B37" s="23">
        <v>34</v>
      </c>
      <c r="C37" s="24" t="s">
        <v>16</v>
      </c>
      <c r="D37" s="24">
        <f t="shared" si="0"/>
        <v>0.92576718488083742</v>
      </c>
      <c r="E37" s="19">
        <f t="shared" si="1"/>
        <v>0.55109106587466483</v>
      </c>
      <c r="F37" s="24">
        <f t="shared" si="2"/>
        <v>92.576718488083742</v>
      </c>
      <c r="G37" s="61"/>
      <c r="H37" s="20"/>
    </row>
    <row r="38" spans="2:8" x14ac:dyDescent="0.25">
      <c r="B38" s="23">
        <v>35</v>
      </c>
      <c r="C38" s="24" t="s">
        <v>16</v>
      </c>
      <c r="D38" s="24">
        <f t="shared" si="0"/>
        <v>0.93114991509483769</v>
      </c>
      <c r="E38" s="19">
        <f t="shared" si="1"/>
        <v>0.53827302140002642</v>
      </c>
      <c r="F38" s="24">
        <f t="shared" si="2"/>
        <v>93.114991509483772</v>
      </c>
      <c r="G38" s="61"/>
      <c r="H38" s="20"/>
    </row>
    <row r="39" spans="2:8" x14ac:dyDescent="0.25">
      <c r="B39" s="23">
        <v>36</v>
      </c>
      <c r="C39" s="24" t="s">
        <v>16</v>
      </c>
      <c r="D39" s="24">
        <f t="shared" si="0"/>
        <v>0.93641098400924105</v>
      </c>
      <c r="E39" s="19">
        <f t="shared" si="1"/>
        <v>0.52610689144033662</v>
      </c>
      <c r="F39" s="24">
        <f t="shared" si="2"/>
        <v>93.641098400924108</v>
      </c>
      <c r="G39" s="61"/>
      <c r="H39" s="20"/>
    </row>
    <row r="40" spans="2:8" x14ac:dyDescent="0.25">
      <c r="B40" s="23">
        <v>37</v>
      </c>
      <c r="C40" s="24" t="s">
        <v>16</v>
      </c>
      <c r="D40" s="24">
        <f t="shared" si="0"/>
        <v>0.94155640914673389</v>
      </c>
      <c r="E40" s="19">
        <f t="shared" si="1"/>
        <v>0.51454251374928317</v>
      </c>
      <c r="F40" s="24">
        <f t="shared" si="2"/>
        <v>94.155640914673384</v>
      </c>
      <c r="G40" s="61"/>
      <c r="H40" s="20"/>
    </row>
    <row r="41" spans="2:8" x14ac:dyDescent="0.25">
      <c r="B41" s="23">
        <v>38</v>
      </c>
      <c r="C41" s="24" t="s">
        <v>16</v>
      </c>
      <c r="D41" s="24">
        <f t="shared" si="0"/>
        <v>0.94659175739298562</v>
      </c>
      <c r="E41" s="19">
        <f t="shared" si="1"/>
        <v>0.50353482462517363</v>
      </c>
      <c r="F41" s="24">
        <f t="shared" si="2"/>
        <v>94.659175739298561</v>
      </c>
      <c r="G41" s="61"/>
      <c r="H41" s="20"/>
    </row>
    <row r="42" spans="2:8" x14ac:dyDescent="0.25">
      <c r="B42" s="23">
        <v>39</v>
      </c>
      <c r="C42" s="24" t="s">
        <v>16</v>
      </c>
      <c r="D42" s="24">
        <f t="shared" si="0"/>
        <v>0.95152218960623469</v>
      </c>
      <c r="E42" s="19">
        <f t="shared" si="1"/>
        <v>0.49304322132490697</v>
      </c>
      <c r="F42" s="24">
        <f t="shared" si="2"/>
        <v>95.152218960623472</v>
      </c>
      <c r="G42" s="61"/>
      <c r="H42" s="20"/>
    </row>
    <row r="43" spans="2:8" x14ac:dyDescent="0.25">
      <c r="B43" s="23">
        <v>40</v>
      </c>
      <c r="C43" s="24" t="s">
        <v>16</v>
      </c>
      <c r="D43" s="24">
        <f t="shared" si="0"/>
        <v>0.956352499790037</v>
      </c>
      <c r="E43" s="19">
        <f t="shared" si="1"/>
        <v>0.4830310183802311</v>
      </c>
      <c r="F43" s="24">
        <f t="shared" si="2"/>
        <v>95.635249979003703</v>
      </c>
      <c r="G43" s="61"/>
      <c r="H43" s="20"/>
    </row>
    <row r="44" spans="2:8" x14ac:dyDescent="0.25">
      <c r="B44" s="23">
        <v>41</v>
      </c>
      <c r="C44" s="24" t="s">
        <v>16</v>
      </c>
      <c r="D44" s="24">
        <f t="shared" si="0"/>
        <v>0.96108714961006325</v>
      </c>
      <c r="E44" s="19">
        <f t="shared" si="1"/>
        <v>0.47346498200262488</v>
      </c>
      <c r="F44" s="24">
        <f t="shared" si="2"/>
        <v>96.108714961006328</v>
      </c>
      <c r="G44" s="61"/>
    </row>
    <row r="45" spans="2:8" x14ac:dyDescent="0.25">
      <c r="B45" s="23">
        <v>42</v>
      </c>
      <c r="C45" s="24" t="s">
        <v>16</v>
      </c>
      <c r="D45" s="24">
        <f t="shared" si="0"/>
        <v>0.96573029890750994</v>
      </c>
      <c r="E45" s="19">
        <f t="shared" si="1"/>
        <v>0.46431492974466915</v>
      </c>
      <c r="F45" s="24">
        <f t="shared" si="2"/>
        <v>96.573029890751002</v>
      </c>
      <c r="G45" s="61"/>
      <c r="H45" s="8"/>
    </row>
    <row r="46" spans="2:8" x14ac:dyDescent="0.25">
      <c r="B46" s="23">
        <v>43</v>
      </c>
      <c r="C46" s="24" t="s">
        <v>16</v>
      </c>
      <c r="D46" s="24">
        <f t="shared" si="0"/>
        <v>0.97028583275697688</v>
      </c>
      <c r="E46" s="19">
        <f t="shared" si="1"/>
        <v>0.45555338494669417</v>
      </c>
      <c r="F46" s="24">
        <f t="shared" si="2"/>
        <v>97.028583275697699</v>
      </c>
      <c r="G46" s="61"/>
      <c r="H46" s="8"/>
    </row>
    <row r="47" spans="2:8" x14ac:dyDescent="0.25">
      <c r="B47" s="23">
        <v>44</v>
      </c>
      <c r="C47" s="24" t="s">
        <v>16</v>
      </c>
      <c r="D47" s="24">
        <f t="shared" si="0"/>
        <v>0.97475738553079205</v>
      </c>
      <c r="E47" s="19">
        <f t="shared" si="1"/>
        <v>0.44715527738151684</v>
      </c>
      <c r="F47" s="24">
        <f t="shared" si="2"/>
        <v>97.475738553079211</v>
      </c>
      <c r="G47" s="61"/>
      <c r="H47" s="8"/>
    </row>
    <row r="48" spans="2:8" x14ac:dyDescent="0.25">
      <c r="B48" s="23">
        <v>45</v>
      </c>
      <c r="C48" s="24" t="s">
        <v>16</v>
      </c>
      <c r="D48" s="24">
        <f t="shared" si="0"/>
        <v>0.9791483623609768</v>
      </c>
      <c r="E48" s="19">
        <f t="shared" si="1"/>
        <v>0.43909768301847452</v>
      </c>
      <c r="F48" s="24">
        <f t="shared" si="2"/>
        <v>97.914836236097685</v>
      </c>
      <c r="G48" s="61"/>
      <c r="H48" s="8"/>
    </row>
    <row r="49" spans="2:13" x14ac:dyDescent="0.25">
      <c r="B49" s="23">
        <v>46</v>
      </c>
      <c r="C49" s="24" t="s">
        <v>16</v>
      </c>
      <c r="D49" s="24">
        <f t="shared" si="0"/>
        <v>0.9834619583314298</v>
      </c>
      <c r="E49" s="19">
        <f t="shared" si="1"/>
        <v>0.43135959704529991</v>
      </c>
      <c r="F49" s="24">
        <f t="shared" si="2"/>
        <v>98.346195833142986</v>
      </c>
      <c r="G49" s="61"/>
      <c r="H49" s="8"/>
    </row>
    <row r="50" spans="2:13" x14ac:dyDescent="0.25">
      <c r="B50" s="23">
        <v>47</v>
      </c>
      <c r="C50" s="24" t="s">
        <v>16</v>
      </c>
      <c r="D50" s="24">
        <f t="shared" si="0"/>
        <v>0.98770117568414706</v>
      </c>
      <c r="E50" s="19">
        <f t="shared" si="1"/>
        <v>0.42392173527172616</v>
      </c>
      <c r="F50" s="24">
        <f t="shared" si="2"/>
        <v>98.770117568414719</v>
      </c>
      <c r="G50" s="61"/>
      <c r="H50" s="8"/>
    </row>
    <row r="51" spans="2:13" x14ac:dyDescent="0.25">
      <c r="B51" s="23">
        <v>48</v>
      </c>
      <c r="C51" s="24" t="s">
        <v>16</v>
      </c>
      <c r="D51" s="24">
        <f t="shared" si="0"/>
        <v>0.99186883928256631</v>
      </c>
      <c r="E51" s="19">
        <f t="shared" si="1"/>
        <v>0.41676635984192467</v>
      </c>
      <c r="F51" s="24">
        <f t="shared" si="2"/>
        <v>99.186883928256648</v>
      </c>
      <c r="G51" s="61"/>
      <c r="H51" s="8"/>
    </row>
    <row r="52" spans="2:13" x14ac:dyDescent="0.25">
      <c r="B52" s="23">
        <v>49</v>
      </c>
      <c r="C52" s="24" t="s">
        <v>16</v>
      </c>
      <c r="D52" s="24">
        <f t="shared" si="0"/>
        <v>0.99596761054095528</v>
      </c>
      <c r="E52" s="19">
        <f t="shared" si="1"/>
        <v>0.40987712583889779</v>
      </c>
      <c r="F52" s="24">
        <f t="shared" si="2"/>
        <v>99.596761054095552</v>
      </c>
      <c r="G52" s="61"/>
      <c r="H52" s="8"/>
    </row>
    <row r="53" spans="2:13" x14ac:dyDescent="0.25">
      <c r="B53" s="23">
        <v>50</v>
      </c>
      <c r="C53" s="24" t="s">
        <v>16</v>
      </c>
      <c r="D53" s="24">
        <f t="shared" si="0"/>
        <v>1</v>
      </c>
      <c r="E53" s="19">
        <f t="shared" si="1"/>
        <v>0.40323894590447162</v>
      </c>
      <c r="F53" s="24">
        <f t="shared" si="2"/>
        <v>100.00000000000003</v>
      </c>
      <c r="G53" s="62"/>
      <c r="H53" s="8"/>
    </row>
    <row r="54" spans="2:13" x14ac:dyDescent="0.25">
      <c r="G54" s="25">
        <f>SUM(G4:G53)</f>
        <v>100</v>
      </c>
    </row>
    <row r="57" spans="2:13" x14ac:dyDescent="0.25">
      <c r="B57" s="8"/>
      <c r="C57" s="8"/>
      <c r="D57" s="16" t="s">
        <v>8</v>
      </c>
      <c r="E57" s="16">
        <v>0.5</v>
      </c>
      <c r="F57" s="8"/>
      <c r="G57" s="8" t="s">
        <v>0</v>
      </c>
      <c r="H57" s="8"/>
    </row>
    <row r="58" spans="2:13" ht="60" x14ac:dyDescent="0.25">
      <c r="B58" s="17" t="s">
        <v>9</v>
      </c>
      <c r="C58" s="17" t="s">
        <v>10</v>
      </c>
      <c r="D58" s="17" t="s">
        <v>11</v>
      </c>
      <c r="E58" s="17" t="s">
        <v>12</v>
      </c>
      <c r="F58" s="17" t="s">
        <v>13</v>
      </c>
      <c r="G58" s="17" t="s">
        <v>14</v>
      </c>
      <c r="H58" s="8"/>
      <c r="K58">
        <f>50*0.3</f>
        <v>15</v>
      </c>
    </row>
    <row r="59" spans="2:13" x14ac:dyDescent="0.25">
      <c r="B59" s="18">
        <v>1</v>
      </c>
      <c r="C59" s="18" t="s">
        <v>15</v>
      </c>
      <c r="D59" s="19">
        <f>+(B59/$B$108)^$E$57</f>
        <v>0.1414213562373095</v>
      </c>
      <c r="E59" s="19">
        <f>100*(((B59/$B$108)^$E$57)-((B59-1)/$B$108)^$E$57)</f>
        <v>14.142135623730951</v>
      </c>
      <c r="F59" s="19">
        <f>+E59</f>
        <v>14.142135623730951</v>
      </c>
      <c r="G59" s="56">
        <v>45</v>
      </c>
      <c r="H59" s="8"/>
    </row>
    <row r="60" spans="2:13" x14ac:dyDescent="0.25">
      <c r="B60" s="18">
        <v>2</v>
      </c>
      <c r="C60" s="18" t="s">
        <v>15</v>
      </c>
      <c r="D60" s="19">
        <f t="shared" ref="D60:D108" si="3">+(B60/$B$108)^$E$57</f>
        <v>0.2</v>
      </c>
      <c r="E60" s="19">
        <f t="shared" ref="E60:E108" si="4">100*(((B60/$B$108)^$E$57)-((B60-1)/$B$108)^$E$57)</f>
        <v>5.8578643762690508</v>
      </c>
      <c r="F60" s="19">
        <f>+E60+F59</f>
        <v>20</v>
      </c>
      <c r="G60" s="57"/>
      <c r="H60" s="8"/>
    </row>
    <row r="61" spans="2:13" x14ac:dyDescent="0.25">
      <c r="B61" s="18">
        <v>3</v>
      </c>
      <c r="C61" s="18" t="s">
        <v>15</v>
      </c>
      <c r="D61" s="19">
        <f t="shared" si="3"/>
        <v>0.2449489742783178</v>
      </c>
      <c r="E61" s="19">
        <f t="shared" si="4"/>
        <v>4.4948974278317788</v>
      </c>
      <c r="F61" s="19">
        <f t="shared" ref="F61:F108" si="5">+E61+F60</f>
        <v>24.494897427831781</v>
      </c>
      <c r="G61" s="57"/>
      <c r="H61" s="20">
        <f>+G59/100</f>
        <v>0.45</v>
      </c>
      <c r="K61">
        <f>+H61/10</f>
        <v>4.4999999999999998E-2</v>
      </c>
      <c r="M61">
        <f>+K61/$K$86</f>
        <v>3.8793103448275863</v>
      </c>
    </row>
    <row r="62" spans="2:13" x14ac:dyDescent="0.25">
      <c r="B62" s="18">
        <v>4</v>
      </c>
      <c r="C62" s="18" t="s">
        <v>15</v>
      </c>
      <c r="D62" s="19">
        <f t="shared" si="3"/>
        <v>0.28284271247461901</v>
      </c>
      <c r="E62" s="19">
        <f t="shared" si="4"/>
        <v>3.7893738196301205</v>
      </c>
      <c r="F62" s="19">
        <f t="shared" si="5"/>
        <v>28.284271247461902</v>
      </c>
      <c r="G62" s="57"/>
      <c r="H62" s="20"/>
    </row>
    <row r="63" spans="2:13" x14ac:dyDescent="0.25">
      <c r="B63" s="18">
        <v>5</v>
      </c>
      <c r="C63" s="18" t="s">
        <v>15</v>
      </c>
      <c r="D63" s="19">
        <f t="shared" si="3"/>
        <v>0.31622776601683794</v>
      </c>
      <c r="E63" s="19">
        <f t="shared" si="4"/>
        <v>3.3385053542218932</v>
      </c>
      <c r="F63" s="19">
        <f t="shared" si="5"/>
        <v>31.622776601683796</v>
      </c>
      <c r="G63" s="57"/>
      <c r="H63" s="20"/>
    </row>
    <row r="64" spans="2:13" x14ac:dyDescent="0.25">
      <c r="B64" s="18">
        <v>6</v>
      </c>
      <c r="C64" s="18" t="s">
        <v>15</v>
      </c>
      <c r="D64" s="19">
        <f t="shared" si="3"/>
        <v>0.34641016151377546</v>
      </c>
      <c r="E64" s="19">
        <f t="shared" si="4"/>
        <v>3.0182395496937522</v>
      </c>
      <c r="F64" s="19">
        <f t="shared" si="5"/>
        <v>34.641016151377549</v>
      </c>
      <c r="G64" s="57"/>
      <c r="H64" s="20"/>
    </row>
    <row r="65" spans="2:13" x14ac:dyDescent="0.25">
      <c r="B65" s="18">
        <v>7</v>
      </c>
      <c r="C65" s="18" t="s">
        <v>15</v>
      </c>
      <c r="D65" s="19">
        <f t="shared" si="3"/>
        <v>0.37416573867739417</v>
      </c>
      <c r="E65" s="19">
        <f t="shared" si="4"/>
        <v>2.7755577163618703</v>
      </c>
      <c r="F65" s="19">
        <f t="shared" si="5"/>
        <v>37.416573867739416</v>
      </c>
      <c r="G65" s="57"/>
      <c r="H65" s="20"/>
    </row>
    <row r="66" spans="2:13" x14ac:dyDescent="0.25">
      <c r="B66" s="18">
        <v>8</v>
      </c>
      <c r="C66" s="18" t="s">
        <v>15</v>
      </c>
      <c r="D66" s="19">
        <f t="shared" si="3"/>
        <v>0.4</v>
      </c>
      <c r="E66" s="19">
        <f t="shared" si="4"/>
        <v>2.5834261322605858</v>
      </c>
      <c r="F66" s="19">
        <f t="shared" si="5"/>
        <v>40</v>
      </c>
      <c r="G66" s="57"/>
    </row>
    <row r="67" spans="2:13" x14ac:dyDescent="0.25">
      <c r="B67" s="18">
        <v>9</v>
      </c>
      <c r="C67" s="18" t="s">
        <v>15</v>
      </c>
      <c r="D67" s="19">
        <f t="shared" si="3"/>
        <v>0.42426406871192851</v>
      </c>
      <c r="E67" s="19">
        <f t="shared" si="4"/>
        <v>2.4264068711928486</v>
      </c>
      <c r="F67" s="19">
        <f t="shared" si="5"/>
        <v>42.426406871192846</v>
      </c>
      <c r="G67" s="57"/>
    </row>
    <row r="68" spans="2:13" x14ac:dyDescent="0.25">
      <c r="B68" s="18">
        <v>10</v>
      </c>
      <c r="C68" s="18" t="s">
        <v>15</v>
      </c>
      <c r="D68" s="19">
        <f t="shared" si="3"/>
        <v>0.44721359549995793</v>
      </c>
      <c r="E68" s="19">
        <f t="shared" si="4"/>
        <v>2.2949526788029417</v>
      </c>
      <c r="F68" s="19">
        <f t="shared" si="5"/>
        <v>44.721359549995789</v>
      </c>
      <c r="G68" s="57"/>
    </row>
    <row r="69" spans="2:13" x14ac:dyDescent="0.25">
      <c r="B69" s="21">
        <v>11</v>
      </c>
      <c r="C69" s="21" t="s">
        <v>15</v>
      </c>
      <c r="D69" s="22">
        <f t="shared" si="3"/>
        <v>0.46904157598234297</v>
      </c>
      <c r="E69" s="19">
        <f t="shared" si="4"/>
        <v>2.1827980482385048</v>
      </c>
      <c r="F69" s="22">
        <f t="shared" si="5"/>
        <v>46.904157598234292</v>
      </c>
      <c r="G69" s="58">
        <f>71-G59</f>
        <v>26</v>
      </c>
    </row>
    <row r="70" spans="2:13" x14ac:dyDescent="0.25">
      <c r="B70" s="21">
        <v>12</v>
      </c>
      <c r="C70" s="21" t="s">
        <v>15</v>
      </c>
      <c r="D70" s="22">
        <f t="shared" si="3"/>
        <v>0.4898979485566356</v>
      </c>
      <c r="E70" s="19">
        <f t="shared" si="4"/>
        <v>2.0856372574292625</v>
      </c>
      <c r="F70" s="22">
        <f t="shared" si="5"/>
        <v>48.989794855663554</v>
      </c>
      <c r="G70" s="58"/>
    </row>
    <row r="71" spans="2:13" x14ac:dyDescent="0.25">
      <c r="B71" s="21">
        <v>13</v>
      </c>
      <c r="C71" s="21" t="s">
        <v>15</v>
      </c>
      <c r="D71" s="22">
        <f t="shared" si="3"/>
        <v>0.50990195135927852</v>
      </c>
      <c r="E71" s="19">
        <f t="shared" si="4"/>
        <v>2.0004002802642917</v>
      </c>
      <c r="F71" s="22">
        <f t="shared" si="5"/>
        <v>50.990195135927848</v>
      </c>
      <c r="G71" s="58"/>
      <c r="H71" s="20">
        <f>+G69/100</f>
        <v>0.26</v>
      </c>
      <c r="K71">
        <f>+H71/15</f>
        <v>1.7333333333333333E-2</v>
      </c>
      <c r="M71">
        <f>+K71/$K$86</f>
        <v>1.4942528735632183</v>
      </c>
    </row>
    <row r="72" spans="2:13" x14ac:dyDescent="0.25">
      <c r="B72" s="21">
        <v>14</v>
      </c>
      <c r="C72" s="21" t="s">
        <v>15</v>
      </c>
      <c r="D72" s="22">
        <f t="shared" si="3"/>
        <v>0.52915026221291817</v>
      </c>
      <c r="E72" s="19">
        <f t="shared" si="4"/>
        <v>1.924831085363965</v>
      </c>
      <c r="F72" s="22">
        <f t="shared" si="5"/>
        <v>52.915026221291811</v>
      </c>
      <c r="G72" s="58"/>
    </row>
    <row r="73" spans="2:13" x14ac:dyDescent="0.25">
      <c r="B73" s="21">
        <v>15</v>
      </c>
      <c r="C73" s="21" t="s">
        <v>15</v>
      </c>
      <c r="D73" s="22">
        <f t="shared" si="3"/>
        <v>0.54772255750516607</v>
      </c>
      <c r="E73" s="19">
        <f t="shared" si="4"/>
        <v>1.8572295292247909</v>
      </c>
      <c r="F73" s="22">
        <f t="shared" si="5"/>
        <v>54.772255750516599</v>
      </c>
      <c r="G73" s="58"/>
    </row>
    <row r="74" spans="2:13" x14ac:dyDescent="0.25">
      <c r="B74" s="21">
        <v>16</v>
      </c>
      <c r="C74" s="21" t="s">
        <v>15</v>
      </c>
      <c r="D74" s="22">
        <f t="shared" si="3"/>
        <v>0.56568542494923801</v>
      </c>
      <c r="E74" s="19">
        <f t="shared" si="4"/>
        <v>1.7962867444071939</v>
      </c>
      <c r="F74" s="22">
        <f t="shared" si="5"/>
        <v>56.56854249492379</v>
      </c>
      <c r="G74" s="58"/>
      <c r="H74" s="8"/>
    </row>
    <row r="75" spans="2:13" x14ac:dyDescent="0.25">
      <c r="B75" s="21">
        <v>17</v>
      </c>
      <c r="C75" s="21" t="s">
        <v>15</v>
      </c>
      <c r="D75" s="22">
        <f t="shared" si="3"/>
        <v>0.5830951894845301</v>
      </c>
      <c r="E75" s="19">
        <f t="shared" si="4"/>
        <v>1.7409764535292083</v>
      </c>
      <c r="F75" s="22">
        <f t="shared" si="5"/>
        <v>58.309518948452997</v>
      </c>
      <c r="G75" s="58"/>
      <c r="H75" s="8"/>
    </row>
    <row r="76" spans="2:13" x14ac:dyDescent="0.25">
      <c r="B76" s="21">
        <v>18</v>
      </c>
      <c r="C76" s="21" t="s">
        <v>15</v>
      </c>
      <c r="D76" s="22">
        <f t="shared" si="3"/>
        <v>0.6</v>
      </c>
      <c r="E76" s="19">
        <f t="shared" si="4"/>
        <v>1.6904810515469881</v>
      </c>
      <c r="F76" s="22">
        <f t="shared" si="5"/>
        <v>59.999999999999986</v>
      </c>
      <c r="G76" s="58"/>
      <c r="H76" s="8"/>
    </row>
    <row r="77" spans="2:13" x14ac:dyDescent="0.25">
      <c r="B77" s="21">
        <v>19</v>
      </c>
      <c r="C77" s="21" t="s">
        <v>15</v>
      </c>
      <c r="D77" s="22">
        <f t="shared" si="3"/>
        <v>0.61644140029689765</v>
      </c>
      <c r="E77" s="19">
        <f t="shared" si="4"/>
        <v>1.6441400296897668</v>
      </c>
      <c r="F77" s="22">
        <f t="shared" si="5"/>
        <v>61.644140029689751</v>
      </c>
      <c r="G77" s="58"/>
      <c r="H77" s="8"/>
    </row>
    <row r="78" spans="2:13" x14ac:dyDescent="0.25">
      <c r="B78" s="21">
        <v>20</v>
      </c>
      <c r="C78" s="21" t="s">
        <v>15</v>
      </c>
      <c r="D78" s="22">
        <f t="shared" si="3"/>
        <v>0.63245553203367588</v>
      </c>
      <c r="E78" s="19">
        <f t="shared" si="4"/>
        <v>1.6014131736778237</v>
      </c>
      <c r="F78" s="22">
        <f t="shared" si="5"/>
        <v>63.245553203367578</v>
      </c>
      <c r="G78" s="58"/>
      <c r="H78" s="8"/>
    </row>
    <row r="79" spans="2:13" x14ac:dyDescent="0.25">
      <c r="B79" s="21">
        <v>21</v>
      </c>
      <c r="C79" s="22" t="s">
        <v>16</v>
      </c>
      <c r="D79" s="22">
        <f t="shared" si="3"/>
        <v>0.64807406984078597</v>
      </c>
      <c r="E79" s="19">
        <f t="shared" si="4"/>
        <v>1.5618537807110089</v>
      </c>
      <c r="F79" s="22">
        <f t="shared" si="5"/>
        <v>64.807406984078582</v>
      </c>
      <c r="G79" s="58"/>
      <c r="H79" s="8"/>
    </row>
    <row r="80" spans="2:13" x14ac:dyDescent="0.25">
      <c r="B80" s="21">
        <v>22</v>
      </c>
      <c r="C80" s="22" t="s">
        <v>16</v>
      </c>
      <c r="D80" s="22">
        <f t="shared" si="3"/>
        <v>0.66332495807107994</v>
      </c>
      <c r="E80" s="19">
        <f t="shared" si="4"/>
        <v>1.5250888230293969</v>
      </c>
      <c r="F80" s="22">
        <f t="shared" si="5"/>
        <v>66.332495807107975</v>
      </c>
      <c r="G80" s="58"/>
      <c r="H80" s="8"/>
    </row>
    <row r="81" spans="2:13" x14ac:dyDescent="0.25">
      <c r="B81" s="21">
        <v>23</v>
      </c>
      <c r="C81" s="22" t="s">
        <v>16</v>
      </c>
      <c r="D81" s="22">
        <f t="shared" si="3"/>
        <v>0.67823299831252681</v>
      </c>
      <c r="E81" s="19">
        <f t="shared" si="4"/>
        <v>1.4908040241446874</v>
      </c>
      <c r="F81" s="22">
        <f t="shared" si="5"/>
        <v>67.823299831252669</v>
      </c>
      <c r="G81" s="58"/>
      <c r="H81" s="8"/>
    </row>
    <row r="82" spans="2:13" x14ac:dyDescent="0.25">
      <c r="B82" s="21">
        <v>24</v>
      </c>
      <c r="C82" s="22" t="s">
        <v>16</v>
      </c>
      <c r="D82" s="22">
        <f t="shared" si="3"/>
        <v>0.69282032302755092</v>
      </c>
      <c r="E82" s="19">
        <f t="shared" si="4"/>
        <v>1.4587324715024108</v>
      </c>
      <c r="F82" s="22">
        <f t="shared" si="5"/>
        <v>69.282032302755084</v>
      </c>
      <c r="G82" s="58"/>
      <c r="H82" s="8"/>
    </row>
    <row r="83" spans="2:13" x14ac:dyDescent="0.25">
      <c r="B83" s="21">
        <v>25</v>
      </c>
      <c r="C83" s="22" t="s">
        <v>16</v>
      </c>
      <c r="D83" s="22">
        <f t="shared" si="3"/>
        <v>0.70710678118654757</v>
      </c>
      <c r="E83" s="19">
        <f t="shared" si="4"/>
        <v>1.4286458158996651</v>
      </c>
      <c r="F83" s="22">
        <f t="shared" si="5"/>
        <v>70.710678118654755</v>
      </c>
      <c r="G83" s="58"/>
      <c r="H83" s="8"/>
    </row>
    <row r="84" spans="2:13" x14ac:dyDescent="0.25">
      <c r="B84" s="31">
        <v>26</v>
      </c>
      <c r="C84" s="32" t="s">
        <v>16</v>
      </c>
      <c r="D84" s="32">
        <f t="shared" si="3"/>
        <v>0.72111025509279791</v>
      </c>
      <c r="E84" s="19">
        <f t="shared" si="4"/>
        <v>1.4003473906250341</v>
      </c>
      <c r="F84" s="32">
        <f t="shared" si="5"/>
        <v>72.111025509279784</v>
      </c>
      <c r="G84" s="59">
        <f>100-G59-G69</f>
        <v>29</v>
      </c>
      <c r="H84" s="8"/>
    </row>
    <row r="85" spans="2:13" x14ac:dyDescent="0.25">
      <c r="B85" s="31">
        <v>27</v>
      </c>
      <c r="C85" s="32" t="s">
        <v>16</v>
      </c>
      <c r="D85" s="32">
        <f t="shared" si="3"/>
        <v>0.73484692283495345</v>
      </c>
      <c r="E85" s="19">
        <f t="shared" si="4"/>
        <v>1.3736667742155539</v>
      </c>
      <c r="F85" s="32">
        <f t="shared" si="5"/>
        <v>73.484692283495335</v>
      </c>
      <c r="G85" s="59"/>
      <c r="H85" s="8"/>
    </row>
    <row r="86" spans="2:13" x14ac:dyDescent="0.25">
      <c r="B86" s="31">
        <v>28</v>
      </c>
      <c r="C86" s="32" t="s">
        <v>16</v>
      </c>
      <c r="D86" s="32">
        <f t="shared" si="3"/>
        <v>0.74833147735478833</v>
      </c>
      <c r="E86" s="19">
        <f t="shared" si="4"/>
        <v>1.3484554519834879</v>
      </c>
      <c r="F86" s="32">
        <f t="shared" si="5"/>
        <v>74.833147735478818</v>
      </c>
      <c r="G86" s="59"/>
      <c r="H86" s="20">
        <f>+G84/100</f>
        <v>0.28999999999999998</v>
      </c>
      <c r="K86">
        <f>+H86/25</f>
        <v>1.1599999999999999E-2</v>
      </c>
      <c r="M86">
        <f>+K86/$K$86</f>
        <v>1</v>
      </c>
    </row>
    <row r="87" spans="2:13" x14ac:dyDescent="0.25">
      <c r="B87" s="31">
        <v>29</v>
      </c>
      <c r="C87" s="32" t="s">
        <v>16</v>
      </c>
      <c r="D87" s="32">
        <f t="shared" si="3"/>
        <v>0.76157731058639078</v>
      </c>
      <c r="E87" s="19">
        <f t="shared" si="4"/>
        <v>1.3245833231602444</v>
      </c>
      <c r="F87" s="32">
        <f t="shared" si="5"/>
        <v>76.157731058639058</v>
      </c>
      <c r="G87" s="59"/>
      <c r="H87" s="8"/>
    </row>
    <row r="88" spans="2:13" x14ac:dyDescent="0.25">
      <c r="B88" s="31">
        <v>30</v>
      </c>
      <c r="C88" s="32" t="s">
        <v>16</v>
      </c>
      <c r="D88" s="32">
        <f t="shared" si="3"/>
        <v>0.7745966692414834</v>
      </c>
      <c r="E88" s="19">
        <f t="shared" si="4"/>
        <v>1.3019358655092628</v>
      </c>
      <c r="F88" s="32">
        <f t="shared" si="5"/>
        <v>77.459666924148323</v>
      </c>
      <c r="G88" s="59"/>
      <c r="H88" s="8"/>
    </row>
    <row r="89" spans="2:13" x14ac:dyDescent="0.25">
      <c r="B89" s="31">
        <v>31</v>
      </c>
      <c r="C89" s="32" t="s">
        <v>16</v>
      </c>
      <c r="D89" s="32">
        <f t="shared" si="3"/>
        <v>0.78740078740118113</v>
      </c>
      <c r="E89" s="19">
        <f t="shared" si="4"/>
        <v>1.280411815969773</v>
      </c>
      <c r="F89" s="32">
        <f t="shared" si="5"/>
        <v>78.740078740118093</v>
      </c>
      <c r="G89" s="59"/>
      <c r="H89" s="8"/>
    </row>
    <row r="90" spans="2:13" x14ac:dyDescent="0.25">
      <c r="B90" s="31">
        <v>32</v>
      </c>
      <c r="C90" s="32" t="s">
        <v>16</v>
      </c>
      <c r="D90" s="32">
        <f t="shared" si="3"/>
        <v>0.8</v>
      </c>
      <c r="E90" s="19">
        <f t="shared" si="4"/>
        <v>1.259921259881891</v>
      </c>
      <c r="F90" s="32">
        <f t="shared" si="5"/>
        <v>79.999999999999986</v>
      </c>
      <c r="G90" s="59"/>
      <c r="H90" s="8"/>
    </row>
    <row r="91" spans="2:13" x14ac:dyDescent="0.25">
      <c r="B91" s="31">
        <v>33</v>
      </c>
      <c r="C91" s="32" t="s">
        <v>16</v>
      </c>
      <c r="D91" s="32">
        <f t="shared" si="3"/>
        <v>0.81240384046359604</v>
      </c>
      <c r="E91" s="19">
        <f t="shared" si="4"/>
        <v>1.2403840463595994</v>
      </c>
      <c r="F91" s="32">
        <f t="shared" si="5"/>
        <v>81.24038404635958</v>
      </c>
      <c r="G91" s="59"/>
      <c r="H91" s="8"/>
    </row>
    <row r="92" spans="2:13" x14ac:dyDescent="0.25">
      <c r="B92" s="31">
        <v>34</v>
      </c>
      <c r="C92" s="32" t="s">
        <v>16</v>
      </c>
      <c r="D92" s="32">
        <f t="shared" si="3"/>
        <v>0.82462112512353214</v>
      </c>
      <c r="E92" s="19">
        <f t="shared" si="4"/>
        <v>1.2217284659936101</v>
      </c>
      <c r="F92" s="32">
        <f t="shared" si="5"/>
        <v>82.462112512353187</v>
      </c>
      <c r="G92" s="59"/>
      <c r="H92" s="20"/>
    </row>
    <row r="93" spans="2:13" x14ac:dyDescent="0.25">
      <c r="B93" s="31">
        <v>35</v>
      </c>
      <c r="C93" s="32" t="s">
        <v>16</v>
      </c>
      <c r="D93" s="32">
        <f t="shared" si="3"/>
        <v>0.83666002653407556</v>
      </c>
      <c r="E93" s="19">
        <f t="shared" si="4"/>
        <v>1.2038901410543423</v>
      </c>
      <c r="F93" s="32">
        <f t="shared" si="5"/>
        <v>83.666002653407531</v>
      </c>
      <c r="G93" s="59"/>
      <c r="H93" s="20"/>
    </row>
    <row r="94" spans="2:13" x14ac:dyDescent="0.25">
      <c r="B94" s="31">
        <v>36</v>
      </c>
      <c r="C94" s="32" t="s">
        <v>16</v>
      </c>
      <c r="D94" s="32">
        <f t="shared" si="3"/>
        <v>0.84852813742385702</v>
      </c>
      <c r="E94" s="19">
        <f t="shared" si="4"/>
        <v>1.1868110889781458</v>
      </c>
      <c r="F94" s="32">
        <f t="shared" si="5"/>
        <v>84.852813742385678</v>
      </c>
      <c r="G94" s="59"/>
      <c r="H94" s="20"/>
    </row>
    <row r="95" spans="2:13" x14ac:dyDescent="0.25">
      <c r="B95" s="31">
        <v>37</v>
      </c>
      <c r="C95" s="32" t="s">
        <v>16</v>
      </c>
      <c r="D95" s="32">
        <f t="shared" si="3"/>
        <v>0.86023252670426265</v>
      </c>
      <c r="E95" s="19">
        <f t="shared" si="4"/>
        <v>1.1704389280405625</v>
      </c>
      <c r="F95" s="32">
        <f t="shared" si="5"/>
        <v>86.023252670426245</v>
      </c>
      <c r="G95" s="59"/>
      <c r="H95" s="20"/>
    </row>
    <row r="96" spans="2:13" x14ac:dyDescent="0.25">
      <c r="B96" s="31">
        <v>38</v>
      </c>
      <c r="C96" s="32" t="s">
        <v>16</v>
      </c>
      <c r="D96" s="32">
        <f t="shared" si="3"/>
        <v>0.87177978870813466</v>
      </c>
      <c r="E96" s="19">
        <f t="shared" si="4"/>
        <v>1.1547262003872016</v>
      </c>
      <c r="F96" s="32">
        <f t="shared" si="5"/>
        <v>87.177978870813448</v>
      </c>
      <c r="G96" s="59"/>
      <c r="H96" s="20"/>
    </row>
    <row r="97" spans="2:8" x14ac:dyDescent="0.25">
      <c r="B97" s="31">
        <v>39</v>
      </c>
      <c r="C97" s="32" t="s">
        <v>16</v>
      </c>
      <c r="D97" s="32">
        <f t="shared" si="3"/>
        <v>0.88317608663278468</v>
      </c>
      <c r="E97" s="19">
        <f t="shared" si="4"/>
        <v>1.1396297924650023</v>
      </c>
      <c r="F97" s="32">
        <f t="shared" si="5"/>
        <v>88.317608663278449</v>
      </c>
      <c r="G97" s="59"/>
      <c r="H97" s="20"/>
    </row>
    <row r="98" spans="2:8" x14ac:dyDescent="0.25">
      <c r="B98" s="31">
        <v>40</v>
      </c>
      <c r="C98" s="32" t="s">
        <v>16</v>
      </c>
      <c r="D98" s="32">
        <f t="shared" si="3"/>
        <v>0.89442719099991586</v>
      </c>
      <c r="E98" s="19">
        <f t="shared" si="4"/>
        <v>1.1251104367131171</v>
      </c>
      <c r="F98" s="32">
        <f t="shared" si="5"/>
        <v>89.442719099991564</v>
      </c>
      <c r="G98" s="59"/>
      <c r="H98" s="20"/>
    </row>
    <row r="99" spans="2:8" x14ac:dyDescent="0.25">
      <c r="B99" s="31">
        <v>41</v>
      </c>
      <c r="C99" s="32" t="s">
        <v>16</v>
      </c>
      <c r="D99" s="32">
        <f t="shared" si="3"/>
        <v>0.90553851381374162</v>
      </c>
      <c r="E99" s="19">
        <f t="shared" si="4"/>
        <v>1.1111322813825764</v>
      </c>
      <c r="F99" s="32">
        <f t="shared" si="5"/>
        <v>90.553851381374145</v>
      </c>
      <c r="G99" s="59"/>
    </row>
    <row r="100" spans="2:8" x14ac:dyDescent="0.25">
      <c r="B100" s="31">
        <v>42</v>
      </c>
      <c r="C100" s="32" t="s">
        <v>16</v>
      </c>
      <c r="D100" s="32">
        <f t="shared" si="3"/>
        <v>0.91651513899116799</v>
      </c>
      <c r="E100" s="19">
        <f t="shared" si="4"/>
        <v>1.0976625177426369</v>
      </c>
      <c r="F100" s="32">
        <f t="shared" si="5"/>
        <v>91.651513899116779</v>
      </c>
      <c r="G100" s="59"/>
      <c r="H100" s="8"/>
    </row>
    <row r="101" spans="2:8" x14ac:dyDescent="0.25">
      <c r="B101" s="31">
        <v>43</v>
      </c>
      <c r="C101" s="32" t="s">
        <v>16</v>
      </c>
      <c r="D101" s="32">
        <f t="shared" si="3"/>
        <v>0.92736184954957035</v>
      </c>
      <c r="E101" s="19">
        <f t="shared" si="4"/>
        <v>1.0846710558402362</v>
      </c>
      <c r="F101" s="32">
        <f t="shared" si="5"/>
        <v>92.736184954957011</v>
      </c>
      <c r="G101" s="59"/>
      <c r="H101" s="8"/>
    </row>
    <row r="102" spans="2:8" x14ac:dyDescent="0.25">
      <c r="B102" s="31">
        <v>44</v>
      </c>
      <c r="C102" s="32" t="s">
        <v>16</v>
      </c>
      <c r="D102" s="32">
        <f t="shared" si="3"/>
        <v>0.93808315196468595</v>
      </c>
      <c r="E102" s="19">
        <f t="shared" si="4"/>
        <v>1.0721302415115597</v>
      </c>
      <c r="F102" s="32">
        <f t="shared" si="5"/>
        <v>93.80831519646857</v>
      </c>
      <c r="G102" s="59"/>
      <c r="H102" s="8"/>
    </row>
    <row r="103" spans="2:8" x14ac:dyDescent="0.25">
      <c r="B103" s="31">
        <v>45</v>
      </c>
      <c r="C103" s="32" t="s">
        <v>16</v>
      </c>
      <c r="D103" s="32">
        <f t="shared" si="3"/>
        <v>0.94868329805051377</v>
      </c>
      <c r="E103" s="19">
        <f t="shared" si="4"/>
        <v>1.0600146085827822</v>
      </c>
      <c r="F103" s="32">
        <f t="shared" si="5"/>
        <v>94.868329805051346</v>
      </c>
      <c r="G103" s="59"/>
      <c r="H103" s="8"/>
    </row>
    <row r="104" spans="2:8" x14ac:dyDescent="0.25">
      <c r="B104" s="31">
        <v>46</v>
      </c>
      <c r="C104" s="32" t="s">
        <v>16</v>
      </c>
      <c r="D104" s="32">
        <f t="shared" si="3"/>
        <v>0.95916630466254393</v>
      </c>
      <c r="E104" s="19">
        <f t="shared" si="4"/>
        <v>1.0483006612030166</v>
      </c>
      <c r="F104" s="32">
        <f t="shared" si="5"/>
        <v>95.916630466254361</v>
      </c>
      <c r="G104" s="59"/>
      <c r="H104" s="8"/>
    </row>
    <row r="105" spans="2:8" x14ac:dyDescent="0.25">
      <c r="B105" s="31">
        <v>47</v>
      </c>
      <c r="C105" s="32" t="s">
        <v>16</v>
      </c>
      <c r="D105" s="32">
        <f t="shared" si="3"/>
        <v>0.96953597148326576</v>
      </c>
      <c r="E105" s="19">
        <f t="shared" si="4"/>
        <v>1.0369666820721823</v>
      </c>
      <c r="F105" s="32">
        <f t="shared" si="5"/>
        <v>96.953597148326537</v>
      </c>
      <c r="G105" s="59"/>
      <c r="H105" s="8"/>
    </row>
    <row r="106" spans="2:8" x14ac:dyDescent="0.25">
      <c r="B106" s="31">
        <v>48</v>
      </c>
      <c r="C106" s="32" t="s">
        <v>16</v>
      </c>
      <c r="D106" s="32">
        <f t="shared" si="3"/>
        <v>0.9797958971132712</v>
      </c>
      <c r="E106" s="19">
        <f t="shared" si="4"/>
        <v>1.025992563000544</v>
      </c>
      <c r="F106" s="32">
        <f t="shared" si="5"/>
        <v>97.97958971132708</v>
      </c>
      <c r="G106" s="59"/>
      <c r="H106" s="8"/>
    </row>
    <row r="107" spans="2:8" x14ac:dyDescent="0.25">
      <c r="B107" s="31">
        <v>49</v>
      </c>
      <c r="C107" s="32" t="s">
        <v>16</v>
      </c>
      <c r="D107" s="32">
        <f t="shared" si="3"/>
        <v>0.98994949366116658</v>
      </c>
      <c r="E107" s="19">
        <f t="shared" si="4"/>
        <v>1.0153596547895383</v>
      </c>
      <c r="F107" s="32">
        <f t="shared" si="5"/>
        <v>98.994949366116614</v>
      </c>
      <c r="G107" s="59"/>
      <c r="H107" s="8"/>
    </row>
    <row r="108" spans="2:8" x14ac:dyDescent="0.25">
      <c r="B108" s="31">
        <v>50</v>
      </c>
      <c r="C108" s="32" t="s">
        <v>16</v>
      </c>
      <c r="D108" s="32">
        <f t="shared" si="3"/>
        <v>1</v>
      </c>
      <c r="E108" s="19">
        <f t="shared" si="4"/>
        <v>1.005050633883342</v>
      </c>
      <c r="F108" s="32">
        <f t="shared" si="5"/>
        <v>99.999999999999957</v>
      </c>
      <c r="G108" s="60"/>
      <c r="H108" s="8"/>
    </row>
    <row r="109" spans="2:8" x14ac:dyDescent="0.25">
      <c r="G109" s="25">
        <f>SUM(G59:G108)</f>
        <v>100</v>
      </c>
    </row>
    <row r="112" spans="2:8" x14ac:dyDescent="0.25">
      <c r="B112" s="8"/>
      <c r="C112" s="8"/>
      <c r="D112" s="16" t="s">
        <v>8</v>
      </c>
      <c r="E112" s="16">
        <v>0.8</v>
      </c>
      <c r="F112" s="8"/>
      <c r="G112" s="8" t="s">
        <v>0</v>
      </c>
      <c r="H112" s="8"/>
    </row>
    <row r="113" spans="2:13" ht="60" x14ac:dyDescent="0.25">
      <c r="B113" s="17" t="s">
        <v>9</v>
      </c>
      <c r="C113" s="17" t="s">
        <v>10</v>
      </c>
      <c r="D113" s="17" t="s">
        <v>11</v>
      </c>
      <c r="E113" s="17" t="s">
        <v>12</v>
      </c>
      <c r="F113" s="17" t="s">
        <v>13</v>
      </c>
      <c r="G113" s="17" t="s">
        <v>14</v>
      </c>
      <c r="H113" s="8"/>
      <c r="K113">
        <f>50*0.3</f>
        <v>15</v>
      </c>
    </row>
    <row r="114" spans="2:13" x14ac:dyDescent="0.25">
      <c r="B114" s="18">
        <v>1</v>
      </c>
      <c r="C114" s="18" t="s">
        <v>15</v>
      </c>
      <c r="D114" s="19">
        <f>+(B114/$B$163)^$E$112</f>
        <v>4.3734482957731115E-2</v>
      </c>
      <c r="E114" s="19">
        <f>100*(((B114/$B$163)^$E$112)-((B114-1)/$B$163)^$E$112)</f>
        <v>4.3734482957731116</v>
      </c>
      <c r="F114" s="19">
        <f>+E114</f>
        <v>4.3734482957731116</v>
      </c>
      <c r="G114" s="56">
        <v>28</v>
      </c>
      <c r="H114" s="8"/>
    </row>
    <row r="115" spans="2:13" x14ac:dyDescent="0.25">
      <c r="B115" s="18">
        <v>2</v>
      </c>
      <c r="C115" s="18" t="s">
        <v>15</v>
      </c>
      <c r="D115" s="19">
        <f t="shared" ref="D115:D163" si="6">+(B115/$B$163)^$E$112</f>
        <v>7.6146157548635129E-2</v>
      </c>
      <c r="E115" s="19">
        <f t="shared" ref="E115:E163" si="7">100*(((B115/$B$163)^$E$112)-((B115-1)/$B$163)^$E$112)</f>
        <v>3.2411674590904016</v>
      </c>
      <c r="F115" s="19">
        <f>+E115+F114</f>
        <v>7.6146157548635127</v>
      </c>
      <c r="G115" s="57"/>
      <c r="H115" s="8"/>
    </row>
    <row r="116" spans="2:13" x14ac:dyDescent="0.25">
      <c r="B116" s="18">
        <v>3</v>
      </c>
      <c r="C116" s="18" t="s">
        <v>15</v>
      </c>
      <c r="D116" s="19">
        <f t="shared" si="6"/>
        <v>0.10532246145679582</v>
      </c>
      <c r="E116" s="19">
        <f t="shared" si="7"/>
        <v>2.9176303908160688</v>
      </c>
      <c r="F116" s="19">
        <f t="shared" ref="F116:F163" si="8">+E116+F115</f>
        <v>10.532246145679581</v>
      </c>
      <c r="G116" s="57"/>
      <c r="H116" s="20">
        <f>+G114/100</f>
        <v>0.28000000000000003</v>
      </c>
      <c r="K116">
        <f>+H116/10</f>
        <v>2.8000000000000004E-2</v>
      </c>
      <c r="M116">
        <f>+K116/K$141</f>
        <v>1.6279069767441863</v>
      </c>
    </row>
    <row r="117" spans="2:13" x14ac:dyDescent="0.25">
      <c r="B117" s="18">
        <v>4</v>
      </c>
      <c r="C117" s="18" t="s">
        <v>15</v>
      </c>
      <c r="D117" s="19">
        <f t="shared" si="6"/>
        <v>0.13257816069359946</v>
      </c>
      <c r="E117" s="19">
        <f t="shared" si="7"/>
        <v>2.7255699236803639</v>
      </c>
      <c r="F117" s="19">
        <f t="shared" si="8"/>
        <v>13.257816069359945</v>
      </c>
      <c r="G117" s="57"/>
      <c r="H117" s="20"/>
    </row>
    <row r="118" spans="2:13" x14ac:dyDescent="0.25">
      <c r="B118" s="18">
        <v>5</v>
      </c>
      <c r="C118" s="18" t="s">
        <v>15</v>
      </c>
      <c r="D118" s="19">
        <f t="shared" si="6"/>
        <v>0.15848931924611137</v>
      </c>
      <c r="E118" s="19">
        <f t="shared" si="7"/>
        <v>2.5911158552511915</v>
      </c>
      <c r="F118" s="19">
        <f t="shared" si="8"/>
        <v>15.848931924611136</v>
      </c>
      <c r="G118" s="57"/>
      <c r="H118" s="20"/>
    </row>
    <row r="119" spans="2:13" x14ac:dyDescent="0.25">
      <c r="B119" s="18">
        <v>6</v>
      </c>
      <c r="C119" s="18" t="s">
        <v>15</v>
      </c>
      <c r="D119" s="19">
        <f t="shared" si="6"/>
        <v>0.18337705629789586</v>
      </c>
      <c r="E119" s="19">
        <f t="shared" si="7"/>
        <v>2.4887737051784486</v>
      </c>
      <c r="F119" s="19">
        <f t="shared" si="8"/>
        <v>18.337705629789586</v>
      </c>
      <c r="G119" s="57"/>
      <c r="H119" s="20"/>
    </row>
    <row r="120" spans="2:13" x14ac:dyDescent="0.25">
      <c r="B120" s="18">
        <v>7</v>
      </c>
      <c r="C120" s="18" t="s">
        <v>15</v>
      </c>
      <c r="D120" s="19">
        <f t="shared" si="6"/>
        <v>0.20744474060860166</v>
      </c>
      <c r="E120" s="19">
        <f t="shared" si="7"/>
        <v>2.4067684310705801</v>
      </c>
      <c r="F120" s="19">
        <f t="shared" si="8"/>
        <v>20.744474060860167</v>
      </c>
      <c r="G120" s="57"/>
      <c r="H120" s="20"/>
    </row>
    <row r="121" spans="2:13" x14ac:dyDescent="0.25">
      <c r="B121" s="18">
        <v>8</v>
      </c>
      <c r="C121" s="18" t="s">
        <v>15</v>
      </c>
      <c r="D121" s="19">
        <f t="shared" si="6"/>
        <v>0.23083198494515411</v>
      </c>
      <c r="E121" s="19">
        <f t="shared" si="7"/>
        <v>2.3387244336552455</v>
      </c>
      <c r="F121" s="19">
        <f t="shared" si="8"/>
        <v>23.083198494515411</v>
      </c>
      <c r="G121" s="57"/>
    </row>
    <row r="122" spans="2:13" x14ac:dyDescent="0.25">
      <c r="B122" s="18">
        <v>9</v>
      </c>
      <c r="C122" s="18" t="s">
        <v>15</v>
      </c>
      <c r="D122" s="19">
        <f t="shared" si="6"/>
        <v>0.25364015159477993</v>
      </c>
      <c r="E122" s="19">
        <f t="shared" si="7"/>
        <v>2.2808166649625816</v>
      </c>
      <c r="F122" s="19">
        <f t="shared" si="8"/>
        <v>25.364015159477994</v>
      </c>
      <c r="G122" s="57"/>
    </row>
    <row r="123" spans="2:13" x14ac:dyDescent="0.25">
      <c r="B123" s="18">
        <v>10</v>
      </c>
      <c r="C123" s="18" t="s">
        <v>15</v>
      </c>
      <c r="D123" s="19">
        <f t="shared" si="6"/>
        <v>0.27594593229224296</v>
      </c>
      <c r="E123" s="19">
        <f t="shared" si="7"/>
        <v>2.2305780697463029</v>
      </c>
      <c r="F123" s="19">
        <f t="shared" si="8"/>
        <v>27.594593229224298</v>
      </c>
      <c r="G123" s="57"/>
    </row>
    <row r="124" spans="2:13" x14ac:dyDescent="0.25">
      <c r="B124" s="21">
        <v>11</v>
      </c>
      <c r="C124" s="21" t="s">
        <v>15</v>
      </c>
      <c r="D124" s="22">
        <f t="shared" si="6"/>
        <v>0.2978092237915817</v>
      </c>
      <c r="E124" s="19">
        <f t="shared" si="7"/>
        <v>2.1863291499338744</v>
      </c>
      <c r="F124" s="22">
        <f t="shared" si="8"/>
        <v>29.780922379158174</v>
      </c>
      <c r="G124" s="58">
        <f>57-G114</f>
        <v>29</v>
      </c>
    </row>
    <row r="125" spans="2:13" x14ac:dyDescent="0.25">
      <c r="B125" s="21">
        <v>12</v>
      </c>
      <c r="C125" s="21" t="s">
        <v>15</v>
      </c>
      <c r="D125" s="22">
        <f t="shared" si="6"/>
        <v>0.31927799931143658</v>
      </c>
      <c r="E125" s="19">
        <f t="shared" si="7"/>
        <v>2.1468775519854875</v>
      </c>
      <c r="F125" s="22">
        <f t="shared" si="8"/>
        <v>31.92779993114366</v>
      </c>
      <c r="G125" s="58"/>
    </row>
    <row r="126" spans="2:13" x14ac:dyDescent="0.25">
      <c r="B126" s="21">
        <v>13</v>
      </c>
      <c r="C126" s="21" t="s">
        <v>15</v>
      </c>
      <c r="D126" s="22">
        <f t="shared" si="6"/>
        <v>0.34039147782151968</v>
      </c>
      <c r="E126" s="19">
        <f t="shared" si="7"/>
        <v>2.1113478510083104</v>
      </c>
      <c r="F126" s="22">
        <f t="shared" si="8"/>
        <v>34.039147782151971</v>
      </c>
      <c r="G126" s="58"/>
      <c r="H126" s="20">
        <f>+G124/100</f>
        <v>0.28999999999999998</v>
      </c>
      <c r="K126">
        <f>+H126/15</f>
        <v>1.9333333333333331E-2</v>
      </c>
      <c r="M126">
        <f>+K126/K$141</f>
        <v>1.1240310077519378</v>
      </c>
    </row>
    <row r="127" spans="2:13" x14ac:dyDescent="0.25">
      <c r="B127" s="21">
        <v>14</v>
      </c>
      <c r="C127" s="21" t="s">
        <v>15</v>
      </c>
      <c r="D127" s="22">
        <f t="shared" si="6"/>
        <v>0.36118227157927313</v>
      </c>
      <c r="E127" s="19">
        <f t="shared" si="7"/>
        <v>2.0790793757753443</v>
      </c>
      <c r="F127" s="22">
        <f t="shared" si="8"/>
        <v>36.118227157927315</v>
      </c>
      <c r="G127" s="58"/>
    </row>
    <row r="128" spans="2:13" x14ac:dyDescent="0.25">
      <c r="B128" s="21">
        <v>15</v>
      </c>
      <c r="C128" s="21" t="s">
        <v>15</v>
      </c>
      <c r="D128" s="22">
        <f t="shared" si="6"/>
        <v>0.38167789096181753</v>
      </c>
      <c r="E128" s="19">
        <f t="shared" si="7"/>
        <v>2.0495619382544406</v>
      </c>
      <c r="F128" s="22">
        <f t="shared" si="8"/>
        <v>38.167789096181757</v>
      </c>
      <c r="G128" s="58"/>
    </row>
    <row r="129" spans="2:13" x14ac:dyDescent="0.25">
      <c r="B129" s="21">
        <v>16</v>
      </c>
      <c r="C129" s="21" t="s">
        <v>15</v>
      </c>
      <c r="D129" s="22">
        <f t="shared" si="6"/>
        <v>0.40190182904153282</v>
      </c>
      <c r="E129" s="19">
        <f t="shared" si="7"/>
        <v>2.0223938079715289</v>
      </c>
      <c r="F129" s="22">
        <f t="shared" si="8"/>
        <v>40.190182904153289</v>
      </c>
      <c r="G129" s="58"/>
      <c r="H129" s="8"/>
    </row>
    <row r="130" spans="2:13" x14ac:dyDescent="0.25">
      <c r="B130" s="21">
        <v>17</v>
      </c>
      <c r="C130" s="21" t="s">
        <v>15</v>
      </c>
      <c r="D130" s="22">
        <f t="shared" si="6"/>
        <v>0.42187436223424096</v>
      </c>
      <c r="E130" s="19">
        <f t="shared" si="7"/>
        <v>1.9972533192708142</v>
      </c>
      <c r="F130" s="22">
        <f t="shared" si="8"/>
        <v>42.1874362234241</v>
      </c>
      <c r="G130" s="58"/>
      <c r="H130" s="8"/>
    </row>
    <row r="131" spans="2:13" x14ac:dyDescent="0.25">
      <c r="B131" s="21">
        <v>18</v>
      </c>
      <c r="C131" s="21" t="s">
        <v>15</v>
      </c>
      <c r="D131" s="22">
        <f t="shared" si="6"/>
        <v>0.44161315369069992</v>
      </c>
      <c r="E131" s="19">
        <f t="shared" si="7"/>
        <v>1.9738791456458959</v>
      </c>
      <c r="F131" s="22">
        <f t="shared" si="8"/>
        <v>44.161315369069996</v>
      </c>
      <c r="G131" s="58"/>
      <c r="H131" s="8"/>
    </row>
    <row r="132" spans="2:13" x14ac:dyDescent="0.25">
      <c r="B132" s="21">
        <v>19</v>
      </c>
      <c r="C132" s="21" t="s">
        <v>15</v>
      </c>
      <c r="D132" s="22">
        <f t="shared" si="6"/>
        <v>0.46113371629291966</v>
      </c>
      <c r="E132" s="19">
        <f t="shared" si="7"/>
        <v>1.9520562602219738</v>
      </c>
      <c r="F132" s="22">
        <f t="shared" si="8"/>
        <v>46.113371629291969</v>
      </c>
      <c r="G132" s="58"/>
      <c r="H132" s="8"/>
    </row>
    <row r="133" spans="2:13" x14ac:dyDescent="0.25">
      <c r="B133" s="21">
        <v>20</v>
      </c>
      <c r="C133" s="21" t="s">
        <v>15</v>
      </c>
      <c r="D133" s="22">
        <f t="shared" si="6"/>
        <v>0.48044977359257252</v>
      </c>
      <c r="E133" s="19">
        <f t="shared" si="7"/>
        <v>1.9316057299652856</v>
      </c>
      <c r="F133" s="22">
        <f t="shared" si="8"/>
        <v>48.044977359257253</v>
      </c>
      <c r="G133" s="58"/>
      <c r="H133" s="8"/>
    </row>
    <row r="134" spans="2:13" x14ac:dyDescent="0.25">
      <c r="B134" s="21">
        <v>21</v>
      </c>
      <c r="C134" s="22" t="s">
        <v>16</v>
      </c>
      <c r="D134" s="22">
        <f t="shared" si="6"/>
        <v>0.49957354516528452</v>
      </c>
      <c r="E134" s="19">
        <f t="shared" si="7"/>
        <v>1.9123771572712001</v>
      </c>
      <c r="F134" s="22">
        <f t="shared" si="8"/>
        <v>49.957354516528454</v>
      </c>
      <c r="G134" s="58"/>
      <c r="H134" s="8"/>
    </row>
    <row r="135" spans="2:13" x14ac:dyDescent="0.25">
      <c r="B135" s="21">
        <v>22</v>
      </c>
      <c r="C135" s="22" t="s">
        <v>16</v>
      </c>
      <c r="D135" s="22">
        <f t="shared" si="6"/>
        <v>0.51851597505308589</v>
      </c>
      <c r="E135" s="19">
        <f t="shared" si="7"/>
        <v>1.8942429887801371</v>
      </c>
      <c r="F135" s="22">
        <f t="shared" si="8"/>
        <v>51.85159750530859</v>
      </c>
      <c r="G135" s="58"/>
      <c r="H135" s="8"/>
    </row>
    <row r="136" spans="2:13" x14ac:dyDescent="0.25">
      <c r="B136" s="21">
        <v>23</v>
      </c>
      <c r="C136" s="22" t="s">
        <v>16</v>
      </c>
      <c r="D136" s="22">
        <f t="shared" si="6"/>
        <v>0.53728691671525053</v>
      </c>
      <c r="E136" s="19">
        <f t="shared" si="7"/>
        <v>1.8770941662164642</v>
      </c>
      <c r="F136" s="22">
        <f t="shared" si="8"/>
        <v>53.728691671525056</v>
      </c>
      <c r="G136" s="58"/>
      <c r="H136" s="8"/>
    </row>
    <row r="137" spans="2:13" x14ac:dyDescent="0.25">
      <c r="B137" s="21">
        <v>24</v>
      </c>
      <c r="C137" s="22" t="s">
        <v>16</v>
      </c>
      <c r="D137" s="22">
        <f t="shared" si="6"/>
        <v>0.55589528429726132</v>
      </c>
      <c r="E137" s="19">
        <f t="shared" si="7"/>
        <v>1.8608367582010787</v>
      </c>
      <c r="F137" s="22">
        <f t="shared" si="8"/>
        <v>55.589528429726137</v>
      </c>
      <c r="G137" s="58"/>
      <c r="H137" s="8"/>
    </row>
    <row r="138" spans="2:13" x14ac:dyDescent="0.25">
      <c r="B138" s="21">
        <v>25</v>
      </c>
      <c r="C138" s="22" t="s">
        <v>16</v>
      </c>
      <c r="D138" s="22">
        <f t="shared" si="6"/>
        <v>0.57434917749851755</v>
      </c>
      <c r="E138" s="19">
        <f t="shared" si="7"/>
        <v>1.8453893201256233</v>
      </c>
      <c r="F138" s="22">
        <f t="shared" si="8"/>
        <v>57.434917749851763</v>
      </c>
      <c r="G138" s="58"/>
      <c r="H138" s="8"/>
    </row>
    <row r="139" spans="2:13" x14ac:dyDescent="0.25">
      <c r="B139" s="31">
        <v>26</v>
      </c>
      <c r="C139" s="32" t="s">
        <v>16</v>
      </c>
      <c r="D139" s="24">
        <f t="shared" si="6"/>
        <v>0.59265598551744825</v>
      </c>
      <c r="E139" s="19">
        <f t="shared" si="7"/>
        <v>1.8306808018930698</v>
      </c>
      <c r="F139" s="32">
        <f t="shared" si="8"/>
        <v>59.26559855174483</v>
      </c>
      <c r="G139" s="59">
        <f>100-G114-G124</f>
        <v>43</v>
      </c>
      <c r="H139" s="8"/>
    </row>
    <row r="140" spans="2:13" x14ac:dyDescent="0.25">
      <c r="B140" s="31">
        <v>27</v>
      </c>
      <c r="C140" s="32" t="s">
        <v>16</v>
      </c>
      <c r="D140" s="24">
        <f t="shared" si="6"/>
        <v>0.61082247424888592</v>
      </c>
      <c r="E140" s="19">
        <f t="shared" si="7"/>
        <v>1.8166488731437669</v>
      </c>
      <c r="F140" s="32">
        <f t="shared" si="8"/>
        <v>61.0822474248886</v>
      </c>
      <c r="G140" s="59"/>
      <c r="H140" s="8"/>
    </row>
    <row r="141" spans="2:13" x14ac:dyDescent="0.25">
      <c r="B141" s="31">
        <v>28</v>
      </c>
      <c r="C141" s="32" t="s">
        <v>16</v>
      </c>
      <c r="D141" s="24">
        <f t="shared" si="6"/>
        <v>0.62885485995181978</v>
      </c>
      <c r="E141" s="19">
        <f t="shared" si="7"/>
        <v>1.8032385702933862</v>
      </c>
      <c r="F141" s="32">
        <f t="shared" si="8"/>
        <v>62.885485995181988</v>
      </c>
      <c r="G141" s="59"/>
      <c r="H141" s="20">
        <f>+G139/100</f>
        <v>0.43</v>
      </c>
      <c r="K141">
        <f>+H141/25</f>
        <v>1.72E-2</v>
      </c>
      <c r="M141">
        <f>+K141/K$141</f>
        <v>1</v>
      </c>
    </row>
    <row r="142" spans="2:13" x14ac:dyDescent="0.25">
      <c r="B142" s="31">
        <v>29</v>
      </c>
      <c r="C142" s="32" t="s">
        <v>16</v>
      </c>
      <c r="D142" s="24">
        <f t="shared" si="6"/>
        <v>0.6467588718945011</v>
      </c>
      <c r="E142" s="19">
        <f t="shared" si="7"/>
        <v>1.7904011942681319</v>
      </c>
      <c r="F142" s="32">
        <f t="shared" si="8"/>
        <v>64.675887189450123</v>
      </c>
      <c r="G142" s="59"/>
      <c r="H142" s="8"/>
    </row>
    <row r="143" spans="2:13" x14ac:dyDescent="0.25">
      <c r="B143" s="31">
        <v>30</v>
      </c>
      <c r="C143" s="32" t="s">
        <v>16</v>
      </c>
      <c r="D143" s="24">
        <f t="shared" si="6"/>
        <v>0.66453980594897388</v>
      </c>
      <c r="E143" s="19">
        <f t="shared" si="7"/>
        <v>1.7780934054472786</v>
      </c>
      <c r="F143" s="32">
        <f t="shared" si="8"/>
        <v>66.453980594897402</v>
      </c>
      <c r="G143" s="59"/>
      <c r="H143" s="8"/>
    </row>
    <row r="144" spans="2:13" x14ac:dyDescent="0.25">
      <c r="B144" s="31">
        <v>31</v>
      </c>
      <c r="C144" s="32" t="s">
        <v>16</v>
      </c>
      <c r="D144" s="24">
        <f t="shared" si="6"/>
        <v>0.68220257070034895</v>
      </c>
      <c r="E144" s="19">
        <f t="shared" si="7"/>
        <v>1.7662764751375071</v>
      </c>
      <c r="F144" s="32">
        <f t="shared" si="8"/>
        <v>68.220257070034904</v>
      </c>
      <c r="G144" s="59"/>
      <c r="H144" s="8"/>
    </row>
    <row r="145" spans="2:8" x14ac:dyDescent="0.25">
      <c r="B145" s="31">
        <v>32</v>
      </c>
      <c r="C145" s="32" t="s">
        <v>16</v>
      </c>
      <c r="D145" s="24">
        <f t="shared" si="6"/>
        <v>0.69975172732369795</v>
      </c>
      <c r="E145" s="19">
        <f t="shared" si="7"/>
        <v>1.7549156623348994</v>
      </c>
      <c r="F145" s="32">
        <f t="shared" si="8"/>
        <v>69.975172732369799</v>
      </c>
      <c r="G145" s="59"/>
      <c r="H145" s="8"/>
    </row>
    <row r="146" spans="2:8" x14ac:dyDescent="0.25">
      <c r="B146" s="31">
        <v>33</v>
      </c>
      <c r="C146" s="32" t="s">
        <v>16</v>
      </c>
      <c r="D146" s="24">
        <f t="shared" si="6"/>
        <v>0.7171915242391691</v>
      </c>
      <c r="E146" s="19">
        <f t="shared" si="7"/>
        <v>1.7439796915471151</v>
      </c>
      <c r="F146" s="32">
        <f t="shared" si="8"/>
        <v>71.71915242391691</v>
      </c>
      <c r="G146" s="59"/>
      <c r="H146" s="8"/>
    </row>
    <row r="147" spans="2:8" x14ac:dyDescent="0.25">
      <c r="B147" s="31">
        <v>34</v>
      </c>
      <c r="C147" s="32" t="s">
        <v>16</v>
      </c>
      <c r="D147" s="24">
        <f t="shared" si="6"/>
        <v>0.73452592736642319</v>
      </c>
      <c r="E147" s="19">
        <f t="shared" si="7"/>
        <v>1.7334403127254094</v>
      </c>
      <c r="F147" s="32">
        <f t="shared" si="8"/>
        <v>73.452592736642316</v>
      </c>
      <c r="G147" s="59"/>
      <c r="H147" s="20"/>
    </row>
    <row r="148" spans="2:8" x14ac:dyDescent="0.25">
      <c r="B148" s="31">
        <v>35</v>
      </c>
      <c r="C148" s="32" t="s">
        <v>16</v>
      </c>
      <c r="D148" s="24">
        <f t="shared" si="6"/>
        <v>0.75175864665004544</v>
      </c>
      <c r="E148" s="19">
        <f t="shared" si="7"/>
        <v>1.7232719283622244</v>
      </c>
      <c r="F148" s="32">
        <f t="shared" si="8"/>
        <v>75.175864665004539</v>
      </c>
      <c r="G148" s="59"/>
      <c r="H148" s="20"/>
    </row>
    <row r="149" spans="2:8" x14ac:dyDescent="0.25">
      <c r="B149" s="31">
        <v>36</v>
      </c>
      <c r="C149" s="32" t="s">
        <v>16</v>
      </c>
      <c r="D149" s="24">
        <f t="shared" si="6"/>
        <v>0.7688931594088334</v>
      </c>
      <c r="E149" s="19">
        <f t="shared" si="7"/>
        <v>1.7134512758787968</v>
      </c>
      <c r="F149" s="32">
        <f t="shared" si="8"/>
        <v>76.889315940883336</v>
      </c>
      <c r="G149" s="59"/>
      <c r="H149" s="20"/>
    </row>
    <row r="150" spans="2:8" x14ac:dyDescent="0.25">
      <c r="B150" s="31">
        <v>37</v>
      </c>
      <c r="C150" s="32" t="s">
        <v>16</v>
      </c>
      <c r="D150" s="24">
        <f t="shared" si="6"/>
        <v>0.7859327309668146</v>
      </c>
      <c r="E150" s="19">
        <f t="shared" si="7"/>
        <v>1.7039571557981192</v>
      </c>
      <c r="F150" s="32">
        <f t="shared" si="8"/>
        <v>78.593273096681457</v>
      </c>
      <c r="G150" s="59"/>
      <c r="H150" s="20"/>
    </row>
    <row r="151" spans="2:8" x14ac:dyDescent="0.25">
      <c r="B151" s="31">
        <v>38</v>
      </c>
      <c r="C151" s="32" t="s">
        <v>16</v>
      </c>
      <c r="D151" s="24">
        <f t="shared" si="6"/>
        <v>0.80288043294727274</v>
      </c>
      <c r="E151" s="19">
        <f t="shared" si="7"/>
        <v>1.6947701980458141</v>
      </c>
      <c r="F151" s="32">
        <f t="shared" si="8"/>
        <v>80.288043294727274</v>
      </c>
      <c r="G151" s="59"/>
      <c r="H151" s="20"/>
    </row>
    <row r="152" spans="2:8" x14ac:dyDescent="0.25">
      <c r="B152" s="31">
        <v>39</v>
      </c>
      <c r="C152" s="32" t="s">
        <v>16</v>
      </c>
      <c r="D152" s="24">
        <f t="shared" si="6"/>
        <v>0.81973915954895893</v>
      </c>
      <c r="E152" s="19">
        <f t="shared" si="7"/>
        <v>1.6858726601686191</v>
      </c>
      <c r="F152" s="32">
        <f t="shared" si="8"/>
        <v>81.973915954895887</v>
      </c>
      <c r="G152" s="59"/>
      <c r="H152" s="20"/>
    </row>
    <row r="153" spans="2:8" x14ac:dyDescent="0.25">
      <c r="B153" s="31">
        <v>40</v>
      </c>
      <c r="C153" s="32" t="s">
        <v>16</v>
      </c>
      <c r="D153" s="24">
        <f t="shared" si="6"/>
        <v>0.83651164207301865</v>
      </c>
      <c r="E153" s="19">
        <f t="shared" si="7"/>
        <v>1.6772482524059718</v>
      </c>
      <c r="F153" s="32">
        <f t="shared" si="8"/>
        <v>83.651164207301861</v>
      </c>
      <c r="G153" s="59"/>
      <c r="H153" s="20"/>
    </row>
    <row r="154" spans="2:8" x14ac:dyDescent="0.25">
      <c r="B154" s="31">
        <v>41</v>
      </c>
      <c r="C154" s="32" t="s">
        <v>16</v>
      </c>
      <c r="D154" s="24">
        <f t="shared" si="6"/>
        <v>0.85320046192761412</v>
      </c>
      <c r="E154" s="19">
        <f t="shared" si="7"/>
        <v>1.6688819854595471</v>
      </c>
      <c r="F154" s="32">
        <f t="shared" si="8"/>
        <v>85.32004619276141</v>
      </c>
      <c r="G154" s="59"/>
    </row>
    <row r="155" spans="2:8" x14ac:dyDescent="0.25">
      <c r="B155" s="31">
        <v>42</v>
      </c>
      <c r="C155" s="32" t="s">
        <v>16</v>
      </c>
      <c r="D155" s="24">
        <f t="shared" si="6"/>
        <v>0.86980806230296037</v>
      </c>
      <c r="E155" s="19">
        <f t="shared" si="7"/>
        <v>1.6607600375346254</v>
      </c>
      <c r="F155" s="32">
        <f t="shared" si="8"/>
        <v>86.980806230296039</v>
      </c>
      <c r="G155" s="59"/>
      <c r="H155" s="8"/>
    </row>
    <row r="156" spans="2:8" x14ac:dyDescent="0.25">
      <c r="B156" s="31">
        <v>43</v>
      </c>
      <c r="C156" s="32" t="s">
        <v>16</v>
      </c>
      <c r="D156" s="24">
        <f t="shared" si="6"/>
        <v>0.88633675868108885</v>
      </c>
      <c r="E156" s="19">
        <f t="shared" si="7"/>
        <v>1.6528696378128482</v>
      </c>
      <c r="F156" s="32">
        <f t="shared" si="8"/>
        <v>88.633675868108881</v>
      </c>
      <c r="G156" s="59"/>
      <c r="H156" s="8"/>
    </row>
    <row r="157" spans="2:8" x14ac:dyDescent="0.25">
      <c r="B157" s="31">
        <v>44</v>
      </c>
      <c r="C157" s="32" t="s">
        <v>16</v>
      </c>
      <c r="D157" s="24">
        <f t="shared" si="6"/>
        <v>0.90278874832100597</v>
      </c>
      <c r="E157" s="19">
        <f t="shared" si="7"/>
        <v>1.6451989639917119</v>
      </c>
      <c r="F157" s="32">
        <f t="shared" si="8"/>
        <v>90.278874832100598</v>
      </c>
      <c r="G157" s="59"/>
      <c r="H157" s="8"/>
    </row>
    <row r="158" spans="2:8" x14ac:dyDescent="0.25">
      <c r="B158" s="31">
        <v>45</v>
      </c>
      <c r="C158" s="32" t="s">
        <v>16</v>
      </c>
      <c r="D158" s="24">
        <f t="shared" si="6"/>
        <v>0.91916611884012156</v>
      </c>
      <c r="E158" s="19">
        <f t="shared" si="7"/>
        <v>1.6377370519115586</v>
      </c>
      <c r="F158" s="32">
        <f t="shared" si="8"/>
        <v>91.916611884012156</v>
      </c>
      <c r="G158" s="59"/>
      <c r="H158" s="8"/>
    </row>
    <row r="159" spans="2:8" x14ac:dyDescent="0.25">
      <c r="B159" s="31">
        <v>46</v>
      </c>
      <c r="C159" s="32" t="s">
        <v>16</v>
      </c>
      <c r="D159" s="24">
        <f t="shared" si="6"/>
        <v>0.93547085599619828</v>
      </c>
      <c r="E159" s="19">
        <f t="shared" si="7"/>
        <v>1.6304737156076721</v>
      </c>
      <c r="F159" s="32">
        <f t="shared" si="8"/>
        <v>93.547085599619834</v>
      </c>
      <c r="G159" s="59"/>
      <c r="H159" s="8"/>
    </row>
    <row r="160" spans="2:8" x14ac:dyDescent="0.25">
      <c r="B160" s="31">
        <v>47</v>
      </c>
      <c r="C160" s="32" t="s">
        <v>16</v>
      </c>
      <c r="D160" s="24">
        <f t="shared" si="6"/>
        <v>0.95170485076004274</v>
      </c>
      <c r="E160" s="19">
        <f t="shared" si="7"/>
        <v>1.6233994763844461</v>
      </c>
      <c r="F160" s="32">
        <f t="shared" si="8"/>
        <v>95.170485076004283</v>
      </c>
      <c r="G160" s="59"/>
      <c r="H160" s="8"/>
    </row>
    <row r="161" spans="2:8" x14ac:dyDescent="0.25">
      <c r="B161" s="31">
        <v>48</v>
      </c>
      <c r="C161" s="32" t="s">
        <v>16</v>
      </c>
      <c r="D161" s="24">
        <f t="shared" si="6"/>
        <v>0.96786990575727982</v>
      </c>
      <c r="E161" s="19">
        <f t="shared" si="7"/>
        <v>1.6165054997237083</v>
      </c>
      <c r="F161" s="32">
        <f t="shared" si="8"/>
        <v>96.786990575727998</v>
      </c>
      <c r="G161" s="59"/>
      <c r="H161" s="8"/>
    </row>
    <row r="162" spans="2:8" x14ac:dyDescent="0.25">
      <c r="B162" s="31">
        <v>49</v>
      </c>
      <c r="C162" s="32" t="s">
        <v>16</v>
      </c>
      <c r="D162" s="24">
        <f t="shared" si="6"/>
        <v>0.9839677411474429</v>
      </c>
      <c r="E162" s="19">
        <f t="shared" si="7"/>
        <v>1.6097835390163073</v>
      </c>
      <c r="F162" s="32">
        <f t="shared" si="8"/>
        <v>98.396774114744304</v>
      </c>
      <c r="G162" s="59"/>
      <c r="H162" s="8"/>
    </row>
    <row r="163" spans="2:8" x14ac:dyDescent="0.25">
      <c r="B163" s="31">
        <v>50</v>
      </c>
      <c r="C163" s="32" t="s">
        <v>16</v>
      </c>
      <c r="D163" s="24">
        <f t="shared" si="6"/>
        <v>1</v>
      </c>
      <c r="E163" s="19">
        <f t="shared" si="7"/>
        <v>1.6032258852557102</v>
      </c>
      <c r="F163" s="32">
        <f t="shared" si="8"/>
        <v>100.00000000000001</v>
      </c>
      <c r="G163" s="60"/>
      <c r="H163" s="8"/>
    </row>
    <row r="164" spans="2:8" x14ac:dyDescent="0.25">
      <c r="G164" s="25">
        <f>SUM(G114:G163)</f>
        <v>100</v>
      </c>
    </row>
  </sheetData>
  <mergeCells count="9">
    <mergeCell ref="G114:G123"/>
    <mergeCell ref="G124:G138"/>
    <mergeCell ref="G139:G163"/>
    <mergeCell ref="G4:G13"/>
    <mergeCell ref="G14:G28"/>
    <mergeCell ref="G29:G53"/>
    <mergeCell ref="G59:G68"/>
    <mergeCell ref="G69:G83"/>
    <mergeCell ref="G84:G108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746D6-1EB4-49D8-8D45-D5E973FE14F1}">
  <sheetPr>
    <tabColor theme="7" tint="0.59999389629810485"/>
  </sheetPr>
  <dimension ref="B1:AW109"/>
  <sheetViews>
    <sheetView topLeftCell="A28" zoomScale="86" zoomScaleNormal="86" workbookViewId="0">
      <selection activeCell="AA40" sqref="AA40"/>
    </sheetView>
  </sheetViews>
  <sheetFormatPr baseColWidth="10" defaultColWidth="3.7109375" defaultRowHeight="12.95" customHeight="1" x14ac:dyDescent="0.25"/>
  <cols>
    <col min="11" max="11" width="4.5703125" bestFit="1" customWidth="1"/>
    <col min="27" max="27" width="11.42578125" customWidth="1"/>
    <col min="30" max="31" width="3.7109375" customWidth="1"/>
    <col min="34" max="34" width="3.7109375" customWidth="1"/>
    <col min="38" max="42" width="3.7109375" customWidth="1"/>
  </cols>
  <sheetData>
    <row r="1" spans="2:49" ht="12.95" customHeight="1" thickBot="1" x14ac:dyDescent="0.3">
      <c r="B1" t="s">
        <v>17</v>
      </c>
      <c r="K1" s="1">
        <v>100</v>
      </c>
      <c r="Q1" t="s">
        <v>0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7">
        <v>5228.1336920000003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13.846153846153801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1.92307692307692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7">
        <v>5272.2003590000004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3</v>
      </c>
      <c r="C15" s="5">
        <v>2</v>
      </c>
      <c r="D15" s="5">
        <v>2</v>
      </c>
      <c r="E15" s="5">
        <v>3</v>
      </c>
      <c r="F15" s="5">
        <v>2</v>
      </c>
      <c r="G15" s="5">
        <v>2</v>
      </c>
      <c r="H15" s="5">
        <v>2</v>
      </c>
      <c r="I15" s="5">
        <v>2</v>
      </c>
      <c r="J15" s="5">
        <v>2</v>
      </c>
      <c r="K15" s="5">
        <v>2</v>
      </c>
      <c r="L15" s="5">
        <v>2</v>
      </c>
      <c r="M15" s="5">
        <v>3</v>
      </c>
      <c r="N15" s="5">
        <v>3</v>
      </c>
      <c r="O15" s="5">
        <v>3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2</v>
      </c>
      <c r="AE15" s="5">
        <v>2</v>
      </c>
      <c r="AF15" s="5">
        <v>2</v>
      </c>
      <c r="AG15" s="5">
        <v>2</v>
      </c>
      <c r="AH15" s="5">
        <v>2</v>
      </c>
      <c r="AI15" s="5">
        <v>2</v>
      </c>
      <c r="AJ15" s="5">
        <v>3</v>
      </c>
      <c r="AK15" s="5">
        <v>2</v>
      </c>
      <c r="AL15" s="5">
        <v>2</v>
      </c>
      <c r="AM15" s="5">
        <v>2</v>
      </c>
      <c r="AN15" s="5">
        <v>3</v>
      </c>
      <c r="AO15" s="5">
        <v>3</v>
      </c>
      <c r="AP15" s="5">
        <v>3</v>
      </c>
      <c r="AQ15" s="5">
        <v>3</v>
      </c>
      <c r="AR15" s="5">
        <v>3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1</v>
      </c>
      <c r="C16" s="5">
        <v>1</v>
      </c>
      <c r="D16" s="5">
        <v>1</v>
      </c>
      <c r="E16" s="5">
        <v>1</v>
      </c>
      <c r="F16" s="5">
        <v>1</v>
      </c>
      <c r="G16" s="5">
        <v>1</v>
      </c>
      <c r="H16" s="5">
        <v>1</v>
      </c>
      <c r="I16" s="5">
        <v>1</v>
      </c>
      <c r="J16" s="5">
        <v>1</v>
      </c>
      <c r="K16" s="5">
        <v>1</v>
      </c>
      <c r="L16" s="5">
        <v>1</v>
      </c>
      <c r="M16" s="5">
        <v>1</v>
      </c>
      <c r="N16" s="5">
        <v>2</v>
      </c>
      <c r="O16" s="5">
        <v>3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1</v>
      </c>
      <c r="AE16" s="5">
        <v>1</v>
      </c>
      <c r="AF16" s="5">
        <v>1</v>
      </c>
      <c r="AG16" s="5">
        <v>1</v>
      </c>
      <c r="AH16" s="5">
        <v>1</v>
      </c>
      <c r="AI16" s="5">
        <v>1</v>
      </c>
      <c r="AJ16" s="5">
        <v>1</v>
      </c>
      <c r="AK16" s="5">
        <v>1</v>
      </c>
      <c r="AL16" s="5">
        <v>1</v>
      </c>
      <c r="AM16" s="5">
        <v>1</v>
      </c>
      <c r="AN16" s="5">
        <v>1</v>
      </c>
      <c r="AO16" s="5">
        <v>1</v>
      </c>
      <c r="AP16" s="5">
        <v>2</v>
      </c>
      <c r="AQ16" s="5">
        <v>3</v>
      </c>
      <c r="AR16" s="5">
        <v>3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1</v>
      </c>
      <c r="C17" s="5">
        <v>1</v>
      </c>
      <c r="D17" s="5">
        <v>1</v>
      </c>
      <c r="E17" s="5">
        <v>1</v>
      </c>
      <c r="F17" s="5">
        <v>1</v>
      </c>
      <c r="G17" s="5">
        <v>1</v>
      </c>
      <c r="H17" s="5">
        <v>1</v>
      </c>
      <c r="I17" s="5">
        <v>1</v>
      </c>
      <c r="J17" s="5">
        <v>1</v>
      </c>
      <c r="K17" s="5">
        <v>1</v>
      </c>
      <c r="L17" s="5">
        <v>1</v>
      </c>
      <c r="M17" s="5">
        <v>1</v>
      </c>
      <c r="N17" s="5">
        <v>2</v>
      </c>
      <c r="O17" s="5">
        <v>3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1</v>
      </c>
      <c r="AE17" s="5">
        <v>1</v>
      </c>
      <c r="AF17" s="5">
        <v>1</v>
      </c>
      <c r="AG17" s="5">
        <v>1</v>
      </c>
      <c r="AH17" s="5">
        <v>1</v>
      </c>
      <c r="AI17" s="5">
        <v>1</v>
      </c>
      <c r="AJ17" s="5">
        <v>1</v>
      </c>
      <c r="AK17" s="5">
        <v>1</v>
      </c>
      <c r="AL17" s="5">
        <v>1</v>
      </c>
      <c r="AM17" s="5">
        <v>1</v>
      </c>
      <c r="AN17" s="5">
        <v>1</v>
      </c>
      <c r="AO17" s="5">
        <v>1</v>
      </c>
      <c r="AP17" s="5">
        <v>2</v>
      </c>
      <c r="AQ17" s="5">
        <v>3</v>
      </c>
      <c r="AR17" s="5">
        <v>3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1</v>
      </c>
      <c r="C18" s="5">
        <v>1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  <c r="I18" s="5">
        <v>1</v>
      </c>
      <c r="J18" s="5">
        <v>1</v>
      </c>
      <c r="K18" s="5">
        <v>1</v>
      </c>
      <c r="L18" s="5">
        <v>1</v>
      </c>
      <c r="M18" s="5">
        <v>1</v>
      </c>
      <c r="N18" s="5">
        <v>2</v>
      </c>
      <c r="O18" s="5">
        <v>3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1</v>
      </c>
      <c r="AE18" s="5">
        <v>1</v>
      </c>
      <c r="AF18" s="5">
        <v>1</v>
      </c>
      <c r="AG18" s="5">
        <v>1</v>
      </c>
      <c r="AH18" s="5">
        <v>1</v>
      </c>
      <c r="AI18" s="5">
        <v>1</v>
      </c>
      <c r="AJ18" s="5">
        <v>1</v>
      </c>
      <c r="AK18" s="5">
        <v>1</v>
      </c>
      <c r="AL18" s="5">
        <v>1</v>
      </c>
      <c r="AM18" s="5">
        <v>1</v>
      </c>
      <c r="AN18" s="5">
        <v>1</v>
      </c>
      <c r="AO18" s="5">
        <v>1</v>
      </c>
      <c r="AP18" s="5">
        <v>2</v>
      </c>
      <c r="AQ18" s="5">
        <v>3</v>
      </c>
      <c r="AR18" s="5">
        <v>3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1</v>
      </c>
      <c r="J19" s="5">
        <v>1</v>
      </c>
      <c r="K19" s="5">
        <v>1</v>
      </c>
      <c r="L19" s="5">
        <v>1</v>
      </c>
      <c r="M19" s="5">
        <v>1</v>
      </c>
      <c r="N19" s="5">
        <v>2</v>
      </c>
      <c r="O19" s="5">
        <v>3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1</v>
      </c>
      <c r="AL19" s="5">
        <v>1</v>
      </c>
      <c r="AM19" s="5">
        <v>1</v>
      </c>
      <c r="AN19" s="5">
        <v>1</v>
      </c>
      <c r="AO19" s="5">
        <v>1</v>
      </c>
      <c r="AP19" s="5">
        <v>2</v>
      </c>
      <c r="AQ19" s="5">
        <v>3</v>
      </c>
      <c r="AR19" s="5">
        <v>3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1</v>
      </c>
      <c r="J20" s="5">
        <v>1</v>
      </c>
      <c r="K20" s="5">
        <v>1</v>
      </c>
      <c r="L20" s="5">
        <v>1</v>
      </c>
      <c r="M20" s="5">
        <v>1</v>
      </c>
      <c r="N20" s="5">
        <v>2</v>
      </c>
      <c r="O20" s="5">
        <v>3</v>
      </c>
      <c r="P20" s="5">
        <v>3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1</v>
      </c>
      <c r="AJ20" s="5">
        <v>1</v>
      </c>
      <c r="AK20" s="5">
        <v>1</v>
      </c>
      <c r="AL20" s="5">
        <v>1</v>
      </c>
      <c r="AM20" s="5">
        <v>1</v>
      </c>
      <c r="AN20" s="5">
        <v>1</v>
      </c>
      <c r="AO20" s="5">
        <v>1</v>
      </c>
      <c r="AP20" s="5">
        <v>2</v>
      </c>
      <c r="AQ20" s="5">
        <v>3</v>
      </c>
      <c r="AR20" s="5">
        <v>3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1</v>
      </c>
      <c r="I21" s="10">
        <v>1</v>
      </c>
      <c r="J21" s="10">
        <v>1</v>
      </c>
      <c r="K21" s="10">
        <v>1</v>
      </c>
      <c r="L21" s="10">
        <v>1</v>
      </c>
      <c r="M21" s="10">
        <v>1</v>
      </c>
      <c r="N21" s="10">
        <v>2</v>
      </c>
      <c r="O21" s="10">
        <v>3</v>
      </c>
      <c r="P21" s="10">
        <v>3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1</v>
      </c>
      <c r="AJ21" s="10">
        <v>1</v>
      </c>
      <c r="AK21" s="10">
        <v>1</v>
      </c>
      <c r="AL21" s="10">
        <v>1</v>
      </c>
      <c r="AM21" s="10">
        <v>1</v>
      </c>
      <c r="AN21" s="10">
        <v>1</v>
      </c>
      <c r="AO21" s="10">
        <v>1</v>
      </c>
      <c r="AP21" s="10">
        <v>2</v>
      </c>
      <c r="AQ21" s="10">
        <v>3</v>
      </c>
      <c r="AR21" s="10">
        <v>3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thickBot="1" x14ac:dyDescent="0.3">
      <c r="AD35" s="27">
        <f>+[1]Hoja1!B13</f>
        <v>10.157999999999999</v>
      </c>
      <c r="AE35" s="27">
        <f>+[1]Hoja1!C13</f>
        <v>10.157999999999999</v>
      </c>
      <c r="AF35" s="27">
        <f>+[1]Hoja1!D13</f>
        <v>10.157999999999999</v>
      </c>
      <c r="AG35" s="27">
        <f>+[1]Hoja1!E13</f>
        <v>10.157999999999999</v>
      </c>
      <c r="AH35" s="27">
        <f>+[1]Hoja1!F13</f>
        <v>10.157999999999999</v>
      </c>
      <c r="AI35" s="27">
        <f>+[1]Hoja1!G13</f>
        <v>10.157999999999999</v>
      </c>
      <c r="AJ35" s="27">
        <f>+[1]Hoja1!H13</f>
        <v>10.157999999999999</v>
      </c>
      <c r="AK35" s="27">
        <f>+[1]Hoja1!I13</f>
        <v>10.157999999999999</v>
      </c>
      <c r="AL35" s="27">
        <f>+[1]Hoja1!J13</f>
        <v>10.157999999999999</v>
      </c>
      <c r="AM35" s="27">
        <f>+[1]Hoja1!K13</f>
        <v>10.157999999999999</v>
      </c>
      <c r="AN35" s="27">
        <f>+[1]Hoja1!L13</f>
        <v>10.157999999999999</v>
      </c>
      <c r="AO35" s="27">
        <f>+[1]Hoja1!M13</f>
        <v>10.157999999999999</v>
      </c>
      <c r="AP35" s="27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x14ac:dyDescent="0.25">
      <c r="AD36" s="41">
        <f>+[1]Hoja1!B14</f>
        <v>8.9960000000000004</v>
      </c>
      <c r="AE36" s="42">
        <f>+[1]Hoja1!C14</f>
        <v>8.9960000000000004</v>
      </c>
      <c r="AF36" s="42">
        <f>+[1]Hoja1!D14</f>
        <v>8.9960000000000004</v>
      </c>
      <c r="AG36" s="42">
        <f>+[1]Hoja1!E14</f>
        <v>8.9960000000000004</v>
      </c>
      <c r="AH36" s="42">
        <f>+[1]Hoja1!F14</f>
        <v>8.9960000000000004</v>
      </c>
      <c r="AI36" s="42">
        <f>+[1]Hoja1!G14</f>
        <v>8.9960000000000004</v>
      </c>
      <c r="AJ36" s="42">
        <f>+[1]Hoja1!H14</f>
        <v>8.9960000000000004</v>
      </c>
      <c r="AK36" s="42">
        <f>+[1]Hoja1!I14</f>
        <v>8.9960000000000004</v>
      </c>
      <c r="AL36" s="42">
        <f>+[1]Hoja1!J14</f>
        <v>8.9960000000000004</v>
      </c>
      <c r="AM36" s="42">
        <f>+[1]Hoja1!K14</f>
        <v>8.9960000000000004</v>
      </c>
      <c r="AN36" s="42">
        <f>+[1]Hoja1!L14</f>
        <v>8.9960000000000004</v>
      </c>
      <c r="AO36" s="42">
        <f>+[1]Hoja1!M14</f>
        <v>8.9960000000000004</v>
      </c>
      <c r="AP36" s="43">
        <f>+[1]Hoja1!N14</f>
        <v>8.9960000000000004</v>
      </c>
      <c r="AQ36" s="26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thickBot="1" x14ac:dyDescent="0.3">
      <c r="AD37" s="54">
        <f>+[1]Hoja1!B15*$AA$6</f>
        <v>15.065384615384591</v>
      </c>
      <c r="AE37" s="54">
        <f>+[1]Hoja1!C15*$AA$6</f>
        <v>15.065384615384591</v>
      </c>
      <c r="AF37" s="54">
        <f>+[1]Hoja1!D15*$AA$6</f>
        <v>15.065384615384591</v>
      </c>
      <c r="AG37" s="54">
        <f>+[1]Hoja1!E15*$AA$6</f>
        <v>15.065384615384591</v>
      </c>
      <c r="AH37" s="54">
        <f>+[1]Hoja1!F15*$AA$6</f>
        <v>15.065384615384591</v>
      </c>
      <c r="AI37" s="54">
        <f>+[1]Hoja1!G15*$AA$6</f>
        <v>15.065384615384591</v>
      </c>
      <c r="AJ37" s="54">
        <f>+[1]Hoja1!H15*$AA$6</f>
        <v>15.065384615384591</v>
      </c>
      <c r="AK37" s="54">
        <f>+[1]Hoja1!I15*$AA$6</f>
        <v>15.065384615384591</v>
      </c>
      <c r="AL37" s="54">
        <f>+[1]Hoja1!J15*$AA$6</f>
        <v>15.065384615384591</v>
      </c>
      <c r="AM37" s="39">
        <f>+[1]Hoja1!K15</f>
        <v>7.8339999999999996</v>
      </c>
      <c r="AN37" s="39">
        <f>+[1]Hoja1!L15</f>
        <v>7.8339999999999996</v>
      </c>
      <c r="AO37" s="39">
        <f>+[1]Hoja1!M15</f>
        <v>7.8339999999999996</v>
      </c>
      <c r="AP37" s="40">
        <f>+[1]Hoja1!N15</f>
        <v>7.8339999999999996</v>
      </c>
      <c r="AQ37" s="26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thickBot="1" x14ac:dyDescent="0.3">
      <c r="AD38" s="12">
        <f>+[1]Hoja1!B16*$AA$5</f>
        <v>92.381538461538156</v>
      </c>
      <c r="AE38" s="12">
        <f>+[1]Hoja1!C16*$AA$5</f>
        <v>92.381538461538156</v>
      </c>
      <c r="AF38" s="12">
        <f>+[1]Hoja1!D16*$AA$5</f>
        <v>92.381538461538156</v>
      </c>
      <c r="AG38" s="12">
        <f>+[1]Hoja1!E16*$AA$5</f>
        <v>92.381538461538156</v>
      </c>
      <c r="AH38" s="12">
        <f>+[1]Hoja1!F16*$AA$5</f>
        <v>92.381538461538156</v>
      </c>
      <c r="AI38" s="12">
        <f>+[1]Hoja1!G16*$AA$5</f>
        <v>92.381538461538156</v>
      </c>
      <c r="AJ38" s="12">
        <f>+[1]Hoja1!H16*$AA$5</f>
        <v>92.381538461538156</v>
      </c>
      <c r="AK38" s="12">
        <f>+[1]Hoja1!I16*$AA$5</f>
        <v>92.381538461538156</v>
      </c>
      <c r="AL38" s="12">
        <f>+[1]Hoja1!J16*$AA$5</f>
        <v>92.381538461538156</v>
      </c>
      <c r="AM38" s="12">
        <f>+[1]Hoja1!K16*$AA$5</f>
        <v>92.381538461538156</v>
      </c>
      <c r="AN38" s="12">
        <f>+[1]Hoja1!L16*$AA$5</f>
        <v>92.381538461538156</v>
      </c>
      <c r="AO38" s="12">
        <f>+[1]Hoja1!M16*$AA$5</f>
        <v>97.107230769230455</v>
      </c>
      <c r="AP38" s="54">
        <f>+[1]Hoja1!N16*$AA$6</f>
        <v>14.640961538461514</v>
      </c>
      <c r="AQ38" s="26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12">
        <f>+[1]Hoja1!B17*$AA$5</f>
        <v>76.292307692307432</v>
      </c>
      <c r="AE39" s="12">
        <f>+[1]Hoja1!C17*$AA$5</f>
        <v>76.292307692307432</v>
      </c>
      <c r="AF39" s="12">
        <f>+[1]Hoja1!D17*$AA$5</f>
        <v>76.292307692307432</v>
      </c>
      <c r="AG39" s="12">
        <f>+[1]Hoja1!E17*$AA$5</f>
        <v>76.292307692307432</v>
      </c>
      <c r="AH39" s="12">
        <f>+[1]Hoja1!F17*$AA$5</f>
        <v>76.292307692307432</v>
      </c>
      <c r="AI39" s="12">
        <f>+[1]Hoja1!G17*$AA$5</f>
        <v>76.292307692307432</v>
      </c>
      <c r="AJ39" s="12">
        <f>+[1]Hoja1!H17*$AA$5</f>
        <v>76.292307692307432</v>
      </c>
      <c r="AK39" s="12">
        <f>+[1]Hoja1!I17*$AA$5</f>
        <v>76.292307692307432</v>
      </c>
      <c r="AL39" s="12">
        <f>+[1]Hoja1!J17*$AA$5</f>
        <v>76.292307692307432</v>
      </c>
      <c r="AM39" s="12">
        <f>+[1]Hoja1!K17*$AA$5</f>
        <v>80.491846153845884</v>
      </c>
      <c r="AN39" s="12">
        <f>+[1]Hoja1!L17*$AA$5</f>
        <v>88.799538461538162</v>
      </c>
      <c r="AO39" s="12">
        <f>+[1]Hoja1!M17*$AA$5</f>
        <v>97.107230769230455</v>
      </c>
      <c r="AP39" s="54">
        <f>+[1]Hoja1!N17*$AA$6</f>
        <v>14.640961538461514</v>
      </c>
      <c r="AQ39" s="26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SUM(AD36:AP43)</f>
        <v>5269.9446923076785</v>
      </c>
      <c r="AD40" s="12">
        <f>+[1]Hoja1!B18*$AA$5</f>
        <v>60.203076923076722</v>
      </c>
      <c r="AE40" s="12">
        <f>+[1]Hoja1!C18*$AA$5</f>
        <v>60.203076923076722</v>
      </c>
      <c r="AF40" s="12">
        <f>+[1]Hoja1!D18*$AA$5</f>
        <v>60.203076923076722</v>
      </c>
      <c r="AG40" s="12">
        <f>+[1]Hoja1!E18*$AA$5</f>
        <v>60.203076923076722</v>
      </c>
      <c r="AH40" s="12">
        <f>+[1]Hoja1!F18*$AA$5</f>
        <v>60.203076923076722</v>
      </c>
      <c r="AI40" s="12">
        <f>+[1]Hoja1!G18*$AA$5</f>
        <v>60.203076923076722</v>
      </c>
      <c r="AJ40" s="12">
        <f>+[1]Hoja1!H18*$AA$5</f>
        <v>60.203076923076722</v>
      </c>
      <c r="AK40" s="12">
        <f>+[1]Hoja1!I18*$AA$5</f>
        <v>63.876461538461321</v>
      </c>
      <c r="AL40" s="12">
        <f>+[1]Hoja1!J18*$AA$5</f>
        <v>72.184153846153606</v>
      </c>
      <c r="AM40" s="12">
        <f>+[1]Hoja1!K18*$AA$5</f>
        <v>80.491846153845884</v>
      </c>
      <c r="AN40" s="12">
        <f>+[1]Hoja1!L18*$AA$5</f>
        <v>88.799538461538162</v>
      </c>
      <c r="AO40" s="12">
        <f>+[1]Hoja1!M18*$AA$5</f>
        <v>97.107230769230455</v>
      </c>
      <c r="AP40" s="54">
        <f>+[1]Hoja1!N18*$AA$6</f>
        <v>14.640961538461514</v>
      </c>
      <c r="AQ40" s="26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44.113846153846005</v>
      </c>
      <c r="AE41" s="12">
        <f>+[1]Hoja1!C19*$AA$5</f>
        <v>44.113846153846005</v>
      </c>
      <c r="AF41" s="12">
        <f>+[1]Hoja1!D19*$AA$5</f>
        <v>44.113846153846005</v>
      </c>
      <c r="AG41" s="12">
        <f>+[1]Hoja1!E19*$AA$5</f>
        <v>44.113846153846005</v>
      </c>
      <c r="AH41" s="12">
        <f>+[1]Hoja1!F19*$AA$5</f>
        <v>44.113846153846005</v>
      </c>
      <c r="AI41" s="12">
        <f>+[1]Hoja1!G19*$AA$5</f>
        <v>47.261076923076764</v>
      </c>
      <c r="AJ41" s="12">
        <f>+[1]Hoja1!H19*$AA$5</f>
        <v>55.56876923076905</v>
      </c>
      <c r="AK41" s="12">
        <f>+[1]Hoja1!I19*$AA$5</f>
        <v>63.876461538461321</v>
      </c>
      <c r="AL41" s="12">
        <f>+[1]Hoja1!J19*$AA$5</f>
        <v>72.184153846153606</v>
      </c>
      <c r="AM41" s="12">
        <f>+[1]Hoja1!K19*$AA$5</f>
        <v>80.491846153845884</v>
      </c>
      <c r="AN41" s="12">
        <f>+[1]Hoja1!L19*$AA$5</f>
        <v>88.799538461538162</v>
      </c>
      <c r="AO41" s="12">
        <f>+[1]Hoja1!M19*$AA$5</f>
        <v>97.107230769230455</v>
      </c>
      <c r="AP41" s="54">
        <f>+[1]Hoja1!N19*$AA$6</f>
        <v>14.640961538461514</v>
      </c>
      <c r="AQ41" s="26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28.024615384615291</v>
      </c>
      <c r="AE42" s="12">
        <f>+[1]Hoja1!C20*$AA$5</f>
        <v>28.024615384615291</v>
      </c>
      <c r="AF42" s="12">
        <f>+[1]Hoja1!D20*$AA$5</f>
        <v>28.024615384615291</v>
      </c>
      <c r="AG42" s="12">
        <f>+[1]Hoja1!E20*$AA$5</f>
        <v>30.645692307692205</v>
      </c>
      <c r="AH42" s="12">
        <f>+[1]Hoja1!F20*$AA$5</f>
        <v>38.953384615384486</v>
      </c>
      <c r="AI42" s="12">
        <f>+[1]Hoja1!G20*$AA$5</f>
        <v>47.261076923076764</v>
      </c>
      <c r="AJ42" s="12">
        <f>+[1]Hoja1!H20*$AA$5</f>
        <v>55.56876923076905</v>
      </c>
      <c r="AK42" s="12">
        <f>+[1]Hoja1!I20*$AA$5</f>
        <v>63.876461538461321</v>
      </c>
      <c r="AL42" s="12">
        <f>+[1]Hoja1!J20*$AA$5</f>
        <v>72.184153846153606</v>
      </c>
      <c r="AM42" s="12">
        <f>+[1]Hoja1!K20*$AA$5</f>
        <v>80.491846153845884</v>
      </c>
      <c r="AN42" s="12">
        <f>+[1]Hoja1!L20*$AA$5</f>
        <v>88.799538461538162</v>
      </c>
      <c r="AO42" s="12">
        <f>+[1]Hoja1!M20*$AA$5</f>
        <v>97.107230769230455</v>
      </c>
      <c r="AP42" s="54">
        <f>+[1]Hoja1!N20*$AA$6</f>
        <v>14.640961538461514</v>
      </c>
      <c r="AQ42" s="26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11.935384615384576</v>
      </c>
      <c r="AE43" s="12">
        <f>+[1]Hoja1!C21*$AA$5</f>
        <v>14.030307692307648</v>
      </c>
      <c r="AF43" s="12">
        <f>+[1]Hoja1!D21*$AA$5</f>
        <v>22.337999999999926</v>
      </c>
      <c r="AG43" s="12">
        <f>+[1]Hoja1!E21*$AA$5</f>
        <v>30.645692307692205</v>
      </c>
      <c r="AH43" s="12">
        <f>+[1]Hoja1!F21*$AA$5</f>
        <v>38.953384615384486</v>
      </c>
      <c r="AI43" s="12">
        <f>+[1]Hoja1!G21*$AA$5</f>
        <v>47.261076923076764</v>
      </c>
      <c r="AJ43" s="12">
        <f>+[1]Hoja1!H21*$AA$5</f>
        <v>55.56876923076905</v>
      </c>
      <c r="AK43" s="12">
        <f>+[1]Hoja1!I21*$AA$5</f>
        <v>63.876461538461321</v>
      </c>
      <c r="AL43" s="12">
        <f>+[1]Hoja1!J21*$AA$5</f>
        <v>72.184153846153606</v>
      </c>
      <c r="AM43" s="12">
        <f>+[1]Hoja1!K21*$AA$5</f>
        <v>80.491846153845884</v>
      </c>
      <c r="AN43" s="12">
        <f>+[1]Hoja1!L21*$AA$5</f>
        <v>88.799538461538162</v>
      </c>
      <c r="AO43" s="12">
        <f>+[1]Hoja1!M21*$AA$5</f>
        <v>97.107230769230455</v>
      </c>
      <c r="AP43" s="54">
        <f>+[1]Hoja1!N21*$AA$6</f>
        <v>14.640961538461514</v>
      </c>
      <c r="AQ43" s="26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thickBot="1" x14ac:dyDescent="0.3">
      <c r="AD59" s="27">
        <f>+[1]Hoja1!B15</f>
        <v>7.8339999999999996</v>
      </c>
      <c r="AE59" s="27">
        <f>+[1]Hoja1!C15</f>
        <v>7.8339999999999996</v>
      </c>
      <c r="AF59" s="27">
        <f>+[1]Hoja1!D15</f>
        <v>7.8339999999999996</v>
      </c>
      <c r="AG59" s="27">
        <f>+[1]Hoja1!E15</f>
        <v>7.8339999999999996</v>
      </c>
      <c r="AH59" s="27">
        <f>+[1]Hoja1!F15</f>
        <v>7.8339999999999996</v>
      </c>
      <c r="AI59" s="27">
        <f>+[1]Hoja1!G15</f>
        <v>7.8339999999999996</v>
      </c>
      <c r="AJ59" s="27">
        <f>+[1]Hoja1!H15</f>
        <v>7.8339999999999996</v>
      </c>
      <c r="AK59" s="27">
        <f>+[1]Hoja1!I15</f>
        <v>7.8339999999999996</v>
      </c>
      <c r="AL59" s="27">
        <f>+[1]Hoja1!J15</f>
        <v>7.8339999999999996</v>
      </c>
      <c r="AM59" s="27">
        <f>+[1]Hoja1!K15</f>
        <v>7.8339999999999996</v>
      </c>
      <c r="AN59" s="27">
        <f>+[1]Hoja1!L15</f>
        <v>7.8339999999999996</v>
      </c>
      <c r="AO59" s="27">
        <f>+[1]Hoja1!M15</f>
        <v>7.8339999999999996</v>
      </c>
      <c r="AP59" s="27">
        <f>+[1]Hoja1!N15</f>
        <v>7.8339999999999996</v>
      </c>
      <c r="AQ59" s="27">
        <f>+[1]Hoja1!O15</f>
        <v>8.2133000000000003</v>
      </c>
      <c r="AR59" s="27">
        <f>+[1]Hoja1!P15</f>
        <v>8.8132999999999999</v>
      </c>
      <c r="AS59" s="27">
        <f>+[1]Hoja1!Q15</f>
        <v>9.4132999999999996</v>
      </c>
      <c r="AT59" s="27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thickBot="1" x14ac:dyDescent="0.3">
      <c r="AD60" s="12">
        <f>+[1]Hoja1!B16*$AA$5</f>
        <v>92.381538461538156</v>
      </c>
      <c r="AE60" s="12">
        <f>+[1]Hoja1!C16*$AA$5</f>
        <v>92.381538461538156</v>
      </c>
      <c r="AF60" s="12">
        <f>+[1]Hoja1!D16*$AA$5</f>
        <v>92.381538461538156</v>
      </c>
      <c r="AG60" s="12">
        <f>+[1]Hoja1!E16*$AA$5</f>
        <v>92.381538461538156</v>
      </c>
      <c r="AH60" s="12">
        <f>+[1]Hoja1!F16*$AA$5</f>
        <v>92.381538461538156</v>
      </c>
      <c r="AI60" s="12">
        <f>+[1]Hoja1!G16*$AA$5</f>
        <v>92.381538461538156</v>
      </c>
      <c r="AJ60" s="12">
        <f>+[1]Hoja1!H16*$AA$5</f>
        <v>92.381538461538156</v>
      </c>
      <c r="AK60" s="12">
        <f>+[1]Hoja1!I16*$AA$5</f>
        <v>92.381538461538156</v>
      </c>
      <c r="AL60" s="12">
        <f>+[1]Hoja1!J16*$AA$5</f>
        <v>92.381538461538156</v>
      </c>
      <c r="AM60" s="12">
        <f>+[1]Hoja1!K16*$AA$5</f>
        <v>92.381538461538156</v>
      </c>
      <c r="AN60" s="12">
        <f>+[1]Hoja1!L16*$AA$5</f>
        <v>92.381538461538156</v>
      </c>
      <c r="AO60" s="12">
        <f>+[1]Hoja1!M16*$AA$5</f>
        <v>97.107230769230455</v>
      </c>
      <c r="AP60" s="30">
        <f>+[1]Hoja1!N16*$AA$6</f>
        <v>14.640961538461514</v>
      </c>
      <c r="AQ60" s="30">
        <f>+[1]Hoja1!O16*$AA$6</f>
        <v>15.794807692307668</v>
      </c>
      <c r="AR60" s="42">
        <f>+[1]Hoja1!P16</f>
        <v>8.8132999999999999</v>
      </c>
      <c r="AS60" s="42">
        <f>+[1]Hoja1!Q16</f>
        <v>9.4132999999999996</v>
      </c>
      <c r="AT60" s="43">
        <f>+[1]Hoja1!R16</f>
        <v>10.013299999999999</v>
      </c>
      <c r="AU60" s="26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thickBot="1" x14ac:dyDescent="0.3">
      <c r="AD61" s="12">
        <f>+[1]Hoja1!B17*$AA$5</f>
        <v>76.292307692307432</v>
      </c>
      <c r="AE61" s="12">
        <f>+[1]Hoja1!C17*$AA$5</f>
        <v>76.292307692307432</v>
      </c>
      <c r="AF61" s="12">
        <f>+[1]Hoja1!D17*$AA$5</f>
        <v>76.292307692307432</v>
      </c>
      <c r="AG61" s="12">
        <f>+[1]Hoja1!E17*$AA$5</f>
        <v>76.292307692307432</v>
      </c>
      <c r="AH61" s="12">
        <f>+[1]Hoja1!F17*$AA$5</f>
        <v>76.292307692307432</v>
      </c>
      <c r="AI61" s="12">
        <f>+[1]Hoja1!G17*$AA$5</f>
        <v>76.292307692307432</v>
      </c>
      <c r="AJ61" s="12">
        <f>+[1]Hoja1!H17*$AA$5</f>
        <v>76.292307692307432</v>
      </c>
      <c r="AK61" s="12">
        <f>+[1]Hoja1!I17*$AA$5</f>
        <v>76.292307692307432</v>
      </c>
      <c r="AL61" s="12">
        <f>+[1]Hoja1!J17*$AA$5</f>
        <v>76.292307692307432</v>
      </c>
      <c r="AM61" s="12">
        <f>+[1]Hoja1!K17*$AA$5</f>
        <v>80.491846153845884</v>
      </c>
      <c r="AN61" s="12">
        <f>+[1]Hoja1!L17*$AA$5</f>
        <v>88.799538461538162</v>
      </c>
      <c r="AO61" s="12">
        <f>+[1]Hoja1!M17*$AA$5</f>
        <v>97.107230769230455</v>
      </c>
      <c r="AP61" s="30">
        <f>+[1]Hoja1!N17*$AA$6</f>
        <v>14.640961538461514</v>
      </c>
      <c r="AQ61" s="30">
        <f>+[1]Hoja1!O17*$AA$6</f>
        <v>15.794807692307668</v>
      </c>
      <c r="AR61" s="39">
        <f>+[1]Hoja1!P17</f>
        <v>8.8132999999999999</v>
      </c>
      <c r="AS61" s="39">
        <f>+[1]Hoja1!Q17</f>
        <v>9.4132999999999996</v>
      </c>
      <c r="AT61" s="40">
        <f>+[1]Hoja1!R17</f>
        <v>10.013299999999999</v>
      </c>
      <c r="AU61" s="26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12">
        <f>+[1]Hoja1!B18*$AA$5</f>
        <v>60.203076923076722</v>
      </c>
      <c r="AE62" s="12">
        <f>+[1]Hoja1!C18*$AA$5</f>
        <v>60.203076923076722</v>
      </c>
      <c r="AF62" s="12">
        <f>+[1]Hoja1!D18*$AA$5</f>
        <v>60.203076923076722</v>
      </c>
      <c r="AG62" s="12">
        <f>+[1]Hoja1!E18*$AA$5</f>
        <v>60.203076923076722</v>
      </c>
      <c r="AH62" s="12">
        <f>+[1]Hoja1!F18*$AA$5</f>
        <v>60.203076923076722</v>
      </c>
      <c r="AI62" s="12">
        <f>+[1]Hoja1!G18*$AA$5</f>
        <v>60.203076923076722</v>
      </c>
      <c r="AJ62" s="12">
        <f>+[1]Hoja1!H18*$AA$5</f>
        <v>60.203076923076722</v>
      </c>
      <c r="AK62" s="12">
        <f>+[1]Hoja1!I18*$AA$5</f>
        <v>63.876461538461321</v>
      </c>
      <c r="AL62" s="12">
        <f>+[1]Hoja1!J18*$AA$5</f>
        <v>72.184153846153606</v>
      </c>
      <c r="AM62" s="12">
        <f>+[1]Hoja1!K18*$AA$5</f>
        <v>80.491846153845884</v>
      </c>
      <c r="AN62" s="12">
        <f>+[1]Hoja1!L18*$AA$5</f>
        <v>88.799538461538162</v>
      </c>
      <c r="AO62" s="12">
        <f>+[1]Hoja1!M18*$AA$5</f>
        <v>97.107230769230455</v>
      </c>
      <c r="AP62" s="30">
        <f>+[1]Hoja1!N18*$AA$6</f>
        <v>14.640961538461514</v>
      </c>
      <c r="AQ62" s="30">
        <f>+[1]Hoja1!O18*$AA$6</f>
        <v>15.794807692307668</v>
      </c>
      <c r="AR62" s="39">
        <f>+[1]Hoja1!P18</f>
        <v>8.8132999999999999</v>
      </c>
      <c r="AS62" s="39">
        <f>+[1]Hoja1!Q18</f>
        <v>9.4132999999999996</v>
      </c>
      <c r="AT62" s="40">
        <f>+[1]Hoja1!R18</f>
        <v>10.013299999999999</v>
      </c>
      <c r="AU62" s="26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SUM(AD60:AT65)</f>
        <v>5274.6865384615248</v>
      </c>
      <c r="AD63" s="12">
        <f>+[1]Hoja1!B19*$AA$5</f>
        <v>44.113846153846005</v>
      </c>
      <c r="AE63" s="12">
        <f>+[1]Hoja1!C19*$AA$5</f>
        <v>44.113846153846005</v>
      </c>
      <c r="AF63" s="12">
        <f>+[1]Hoja1!D19*$AA$5</f>
        <v>44.113846153846005</v>
      </c>
      <c r="AG63" s="12">
        <f>+[1]Hoja1!E19*$AA$5</f>
        <v>44.113846153846005</v>
      </c>
      <c r="AH63" s="12">
        <f>+[1]Hoja1!F19*$AA$5</f>
        <v>44.113846153846005</v>
      </c>
      <c r="AI63" s="12">
        <f>+[1]Hoja1!G19*$AA$5</f>
        <v>47.261076923076764</v>
      </c>
      <c r="AJ63" s="12">
        <f>+[1]Hoja1!H19*$AA$5</f>
        <v>55.56876923076905</v>
      </c>
      <c r="AK63" s="12">
        <f>+[1]Hoja1!I19*$AA$5</f>
        <v>63.876461538461321</v>
      </c>
      <c r="AL63" s="12">
        <f>+[1]Hoja1!J19*$AA$5</f>
        <v>72.184153846153606</v>
      </c>
      <c r="AM63" s="12">
        <f>+[1]Hoja1!K19*$AA$5</f>
        <v>80.491846153845884</v>
      </c>
      <c r="AN63" s="12">
        <f>+[1]Hoja1!L19*$AA$5</f>
        <v>88.799538461538162</v>
      </c>
      <c r="AO63" s="12">
        <f>+[1]Hoja1!M19*$AA$5</f>
        <v>97.107230769230455</v>
      </c>
      <c r="AP63" s="30">
        <f>+[1]Hoja1!N19*$AA$6</f>
        <v>14.640961538461514</v>
      </c>
      <c r="AQ63" s="30">
        <f>+[1]Hoja1!O19*$AA$6</f>
        <v>15.794807692307668</v>
      </c>
      <c r="AR63" s="30">
        <f>+[1]Hoja1!P19*$AA$6</f>
        <v>16.948653846153817</v>
      </c>
      <c r="AS63" s="39">
        <f>+[1]Hoja1!Q19</f>
        <v>9.4132999999999996</v>
      </c>
      <c r="AT63" s="40">
        <f>+[1]Hoja1!R19</f>
        <v>10.013299999999999</v>
      </c>
      <c r="AU63" s="26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28.024615384615291</v>
      </c>
      <c r="AE64" s="12">
        <f>+[1]Hoja1!C20*$AA$5</f>
        <v>28.024615384615291</v>
      </c>
      <c r="AF64" s="12">
        <f>+[1]Hoja1!D20*$AA$5</f>
        <v>28.024615384615291</v>
      </c>
      <c r="AG64" s="12">
        <f>+[1]Hoja1!E20*$AA$5</f>
        <v>30.645692307692205</v>
      </c>
      <c r="AH64" s="12">
        <f>+[1]Hoja1!F20*$AA$5</f>
        <v>38.953384615384486</v>
      </c>
      <c r="AI64" s="12">
        <f>+[1]Hoja1!G20*$AA$5</f>
        <v>47.261076923076764</v>
      </c>
      <c r="AJ64" s="12">
        <f>+[1]Hoja1!H20*$AA$5</f>
        <v>55.56876923076905</v>
      </c>
      <c r="AK64" s="12">
        <f>+[1]Hoja1!I20*$AA$5</f>
        <v>63.876461538461321</v>
      </c>
      <c r="AL64" s="12">
        <f>+[1]Hoja1!J20*$AA$5</f>
        <v>72.184153846153606</v>
      </c>
      <c r="AM64" s="12">
        <f>+[1]Hoja1!K20*$AA$5</f>
        <v>80.491846153845884</v>
      </c>
      <c r="AN64" s="12">
        <f>+[1]Hoja1!L20*$AA$5</f>
        <v>88.799538461538162</v>
      </c>
      <c r="AO64" s="12">
        <f>+[1]Hoja1!M20*$AA$5</f>
        <v>97.107230769230455</v>
      </c>
      <c r="AP64" s="30">
        <f>+[1]Hoja1!N20*$AA$6</f>
        <v>14.640961538461514</v>
      </c>
      <c r="AQ64" s="30">
        <f>+[1]Hoja1!O20*$AA$6</f>
        <v>15.794807692307668</v>
      </c>
      <c r="AR64" s="30">
        <f>+[1]Hoja1!P20*$AA$6</f>
        <v>16.948653846153817</v>
      </c>
      <c r="AS64" s="39">
        <f>+[1]Hoja1!Q20</f>
        <v>9.4132999999999996</v>
      </c>
      <c r="AT64" s="40">
        <f>+[1]Hoja1!R20</f>
        <v>10.013299999999999</v>
      </c>
      <c r="AU64" s="26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11.935384615384576</v>
      </c>
      <c r="AE65" s="12">
        <f>+[1]Hoja1!C21*$AA$5</f>
        <v>14.030307692307648</v>
      </c>
      <c r="AF65" s="12">
        <f>+[1]Hoja1!D21*$AA$5</f>
        <v>22.337999999999926</v>
      </c>
      <c r="AG65" s="12">
        <f>+[1]Hoja1!E21*$AA$5</f>
        <v>30.645692307692205</v>
      </c>
      <c r="AH65" s="12">
        <f>+[1]Hoja1!F21*$AA$5</f>
        <v>38.953384615384486</v>
      </c>
      <c r="AI65" s="12">
        <f>+[1]Hoja1!G21*$AA$5</f>
        <v>47.261076923076764</v>
      </c>
      <c r="AJ65" s="12">
        <f>+[1]Hoja1!H21*$AA$5</f>
        <v>55.56876923076905</v>
      </c>
      <c r="AK65" s="12">
        <f>+[1]Hoja1!I21*$AA$5</f>
        <v>63.876461538461321</v>
      </c>
      <c r="AL65" s="12">
        <f>+[1]Hoja1!J21*$AA$5</f>
        <v>72.184153846153606</v>
      </c>
      <c r="AM65" s="12">
        <f>+[1]Hoja1!K21*$AA$5</f>
        <v>80.491846153845884</v>
      </c>
      <c r="AN65" s="12">
        <f>+[1]Hoja1!L21*$AA$5</f>
        <v>88.799538461538162</v>
      </c>
      <c r="AO65" s="12">
        <f>+[1]Hoja1!M21*$AA$5</f>
        <v>97.107230769230455</v>
      </c>
      <c r="AP65" s="30">
        <f>+[1]Hoja1!N21*$AA$6</f>
        <v>14.640961538461514</v>
      </c>
      <c r="AQ65" s="30">
        <f>+[1]Hoja1!O21*$AA$6</f>
        <v>15.794807692307668</v>
      </c>
      <c r="AR65" s="30">
        <f>+[1]Hoja1!P21*$AA$6</f>
        <v>16.948653846153817</v>
      </c>
      <c r="AS65" s="44">
        <f>+[1]Hoja1!Q21</f>
        <v>9.4132999999999996</v>
      </c>
      <c r="AT65" s="45">
        <f>+[1]Hoja1!R21</f>
        <v>10.013299999999999</v>
      </c>
      <c r="AU65" s="26">
        <f>+[1]Hoja1!S21</f>
        <v>10.613300000000001</v>
      </c>
      <c r="AV65" s="5">
        <f>+[1]Hoja1!T21</f>
        <v>11.2133</v>
      </c>
      <c r="AW65" s="5">
        <f>+[1]Hoja1!U21</f>
        <v>11.8133</v>
      </c>
    </row>
    <row r="68" spans="30:49" ht="12.95" customHeight="1" x14ac:dyDescent="0.25">
      <c r="AD68" s="5">
        <f>+[1]Hoja1!B2</f>
        <v>22.94</v>
      </c>
      <c r="AE68" s="5">
        <f>+[1]Hoja1!C2</f>
        <v>22.94</v>
      </c>
      <c r="AF68" s="5">
        <f>+[1]Hoja1!D2</f>
        <v>22.94</v>
      </c>
      <c r="AG68" s="5">
        <f>+[1]Hoja1!E2</f>
        <v>22.94</v>
      </c>
      <c r="AH68" s="5">
        <f>+[1]Hoja1!F2</f>
        <v>22.94</v>
      </c>
      <c r="AI68" s="5">
        <f>+[1]Hoja1!G2</f>
        <v>22.94</v>
      </c>
      <c r="AJ68" s="5">
        <f>+[1]Hoja1!H2</f>
        <v>22.94</v>
      </c>
      <c r="AK68" s="5">
        <f>+[1]Hoja1!I2</f>
        <v>22.94</v>
      </c>
      <c r="AL68" s="5">
        <f>+[1]Hoja1!J2</f>
        <v>22.94</v>
      </c>
      <c r="AM68" s="5">
        <f>+[1]Hoja1!K2</f>
        <v>22.94</v>
      </c>
      <c r="AN68" s="5">
        <f>+[1]Hoja1!L2</f>
        <v>22.94</v>
      </c>
      <c r="AO68" s="5">
        <f>+[1]Hoja1!M2</f>
        <v>22.94</v>
      </c>
      <c r="AP68" s="5">
        <f>+[1]Hoja1!N2</f>
        <v>22.94</v>
      </c>
      <c r="AQ68" s="5">
        <f>+[1]Hoja1!O2</f>
        <v>22.94</v>
      </c>
      <c r="AR68" s="5">
        <f>+[1]Hoja1!P2</f>
        <v>22.94</v>
      </c>
      <c r="AS68" s="5">
        <f>+[1]Hoja1!Q2</f>
        <v>22.94</v>
      </c>
      <c r="AT68" s="5">
        <f>+[1]Hoja1!R2</f>
        <v>22.94</v>
      </c>
      <c r="AU68" s="5">
        <f>+[1]Hoja1!S2</f>
        <v>22.94</v>
      </c>
      <c r="AV68" s="5">
        <f>+[1]Hoja1!T2</f>
        <v>22.94</v>
      </c>
      <c r="AW68" s="5">
        <f>+[1]Hoja1!U2</f>
        <v>22.94</v>
      </c>
    </row>
    <row r="69" spans="30:49" ht="12.95" customHeight="1" x14ac:dyDescent="0.25">
      <c r="AD69" s="5">
        <f>+[1]Hoja1!B3</f>
        <v>21.777999999999999</v>
      </c>
      <c r="AE69" s="5">
        <f>+[1]Hoja1!C3</f>
        <v>21.777999999999999</v>
      </c>
      <c r="AF69" s="5">
        <f>+[1]Hoja1!D3</f>
        <v>21.777999999999999</v>
      </c>
      <c r="AG69" s="5">
        <f>+[1]Hoja1!E3</f>
        <v>21.777999999999999</v>
      </c>
      <c r="AH69" s="5">
        <f>+[1]Hoja1!F3</f>
        <v>21.777999999999999</v>
      </c>
      <c r="AI69" s="5">
        <f>+[1]Hoja1!G3</f>
        <v>21.777999999999999</v>
      </c>
      <c r="AJ69" s="5">
        <f>+[1]Hoja1!H3</f>
        <v>21.777999999999999</v>
      </c>
      <c r="AK69" s="5">
        <f>+[1]Hoja1!I3</f>
        <v>21.777999999999999</v>
      </c>
      <c r="AL69" s="5">
        <f>+[1]Hoja1!J3</f>
        <v>21.777999999999999</v>
      </c>
      <c r="AM69" s="5">
        <f>+[1]Hoja1!K3</f>
        <v>21.777999999999999</v>
      </c>
      <c r="AN69" s="5">
        <f>+[1]Hoja1!L3</f>
        <v>21.777999999999999</v>
      </c>
      <c r="AO69" s="5">
        <f>+[1]Hoja1!M3</f>
        <v>21.777999999999999</v>
      </c>
      <c r="AP69" s="5">
        <f>+[1]Hoja1!N3</f>
        <v>21.777999999999999</v>
      </c>
      <c r="AQ69" s="5">
        <f>+[1]Hoja1!O3</f>
        <v>21.777999999999999</v>
      </c>
      <c r="AR69" s="5">
        <f>+[1]Hoja1!P3</f>
        <v>21.777999999999999</v>
      </c>
      <c r="AS69" s="5">
        <f>+[1]Hoja1!Q3</f>
        <v>21.777999999999999</v>
      </c>
      <c r="AT69" s="5">
        <f>+[1]Hoja1!R3</f>
        <v>21.777999999999999</v>
      </c>
      <c r="AU69" s="5">
        <f>+[1]Hoja1!S3</f>
        <v>21.777999999999999</v>
      </c>
      <c r="AV69" s="5">
        <f>+[1]Hoja1!T3</f>
        <v>21.777999999999999</v>
      </c>
      <c r="AW69" s="5">
        <f>+[1]Hoja1!U3</f>
        <v>21.777999999999999</v>
      </c>
    </row>
    <row r="70" spans="30:49" ht="12.95" customHeight="1" x14ac:dyDescent="0.25">
      <c r="AD70" s="5">
        <f>+[1]Hoja1!B4</f>
        <v>20.616</v>
      </c>
      <c r="AE70" s="5">
        <f>+[1]Hoja1!C4</f>
        <v>20.616</v>
      </c>
      <c r="AF70" s="5">
        <f>+[1]Hoja1!D4</f>
        <v>20.616</v>
      </c>
      <c r="AG70" s="5">
        <f>+[1]Hoja1!E4</f>
        <v>20.616</v>
      </c>
      <c r="AH70" s="5">
        <f>+[1]Hoja1!F4</f>
        <v>20.616</v>
      </c>
      <c r="AI70" s="5">
        <f>+[1]Hoja1!G4</f>
        <v>20.616</v>
      </c>
      <c r="AJ70" s="5">
        <f>+[1]Hoja1!H4</f>
        <v>20.616</v>
      </c>
      <c r="AK70" s="5">
        <f>+[1]Hoja1!I4</f>
        <v>20.616</v>
      </c>
      <c r="AL70" s="5">
        <f>+[1]Hoja1!J4</f>
        <v>20.616</v>
      </c>
      <c r="AM70" s="5">
        <f>+[1]Hoja1!K4</f>
        <v>20.616</v>
      </c>
      <c r="AN70" s="5">
        <f>+[1]Hoja1!L4</f>
        <v>20.616</v>
      </c>
      <c r="AO70" s="5">
        <f>+[1]Hoja1!M4</f>
        <v>20.616</v>
      </c>
      <c r="AP70" s="5">
        <f>+[1]Hoja1!N4</f>
        <v>20.616</v>
      </c>
      <c r="AQ70" s="5">
        <f>+[1]Hoja1!O4</f>
        <v>20.616</v>
      </c>
      <c r="AR70" s="5">
        <f>+[1]Hoja1!P4</f>
        <v>20.616</v>
      </c>
      <c r="AS70" s="5">
        <f>+[1]Hoja1!Q4</f>
        <v>20.616</v>
      </c>
      <c r="AT70" s="5">
        <f>+[1]Hoja1!R4</f>
        <v>20.616</v>
      </c>
      <c r="AU70" s="5">
        <f>+[1]Hoja1!S4</f>
        <v>20.616</v>
      </c>
      <c r="AV70" s="5">
        <f>+[1]Hoja1!T4</f>
        <v>20.616</v>
      </c>
      <c r="AW70" s="5">
        <f>+[1]Hoja1!U4</f>
        <v>20.616</v>
      </c>
    </row>
    <row r="71" spans="30:49" ht="12.95" customHeight="1" x14ac:dyDescent="0.25">
      <c r="AD71" s="5">
        <f>+[1]Hoja1!B5</f>
        <v>19.454000000000001</v>
      </c>
      <c r="AE71" s="5">
        <f>+[1]Hoja1!C5</f>
        <v>19.454000000000001</v>
      </c>
      <c r="AF71" s="5">
        <f>+[1]Hoja1!D5</f>
        <v>19.454000000000001</v>
      </c>
      <c r="AG71" s="5">
        <f>+[1]Hoja1!E5</f>
        <v>19.454000000000001</v>
      </c>
      <c r="AH71" s="5">
        <f>+[1]Hoja1!F5</f>
        <v>19.454000000000001</v>
      </c>
      <c r="AI71" s="5">
        <f>+[1]Hoja1!G5</f>
        <v>19.454000000000001</v>
      </c>
      <c r="AJ71" s="5">
        <f>+[1]Hoja1!H5</f>
        <v>19.454000000000001</v>
      </c>
      <c r="AK71" s="5">
        <f>+[1]Hoja1!I5</f>
        <v>19.454000000000001</v>
      </c>
      <c r="AL71" s="5">
        <f>+[1]Hoja1!J5</f>
        <v>19.454000000000001</v>
      </c>
      <c r="AM71" s="5">
        <f>+[1]Hoja1!K5</f>
        <v>19.454000000000001</v>
      </c>
      <c r="AN71" s="5">
        <f>+[1]Hoja1!L5</f>
        <v>19.454000000000001</v>
      </c>
      <c r="AO71" s="5">
        <f>+[1]Hoja1!M5</f>
        <v>19.454000000000001</v>
      </c>
      <c r="AP71" s="5">
        <f>+[1]Hoja1!N5</f>
        <v>19.454000000000001</v>
      </c>
      <c r="AQ71" s="5">
        <f>+[1]Hoja1!O5</f>
        <v>19.454000000000001</v>
      </c>
      <c r="AR71" s="5">
        <f>+[1]Hoja1!P5</f>
        <v>19.454000000000001</v>
      </c>
      <c r="AS71" s="5">
        <f>+[1]Hoja1!Q5</f>
        <v>19.454000000000001</v>
      </c>
      <c r="AT71" s="5">
        <f>+[1]Hoja1!R5</f>
        <v>19.454000000000001</v>
      </c>
      <c r="AU71" s="5">
        <f>+[1]Hoja1!S5</f>
        <v>19.454000000000001</v>
      </c>
      <c r="AV71" s="5">
        <f>+[1]Hoja1!T5</f>
        <v>19.454000000000001</v>
      </c>
      <c r="AW71" s="5">
        <f>+[1]Hoja1!U5</f>
        <v>19.454000000000001</v>
      </c>
    </row>
    <row r="72" spans="30:49" ht="12.95" customHeight="1" x14ac:dyDescent="0.25">
      <c r="AD72" s="5">
        <f>+[1]Hoja1!B6</f>
        <v>18.292000000000002</v>
      </c>
      <c r="AE72" s="5">
        <f>+[1]Hoja1!C6</f>
        <v>18.292000000000002</v>
      </c>
      <c r="AF72" s="5">
        <f>+[1]Hoja1!D6</f>
        <v>18.292000000000002</v>
      </c>
      <c r="AG72" s="5">
        <f>+[1]Hoja1!E6</f>
        <v>18.292000000000002</v>
      </c>
      <c r="AH72" s="5">
        <f>+[1]Hoja1!F6</f>
        <v>18.292000000000002</v>
      </c>
      <c r="AI72" s="5">
        <f>+[1]Hoja1!G6</f>
        <v>18.292000000000002</v>
      </c>
      <c r="AJ72" s="5">
        <f>+[1]Hoja1!H6</f>
        <v>18.292000000000002</v>
      </c>
      <c r="AK72" s="5">
        <f>+[1]Hoja1!I6</f>
        <v>18.292000000000002</v>
      </c>
      <c r="AL72" s="5">
        <f>+[1]Hoja1!J6</f>
        <v>18.292000000000002</v>
      </c>
      <c r="AM72" s="5">
        <f>+[1]Hoja1!K6</f>
        <v>18.292000000000002</v>
      </c>
      <c r="AN72" s="5">
        <f>+[1]Hoja1!L6</f>
        <v>18.292000000000002</v>
      </c>
      <c r="AO72" s="5">
        <f>+[1]Hoja1!M6</f>
        <v>18.292000000000002</v>
      </c>
      <c r="AP72" s="5">
        <f>+[1]Hoja1!N6</f>
        <v>18.292000000000002</v>
      </c>
      <c r="AQ72" s="5">
        <f>+[1]Hoja1!O6</f>
        <v>18.292000000000002</v>
      </c>
      <c r="AR72" s="5">
        <f>+[1]Hoja1!P6</f>
        <v>18.292000000000002</v>
      </c>
      <c r="AS72" s="5">
        <f>+[1]Hoja1!Q6</f>
        <v>18.292000000000002</v>
      </c>
      <c r="AT72" s="5">
        <f>+[1]Hoja1!R6</f>
        <v>18.292000000000002</v>
      </c>
      <c r="AU72" s="5">
        <f>+[1]Hoja1!S6</f>
        <v>18.292000000000002</v>
      </c>
      <c r="AV72" s="5">
        <f>+[1]Hoja1!T6</f>
        <v>18.292000000000002</v>
      </c>
      <c r="AW72" s="5">
        <f>+[1]Hoja1!U6</f>
        <v>18.292000000000002</v>
      </c>
    </row>
    <row r="73" spans="30:49" ht="12.95" customHeight="1" x14ac:dyDescent="0.25">
      <c r="AD73" s="5">
        <f>+[1]Hoja1!B7</f>
        <v>17.13</v>
      </c>
      <c r="AE73" s="5">
        <f>+[1]Hoja1!C7</f>
        <v>17.13</v>
      </c>
      <c r="AF73" s="5">
        <f>+[1]Hoja1!D7</f>
        <v>17.13</v>
      </c>
      <c r="AG73" s="5">
        <f>+[1]Hoja1!E7</f>
        <v>17.13</v>
      </c>
      <c r="AH73" s="5">
        <f>+[1]Hoja1!F7</f>
        <v>17.13</v>
      </c>
      <c r="AI73" s="5">
        <f>+[1]Hoja1!G7</f>
        <v>17.13</v>
      </c>
      <c r="AJ73" s="5">
        <f>+[1]Hoja1!H7</f>
        <v>17.13</v>
      </c>
      <c r="AK73" s="5">
        <f>+[1]Hoja1!I7</f>
        <v>17.13</v>
      </c>
      <c r="AL73" s="5">
        <f>+[1]Hoja1!J7</f>
        <v>17.13</v>
      </c>
      <c r="AM73" s="5">
        <f>+[1]Hoja1!K7</f>
        <v>17.13</v>
      </c>
      <c r="AN73" s="5">
        <f>+[1]Hoja1!L7</f>
        <v>17.13</v>
      </c>
      <c r="AO73" s="5">
        <f>+[1]Hoja1!M7</f>
        <v>17.13</v>
      </c>
      <c r="AP73" s="5">
        <f>+[1]Hoja1!N7</f>
        <v>17.13</v>
      </c>
      <c r="AQ73" s="5">
        <f>+[1]Hoja1!O7</f>
        <v>17.13</v>
      </c>
      <c r="AR73" s="5">
        <f>+[1]Hoja1!P7</f>
        <v>17.13</v>
      </c>
      <c r="AS73" s="5">
        <f>+[1]Hoja1!Q7</f>
        <v>17.13</v>
      </c>
      <c r="AT73" s="5">
        <f>+[1]Hoja1!R7</f>
        <v>17.13</v>
      </c>
      <c r="AU73" s="5">
        <f>+[1]Hoja1!S7</f>
        <v>17.13</v>
      </c>
      <c r="AV73" s="5">
        <f>+[1]Hoja1!T7</f>
        <v>17.13</v>
      </c>
      <c r="AW73" s="5">
        <f>+[1]Hoja1!U7</f>
        <v>17.13</v>
      </c>
    </row>
    <row r="74" spans="30:49" ht="12.95" customHeight="1" x14ac:dyDescent="0.25">
      <c r="AD74" s="5">
        <f>+[1]Hoja1!B8</f>
        <v>15.968</v>
      </c>
      <c r="AE74" s="5">
        <f>+[1]Hoja1!C8</f>
        <v>15.968</v>
      </c>
      <c r="AF74" s="5">
        <f>+[1]Hoja1!D8</f>
        <v>15.968</v>
      </c>
      <c r="AG74" s="5">
        <f>+[1]Hoja1!E8</f>
        <v>15.968</v>
      </c>
      <c r="AH74" s="5">
        <f>+[1]Hoja1!F8</f>
        <v>15.968</v>
      </c>
      <c r="AI74" s="5">
        <f>+[1]Hoja1!G8</f>
        <v>15.968</v>
      </c>
      <c r="AJ74" s="5">
        <f>+[1]Hoja1!H8</f>
        <v>15.968</v>
      </c>
      <c r="AK74" s="5">
        <f>+[1]Hoja1!I8</f>
        <v>15.968</v>
      </c>
      <c r="AL74" s="5">
        <f>+[1]Hoja1!J8</f>
        <v>15.968</v>
      </c>
      <c r="AM74" s="5">
        <f>+[1]Hoja1!K8</f>
        <v>15.968</v>
      </c>
      <c r="AN74" s="5">
        <f>+[1]Hoja1!L8</f>
        <v>15.968</v>
      </c>
      <c r="AO74" s="5">
        <f>+[1]Hoja1!M8</f>
        <v>15.968</v>
      </c>
      <c r="AP74" s="5">
        <f>+[1]Hoja1!N8</f>
        <v>15.968</v>
      </c>
      <c r="AQ74" s="5">
        <f>+[1]Hoja1!O8</f>
        <v>15.968</v>
      </c>
      <c r="AR74" s="5">
        <f>+[1]Hoja1!P8</f>
        <v>15.968</v>
      </c>
      <c r="AS74" s="5">
        <f>+[1]Hoja1!Q8</f>
        <v>15.968</v>
      </c>
      <c r="AT74" s="5">
        <f>+[1]Hoja1!R8</f>
        <v>15.968</v>
      </c>
      <c r="AU74" s="5">
        <f>+[1]Hoja1!S8</f>
        <v>15.968</v>
      </c>
      <c r="AV74" s="5">
        <f>+[1]Hoja1!T8</f>
        <v>15.968</v>
      </c>
      <c r="AW74" s="5">
        <f>+[1]Hoja1!U8</f>
        <v>15.968</v>
      </c>
    </row>
    <row r="75" spans="30:49" ht="12.95" customHeight="1" x14ac:dyDescent="0.25">
      <c r="AD75" s="5">
        <f>+[1]Hoja1!B9</f>
        <v>14.805999999999999</v>
      </c>
      <c r="AE75" s="5">
        <f>+[1]Hoja1!C9</f>
        <v>14.805999999999999</v>
      </c>
      <c r="AF75" s="5">
        <f>+[1]Hoja1!D9</f>
        <v>14.805999999999999</v>
      </c>
      <c r="AG75" s="5">
        <f>+[1]Hoja1!E9</f>
        <v>14.805999999999999</v>
      </c>
      <c r="AH75" s="5">
        <f>+[1]Hoja1!F9</f>
        <v>14.805999999999999</v>
      </c>
      <c r="AI75" s="5">
        <f>+[1]Hoja1!G9</f>
        <v>14.805999999999999</v>
      </c>
      <c r="AJ75" s="5">
        <f>+[1]Hoja1!H9</f>
        <v>14.805999999999999</v>
      </c>
      <c r="AK75" s="5">
        <f>+[1]Hoja1!I9</f>
        <v>14.805999999999999</v>
      </c>
      <c r="AL75" s="5">
        <f>+[1]Hoja1!J9</f>
        <v>14.805999999999999</v>
      </c>
      <c r="AM75" s="5">
        <f>+[1]Hoja1!K9</f>
        <v>14.805999999999999</v>
      </c>
      <c r="AN75" s="5">
        <f>+[1]Hoja1!L9</f>
        <v>14.805999999999999</v>
      </c>
      <c r="AO75" s="5">
        <f>+[1]Hoja1!M9</f>
        <v>14.805999999999999</v>
      </c>
      <c r="AP75" s="5">
        <f>+[1]Hoja1!N9</f>
        <v>14.805999999999999</v>
      </c>
      <c r="AQ75" s="5">
        <f>+[1]Hoja1!O9</f>
        <v>14.805999999999999</v>
      </c>
      <c r="AR75" s="5">
        <f>+[1]Hoja1!P9</f>
        <v>14.805999999999999</v>
      </c>
      <c r="AS75" s="5">
        <f>+[1]Hoja1!Q9</f>
        <v>14.805999999999999</v>
      </c>
      <c r="AT75" s="5">
        <f>+[1]Hoja1!R9</f>
        <v>14.805999999999999</v>
      </c>
      <c r="AU75" s="5">
        <f>+[1]Hoja1!S9</f>
        <v>14.805999999999999</v>
      </c>
      <c r="AV75" s="5">
        <f>+[1]Hoja1!T9</f>
        <v>14.805999999999999</v>
      </c>
      <c r="AW75" s="5">
        <f>+[1]Hoja1!U9</f>
        <v>14.805999999999999</v>
      </c>
    </row>
    <row r="76" spans="30:49" ht="12.95" customHeight="1" x14ac:dyDescent="0.25">
      <c r="AD76" s="5">
        <f>+[1]Hoja1!B10</f>
        <v>13.644</v>
      </c>
      <c r="AE76" s="5">
        <f>+[1]Hoja1!C10</f>
        <v>13.644</v>
      </c>
      <c r="AF76" s="5">
        <f>+[1]Hoja1!D10</f>
        <v>13.644</v>
      </c>
      <c r="AG76" s="5">
        <f>+[1]Hoja1!E10</f>
        <v>13.644</v>
      </c>
      <c r="AH76" s="5">
        <f>+[1]Hoja1!F10</f>
        <v>13.644</v>
      </c>
      <c r="AI76" s="5">
        <f>+[1]Hoja1!G10</f>
        <v>13.644</v>
      </c>
      <c r="AJ76" s="5">
        <f>+[1]Hoja1!H10</f>
        <v>13.644</v>
      </c>
      <c r="AK76" s="5">
        <f>+[1]Hoja1!I10</f>
        <v>13.644</v>
      </c>
      <c r="AL76" s="5">
        <f>+[1]Hoja1!J10</f>
        <v>13.644</v>
      </c>
      <c r="AM76" s="5">
        <f>+[1]Hoja1!K10</f>
        <v>13.644</v>
      </c>
      <c r="AN76" s="5">
        <f>+[1]Hoja1!L10</f>
        <v>13.644</v>
      </c>
      <c r="AO76" s="5">
        <f>+[1]Hoja1!M10</f>
        <v>13.644</v>
      </c>
      <c r="AP76" s="5">
        <f>+[1]Hoja1!N10</f>
        <v>13.644</v>
      </c>
      <c r="AQ76" s="5">
        <f>+[1]Hoja1!O10</f>
        <v>13.644</v>
      </c>
      <c r="AR76" s="5">
        <f>+[1]Hoja1!P10</f>
        <v>13.644</v>
      </c>
      <c r="AS76" s="5">
        <f>+[1]Hoja1!Q10</f>
        <v>13.644</v>
      </c>
      <c r="AT76" s="5">
        <f>+[1]Hoja1!R10</f>
        <v>13.644</v>
      </c>
      <c r="AU76" s="5">
        <f>+[1]Hoja1!S10</f>
        <v>13.644</v>
      </c>
      <c r="AV76" s="5">
        <f>+[1]Hoja1!T10</f>
        <v>13.644</v>
      </c>
      <c r="AW76" s="5">
        <f>+[1]Hoja1!U10</f>
        <v>13.644</v>
      </c>
    </row>
    <row r="77" spans="30:49" ht="12.95" customHeight="1" thickBot="1" x14ac:dyDescent="0.3">
      <c r="AD77" s="27">
        <f>+[1]Hoja1!B11</f>
        <v>12.481999999999999</v>
      </c>
      <c r="AE77" s="27">
        <f>+[1]Hoja1!C11</f>
        <v>12.481999999999999</v>
      </c>
      <c r="AF77" s="27">
        <f>+[1]Hoja1!D11</f>
        <v>12.481999999999999</v>
      </c>
      <c r="AG77" s="27">
        <f>+[1]Hoja1!E11</f>
        <v>12.481999999999999</v>
      </c>
      <c r="AH77" s="27">
        <f>+[1]Hoja1!F11</f>
        <v>12.481999999999999</v>
      </c>
      <c r="AI77" s="27">
        <f>+[1]Hoja1!G11</f>
        <v>12.481999999999999</v>
      </c>
      <c r="AJ77" s="27">
        <f>+[1]Hoja1!H11</f>
        <v>12.481999999999999</v>
      </c>
      <c r="AK77" s="27">
        <f>+[1]Hoja1!I11</f>
        <v>12.481999999999999</v>
      </c>
      <c r="AL77" s="27">
        <f>+[1]Hoja1!J11</f>
        <v>12.481999999999999</v>
      </c>
      <c r="AM77" s="27">
        <f>+[1]Hoja1!K11</f>
        <v>12.481999999999999</v>
      </c>
      <c r="AN77" s="5">
        <f>+[1]Hoja1!L11</f>
        <v>12.481999999999999</v>
      </c>
      <c r="AO77" s="5">
        <f>+[1]Hoja1!M11</f>
        <v>12.481999999999999</v>
      </c>
      <c r="AP77" s="5">
        <f>+[1]Hoja1!N11</f>
        <v>12.481999999999999</v>
      </c>
      <c r="AQ77" s="5">
        <f>+[1]Hoja1!O11</f>
        <v>12.481999999999999</v>
      </c>
      <c r="AR77" s="5">
        <f>+[1]Hoja1!P11</f>
        <v>12.481999999999999</v>
      </c>
      <c r="AS77" s="5">
        <f>+[1]Hoja1!Q11</f>
        <v>12.481999999999999</v>
      </c>
      <c r="AT77" s="5">
        <f>+[1]Hoja1!R11</f>
        <v>12.481999999999999</v>
      </c>
      <c r="AU77" s="5">
        <f>+[1]Hoja1!S11</f>
        <v>12.481999999999999</v>
      </c>
      <c r="AV77" s="5">
        <f>+[1]Hoja1!T11</f>
        <v>12.481999999999999</v>
      </c>
      <c r="AW77" s="5">
        <f>+[1]Hoja1!U11</f>
        <v>12.481999999999999</v>
      </c>
    </row>
    <row r="78" spans="30:49" ht="12.95" customHeight="1" x14ac:dyDescent="0.25">
      <c r="AD78" s="41">
        <f>+[1]Hoja1!B12</f>
        <v>11.32</v>
      </c>
      <c r="AE78" s="42">
        <f>+[1]Hoja1!C12</f>
        <v>11.32</v>
      </c>
      <c r="AF78" s="42">
        <f>+[1]Hoja1!D12</f>
        <v>11.32</v>
      </c>
      <c r="AG78" s="42">
        <f>+[1]Hoja1!E12</f>
        <v>11.32</v>
      </c>
      <c r="AH78" s="42">
        <f>+[1]Hoja1!F12</f>
        <v>11.32</v>
      </c>
      <c r="AI78" s="42">
        <f>+[1]Hoja1!G12</f>
        <v>11.32</v>
      </c>
      <c r="AJ78" s="42">
        <f>+[1]Hoja1!H12</f>
        <v>11.32</v>
      </c>
      <c r="AK78" s="42">
        <f>+[1]Hoja1!I12</f>
        <v>11.32</v>
      </c>
      <c r="AL78" s="42">
        <f>+[1]Hoja1!J12</f>
        <v>11.32</v>
      </c>
      <c r="AM78" s="43">
        <f>+[1]Hoja1!K12</f>
        <v>11.32</v>
      </c>
      <c r="AN78" s="26">
        <f>+[1]Hoja1!L12</f>
        <v>11.32</v>
      </c>
      <c r="AO78" s="5">
        <f>+[1]Hoja1!M12</f>
        <v>11.32</v>
      </c>
      <c r="AP78" s="5">
        <f>+[1]Hoja1!N12</f>
        <v>11.32</v>
      </c>
      <c r="AQ78" s="5">
        <f>+[1]Hoja1!O12</f>
        <v>11.32</v>
      </c>
      <c r="AR78" s="5">
        <f>+[1]Hoja1!P12</f>
        <v>11.32</v>
      </c>
      <c r="AS78" s="5">
        <f>+[1]Hoja1!Q12</f>
        <v>11.32</v>
      </c>
      <c r="AT78" s="5">
        <f>+[1]Hoja1!R12</f>
        <v>11.32</v>
      </c>
      <c r="AU78" s="5">
        <f>+[1]Hoja1!S12</f>
        <v>11.32</v>
      </c>
      <c r="AV78" s="5">
        <f>+[1]Hoja1!T12</f>
        <v>11.32</v>
      </c>
      <c r="AW78" s="5">
        <f>+[1]Hoja1!U12</f>
        <v>11.8133</v>
      </c>
    </row>
    <row r="79" spans="30:49" ht="12.95" customHeight="1" x14ac:dyDescent="0.25">
      <c r="AD79" s="47">
        <f>+[1]Hoja1!B13*$AA$6</f>
        <v>19.534615384615353</v>
      </c>
      <c r="AE79" s="47">
        <f>+[1]Hoja1!C13*$AA$6</f>
        <v>19.534615384615353</v>
      </c>
      <c r="AF79" s="47">
        <f>+[1]Hoja1!D13*$AA$6</f>
        <v>19.534615384615353</v>
      </c>
      <c r="AG79" s="47">
        <f>+[1]Hoja1!E13*$AA$6</f>
        <v>19.534615384615353</v>
      </c>
      <c r="AH79" s="47">
        <f>+[1]Hoja1!F13*$AA$6</f>
        <v>19.534615384615353</v>
      </c>
      <c r="AI79" s="47">
        <f>+[1]Hoja1!G13*$AA$6</f>
        <v>19.534615384615353</v>
      </c>
      <c r="AJ79" s="47">
        <f>+[1]Hoja1!H13*$AA$6</f>
        <v>19.534615384615353</v>
      </c>
      <c r="AK79" s="39">
        <f>+[1]Hoja1!I13</f>
        <v>10.157999999999999</v>
      </c>
      <c r="AL79" s="39">
        <f>+[1]Hoja1!J13</f>
        <v>10.157999999999999</v>
      </c>
      <c r="AM79" s="40">
        <f>+[1]Hoja1!K13</f>
        <v>10.157999999999999</v>
      </c>
      <c r="AN79" s="26">
        <f>+[1]Hoja1!L13</f>
        <v>10.157999999999999</v>
      </c>
      <c r="AO79" s="5">
        <f>+[1]Hoja1!M13</f>
        <v>10.157999999999999</v>
      </c>
      <c r="AP79" s="5">
        <f>+[1]Hoja1!N13</f>
        <v>10.157999999999999</v>
      </c>
      <c r="AQ79" s="5">
        <f>+[1]Hoja1!O13</f>
        <v>10.157999999999999</v>
      </c>
      <c r="AR79" s="5">
        <f>+[1]Hoja1!P13</f>
        <v>10.157999999999999</v>
      </c>
      <c r="AS79" s="5">
        <f>+[1]Hoja1!Q13</f>
        <v>10.157999999999999</v>
      </c>
      <c r="AT79" s="5">
        <f>+[1]Hoja1!R13</f>
        <v>10.157999999999999</v>
      </c>
      <c r="AU79" s="5">
        <f>+[1]Hoja1!S13</f>
        <v>10.613300000000001</v>
      </c>
      <c r="AV79" s="5">
        <f>+[1]Hoja1!T13</f>
        <v>11.2133</v>
      </c>
      <c r="AW79" s="5">
        <f>+[1]Hoja1!U13</f>
        <v>11.8133</v>
      </c>
    </row>
    <row r="80" spans="30:49" ht="12.95" customHeight="1" thickBot="1" x14ac:dyDescent="0.3">
      <c r="AD80" s="12">
        <f>+[1]Hoja1!B14*$AA$5</f>
        <v>124.55999999999959</v>
      </c>
      <c r="AE80" s="12">
        <f>+[1]Hoja1!C14*$AA$5</f>
        <v>124.55999999999959</v>
      </c>
      <c r="AF80" s="47">
        <f>+[1]Hoja1!D14*$AA$6</f>
        <v>17.299999999999972</v>
      </c>
      <c r="AG80" s="47">
        <f>+[1]Hoja1!E14*$AA$6</f>
        <v>17.299999999999972</v>
      </c>
      <c r="AH80" s="47">
        <f>+[1]Hoja1!F14*$AA$6</f>
        <v>17.299999999999972</v>
      </c>
      <c r="AI80" s="47">
        <f>+[1]Hoja1!G14*$AA$6</f>
        <v>17.299999999999972</v>
      </c>
      <c r="AJ80" s="47">
        <f>+[1]Hoja1!H14*$AA$6</f>
        <v>17.299999999999972</v>
      </c>
      <c r="AK80" s="47">
        <f>+[1]Hoja1!I14*$AA$6</f>
        <v>17.299999999999972</v>
      </c>
      <c r="AL80" s="47">
        <f>+[1]Hoja1!J14*$AA$6</f>
        <v>17.299999999999972</v>
      </c>
      <c r="AM80" s="47">
        <f>+[1]Hoja1!K14*$AA$6</f>
        <v>17.299999999999972</v>
      </c>
      <c r="AN80" s="26">
        <f>+[1]Hoja1!L14</f>
        <v>8.9960000000000004</v>
      </c>
      <c r="AO80" s="5">
        <f>+[1]Hoja1!M14</f>
        <v>8.9960000000000004</v>
      </c>
      <c r="AP80" s="5">
        <f>+[1]Hoja1!N14</f>
        <v>8.9960000000000004</v>
      </c>
      <c r="AQ80" s="5">
        <f>+[1]Hoja1!O14</f>
        <v>8.9960000000000004</v>
      </c>
      <c r="AR80" s="5">
        <f>+[1]Hoja1!P14</f>
        <v>8.9960000000000004</v>
      </c>
      <c r="AS80" s="5">
        <f>+[1]Hoja1!Q14</f>
        <v>9.4132999999999996</v>
      </c>
      <c r="AT80" s="5">
        <f>+[1]Hoja1!R14</f>
        <v>10.013299999999999</v>
      </c>
      <c r="AU80" s="5">
        <f>+[1]Hoja1!S14</f>
        <v>10.613300000000001</v>
      </c>
      <c r="AV80" s="5">
        <f>+[1]Hoja1!T14</f>
        <v>11.2133</v>
      </c>
      <c r="AW80" s="5">
        <f>+[1]Hoja1!U14</f>
        <v>11.8133</v>
      </c>
    </row>
    <row r="81" spans="27:49" ht="12.95" customHeight="1" thickBot="1" x14ac:dyDescent="0.3">
      <c r="AD81" s="12">
        <f>+[1]Hoja1!B15*$AA$5</f>
        <v>108.47076923076887</v>
      </c>
      <c r="AE81" s="12">
        <f>+[1]Hoja1!C15*$AA$5</f>
        <v>108.47076923076887</v>
      </c>
      <c r="AF81" s="12">
        <f>+[1]Hoja1!D15*$AA$5</f>
        <v>108.47076923076887</v>
      </c>
      <c r="AG81" s="12">
        <f>+[1]Hoja1!E15*$AA$5</f>
        <v>108.47076923076887</v>
      </c>
      <c r="AH81" s="12">
        <f>+[1]Hoja1!F15*$AA$5</f>
        <v>108.47076923076887</v>
      </c>
      <c r="AI81" s="12">
        <f>+[1]Hoja1!G15*$AA$5</f>
        <v>108.47076923076887</v>
      </c>
      <c r="AJ81" s="12">
        <f>+[1]Hoja1!H15*$AA$5</f>
        <v>108.47076923076887</v>
      </c>
      <c r="AK81" s="12">
        <f>+[1]Hoja1!I15*$AA$5</f>
        <v>108.47076923076887</v>
      </c>
      <c r="AL81" s="12">
        <f>+[1]Hoja1!J15*$AA$5</f>
        <v>108.47076923076887</v>
      </c>
      <c r="AM81" s="12">
        <f>+[1]Hoja1!K15*$AA$5</f>
        <v>108.47076923076887</v>
      </c>
      <c r="AN81" s="26">
        <f>+[1]Hoja1!L15</f>
        <v>7.8339999999999996</v>
      </c>
      <c r="AO81" s="5">
        <f>+[1]Hoja1!M15</f>
        <v>7.8339999999999996</v>
      </c>
      <c r="AP81" s="5">
        <f>+[1]Hoja1!N15</f>
        <v>7.8339999999999996</v>
      </c>
      <c r="AQ81" s="5">
        <f>+[1]Hoja1!O15</f>
        <v>8.2133000000000003</v>
      </c>
      <c r="AR81" s="5">
        <f>+[1]Hoja1!P15</f>
        <v>8.8132999999999999</v>
      </c>
      <c r="AS81" s="5">
        <f>+[1]Hoja1!Q15</f>
        <v>9.4132999999999996</v>
      </c>
      <c r="AT81" s="5">
        <f>+[1]Hoja1!R15</f>
        <v>10.013299999999999</v>
      </c>
      <c r="AU81" s="5">
        <f>+[1]Hoja1!S15</f>
        <v>10.613300000000001</v>
      </c>
      <c r="AV81" s="5">
        <f>+[1]Hoja1!T15</f>
        <v>11.2133</v>
      </c>
      <c r="AW81" s="5">
        <f>+[1]Hoja1!U15</f>
        <v>11.8133</v>
      </c>
    </row>
    <row r="82" spans="27:49" ht="12.95" customHeight="1" thickBot="1" x14ac:dyDescent="0.3">
      <c r="AD82" s="12">
        <f>+[1]Hoja1!B16*$AA$5</f>
        <v>92.381538461538156</v>
      </c>
      <c r="AE82" s="12">
        <f>+[1]Hoja1!C16*$AA$5</f>
        <v>92.381538461538156</v>
      </c>
      <c r="AF82" s="12">
        <f>+[1]Hoja1!D16*$AA$5</f>
        <v>92.381538461538156</v>
      </c>
      <c r="AG82" s="12">
        <f>+[1]Hoja1!E16*$AA$5</f>
        <v>92.381538461538156</v>
      </c>
      <c r="AH82" s="12">
        <f>+[1]Hoja1!F16*$AA$5</f>
        <v>92.381538461538156</v>
      </c>
      <c r="AI82" s="12">
        <f>+[1]Hoja1!G16*$AA$5</f>
        <v>92.381538461538156</v>
      </c>
      <c r="AJ82" s="12">
        <f>+[1]Hoja1!H16*$AA$5</f>
        <v>92.381538461538156</v>
      </c>
      <c r="AK82" s="12">
        <f>+[1]Hoja1!I16*$AA$5</f>
        <v>92.381538461538156</v>
      </c>
      <c r="AL82" s="12">
        <f>+[1]Hoja1!J16*$AA$5</f>
        <v>92.381538461538156</v>
      </c>
      <c r="AM82" s="12">
        <f>+[1]Hoja1!K16*$AA$5</f>
        <v>92.381538461538156</v>
      </c>
      <c r="AN82" s="26">
        <f>+[1]Hoja1!L16</f>
        <v>6.6719999999999997</v>
      </c>
      <c r="AO82" s="5">
        <f>+[1]Hoja1!M16</f>
        <v>7.0133000000000001</v>
      </c>
      <c r="AP82" s="5">
        <f>+[1]Hoja1!N16</f>
        <v>7.6132999999999997</v>
      </c>
      <c r="AQ82" s="5">
        <f>+[1]Hoja1!O16</f>
        <v>8.2133000000000003</v>
      </c>
      <c r="AR82" s="5">
        <f>+[1]Hoja1!P16</f>
        <v>8.8132999999999999</v>
      </c>
      <c r="AS82" s="5">
        <f>+[1]Hoja1!Q16</f>
        <v>9.4132999999999996</v>
      </c>
      <c r="AT82" s="5">
        <f>+[1]Hoja1!R16</f>
        <v>10.013299999999999</v>
      </c>
      <c r="AU82" s="5">
        <f>+[1]Hoja1!S16</f>
        <v>10.613300000000001</v>
      </c>
      <c r="AV82" s="5">
        <f>+[1]Hoja1!T16</f>
        <v>11.2133</v>
      </c>
      <c r="AW82" s="5">
        <f>+[1]Hoja1!U16</f>
        <v>11.8133</v>
      </c>
    </row>
    <row r="83" spans="27:49" ht="12.95" customHeight="1" thickBot="1" x14ac:dyDescent="0.3">
      <c r="AD83" s="12">
        <f>+[1]Hoja1!B17*$AA$5</f>
        <v>76.292307692307432</v>
      </c>
      <c r="AE83" s="12">
        <f>+[1]Hoja1!C17*$AA$5</f>
        <v>76.292307692307432</v>
      </c>
      <c r="AF83" s="12">
        <f>+[1]Hoja1!D17*$AA$5</f>
        <v>76.292307692307432</v>
      </c>
      <c r="AG83" s="12">
        <f>+[1]Hoja1!E17*$AA$5</f>
        <v>76.292307692307432</v>
      </c>
      <c r="AH83" s="12">
        <f>+[1]Hoja1!F17*$AA$5</f>
        <v>76.292307692307432</v>
      </c>
      <c r="AI83" s="12">
        <f>+[1]Hoja1!G17*$AA$5</f>
        <v>76.292307692307432</v>
      </c>
      <c r="AJ83" s="12">
        <f>+[1]Hoja1!H17*$AA$5</f>
        <v>76.292307692307432</v>
      </c>
      <c r="AK83" s="12">
        <f>+[1]Hoja1!I17*$AA$5</f>
        <v>76.292307692307432</v>
      </c>
      <c r="AL83" s="12">
        <f>+[1]Hoja1!J17*$AA$5</f>
        <v>76.292307692307432</v>
      </c>
      <c r="AM83" s="12">
        <f>+[1]Hoja1!K17*$AA$5</f>
        <v>80.491846153845884</v>
      </c>
      <c r="AN83" s="26">
        <f>+[1]Hoja1!L17</f>
        <v>6.4132999999999996</v>
      </c>
      <c r="AO83" s="5">
        <f>+[1]Hoja1!M17</f>
        <v>7.0133000000000001</v>
      </c>
      <c r="AP83" s="5">
        <f>+[1]Hoja1!N17</f>
        <v>7.6132999999999997</v>
      </c>
      <c r="AQ83" s="5">
        <f>+[1]Hoja1!O17</f>
        <v>8.2133000000000003</v>
      </c>
      <c r="AR83" s="5">
        <f>+[1]Hoja1!P17</f>
        <v>8.8132999999999999</v>
      </c>
      <c r="AS83" s="5">
        <f>+[1]Hoja1!Q17</f>
        <v>9.4132999999999996</v>
      </c>
      <c r="AT83" s="5">
        <f>+[1]Hoja1!R17</f>
        <v>10.013299999999999</v>
      </c>
      <c r="AU83" s="5">
        <f>+[1]Hoja1!S17</f>
        <v>10.613300000000001</v>
      </c>
      <c r="AV83" s="5">
        <f>+[1]Hoja1!T17</f>
        <v>11.2133</v>
      </c>
      <c r="AW83" s="5">
        <f>+[1]Hoja1!U17</f>
        <v>11.8133</v>
      </c>
    </row>
    <row r="84" spans="27:49" ht="12.95" customHeight="1" thickBot="1" x14ac:dyDescent="0.3">
      <c r="AA84" t="s">
        <v>6</v>
      </c>
      <c r="AD84" s="12">
        <f>+[1]Hoja1!B18*$AA$5</f>
        <v>60.203076923076722</v>
      </c>
      <c r="AE84" s="12">
        <f>+[1]Hoja1!C18*$AA$5</f>
        <v>60.203076923076722</v>
      </c>
      <c r="AF84" s="12">
        <f>+[1]Hoja1!D18*$AA$5</f>
        <v>60.203076923076722</v>
      </c>
      <c r="AG84" s="12">
        <f>+[1]Hoja1!E18*$AA$5</f>
        <v>60.203076923076722</v>
      </c>
      <c r="AH84" s="12">
        <f>+[1]Hoja1!F18*$AA$5</f>
        <v>60.203076923076722</v>
      </c>
      <c r="AI84" s="12">
        <f>+[1]Hoja1!G18*$AA$5</f>
        <v>60.203076923076722</v>
      </c>
      <c r="AJ84" s="12">
        <f>+[1]Hoja1!H18*$AA$5</f>
        <v>60.203076923076722</v>
      </c>
      <c r="AK84" s="12">
        <f>+[1]Hoja1!I18*$AA$5</f>
        <v>63.876461538461321</v>
      </c>
      <c r="AL84" s="12">
        <f>+[1]Hoja1!J18*$AA$5</f>
        <v>72.184153846153606</v>
      </c>
      <c r="AM84" s="12">
        <f>+[1]Hoja1!K18*$AA$5</f>
        <v>80.491846153845884</v>
      </c>
      <c r="AN84" s="26">
        <f>+[1]Hoja1!L18</f>
        <v>6.4132999999999996</v>
      </c>
      <c r="AO84" s="5">
        <f>+[1]Hoja1!M18</f>
        <v>7.0133000000000001</v>
      </c>
      <c r="AP84" s="5">
        <f>+[1]Hoja1!N18</f>
        <v>7.6132999999999997</v>
      </c>
      <c r="AQ84" s="5">
        <f>+[1]Hoja1!O18</f>
        <v>8.2133000000000003</v>
      </c>
      <c r="AR84" s="5">
        <f>+[1]Hoja1!P18</f>
        <v>8.8132999999999999</v>
      </c>
      <c r="AS84" s="5">
        <f>+[1]Hoja1!Q18</f>
        <v>9.4132999999999996</v>
      </c>
      <c r="AT84" s="5">
        <f>+[1]Hoja1!R18</f>
        <v>10.013299999999999</v>
      </c>
      <c r="AU84" s="5">
        <f>+[1]Hoja1!S18</f>
        <v>10.613300000000001</v>
      </c>
      <c r="AV84" s="5">
        <f>+[1]Hoja1!T18</f>
        <v>11.2133</v>
      </c>
      <c r="AW84" s="5">
        <f>+[1]Hoja1!U18</f>
        <v>11.8133</v>
      </c>
    </row>
    <row r="85" spans="27:49" ht="12.95" customHeight="1" thickBot="1" x14ac:dyDescent="0.3">
      <c r="AA85">
        <f>SUM(AD78:AM87)</f>
        <v>5531.8478461538316</v>
      </c>
      <c r="AD85" s="12">
        <f>+[1]Hoja1!B19*$AA$5</f>
        <v>44.113846153846005</v>
      </c>
      <c r="AE85" s="12">
        <f>+[1]Hoja1!C19*$AA$5</f>
        <v>44.113846153846005</v>
      </c>
      <c r="AF85" s="12">
        <f>+[1]Hoja1!D19*$AA$5</f>
        <v>44.113846153846005</v>
      </c>
      <c r="AG85" s="12">
        <f>+[1]Hoja1!E19*$AA$5</f>
        <v>44.113846153846005</v>
      </c>
      <c r="AH85" s="12">
        <f>+[1]Hoja1!F19*$AA$5</f>
        <v>44.113846153846005</v>
      </c>
      <c r="AI85" s="12">
        <f>+[1]Hoja1!G19*$AA$5</f>
        <v>47.261076923076764</v>
      </c>
      <c r="AJ85" s="12">
        <f>+[1]Hoja1!H19*$AA$5</f>
        <v>55.56876923076905</v>
      </c>
      <c r="AK85" s="12">
        <f>+[1]Hoja1!I19*$AA$5</f>
        <v>63.876461538461321</v>
      </c>
      <c r="AL85" s="12">
        <f>+[1]Hoja1!J19*$AA$5</f>
        <v>72.184153846153606</v>
      </c>
      <c r="AM85" s="12">
        <f>+[1]Hoja1!K19*$AA$5</f>
        <v>80.491846153845884</v>
      </c>
      <c r="AN85" s="26">
        <f>+[1]Hoja1!L19</f>
        <v>6.4132999999999996</v>
      </c>
      <c r="AO85" s="5">
        <f>+[1]Hoja1!M19</f>
        <v>7.0133000000000001</v>
      </c>
      <c r="AP85" s="5">
        <f>+[1]Hoja1!N19</f>
        <v>7.6132999999999997</v>
      </c>
      <c r="AQ85" s="5">
        <f>+[1]Hoja1!O19</f>
        <v>8.2133000000000003</v>
      </c>
      <c r="AR85" s="5">
        <f>+[1]Hoja1!P19</f>
        <v>8.8132999999999999</v>
      </c>
      <c r="AS85" s="5">
        <f>+[1]Hoja1!Q19</f>
        <v>9.4132999999999996</v>
      </c>
      <c r="AT85" s="5">
        <f>+[1]Hoja1!R19</f>
        <v>10.013299999999999</v>
      </c>
      <c r="AU85" s="5">
        <f>+[1]Hoja1!S19</f>
        <v>10.613300000000001</v>
      </c>
      <c r="AV85" s="5">
        <f>+[1]Hoja1!T19</f>
        <v>11.2133</v>
      </c>
      <c r="AW85" s="5">
        <f>+[1]Hoja1!U19</f>
        <v>11.8133</v>
      </c>
    </row>
    <row r="86" spans="27:49" ht="12.95" customHeight="1" thickBot="1" x14ac:dyDescent="0.3">
      <c r="AD86" s="12">
        <f>+[1]Hoja1!B20*$AA$5</f>
        <v>28.024615384615291</v>
      </c>
      <c r="AE86" s="12">
        <f>+[1]Hoja1!C20*$AA$5</f>
        <v>28.024615384615291</v>
      </c>
      <c r="AF86" s="12">
        <f>+[1]Hoja1!D20*$AA$5</f>
        <v>28.024615384615291</v>
      </c>
      <c r="AG86" s="12">
        <f>+[1]Hoja1!E20*$AA$5</f>
        <v>30.645692307692205</v>
      </c>
      <c r="AH86" s="12">
        <f>+[1]Hoja1!F20*$AA$5</f>
        <v>38.953384615384486</v>
      </c>
      <c r="AI86" s="12">
        <f>+[1]Hoja1!G20*$AA$5</f>
        <v>47.261076923076764</v>
      </c>
      <c r="AJ86" s="12">
        <f>+[1]Hoja1!H20*$AA$5</f>
        <v>55.56876923076905</v>
      </c>
      <c r="AK86" s="12">
        <f>+[1]Hoja1!I20*$AA$5</f>
        <v>63.876461538461321</v>
      </c>
      <c r="AL86" s="12">
        <f>+[1]Hoja1!J20*$AA$5</f>
        <v>72.184153846153606</v>
      </c>
      <c r="AM86" s="12">
        <f>+[1]Hoja1!K20*$AA$5</f>
        <v>80.491846153845884</v>
      </c>
      <c r="AN86" s="26">
        <f>+[1]Hoja1!L20</f>
        <v>6.4132999999999996</v>
      </c>
      <c r="AO86" s="5">
        <f>+[1]Hoja1!M20</f>
        <v>7.0133000000000001</v>
      </c>
      <c r="AP86" s="5">
        <f>+[1]Hoja1!N20</f>
        <v>7.6132999999999997</v>
      </c>
      <c r="AQ86" s="5">
        <f>+[1]Hoja1!O20</f>
        <v>8.2133000000000003</v>
      </c>
      <c r="AR86" s="5">
        <f>+[1]Hoja1!P20</f>
        <v>8.8132999999999999</v>
      </c>
      <c r="AS86" s="5">
        <f>+[1]Hoja1!Q20</f>
        <v>9.4132999999999996</v>
      </c>
      <c r="AT86" s="5">
        <f>+[1]Hoja1!R20</f>
        <v>10.013299999999999</v>
      </c>
      <c r="AU86" s="5">
        <f>+[1]Hoja1!S20</f>
        <v>10.613300000000001</v>
      </c>
      <c r="AV86" s="5">
        <f>+[1]Hoja1!T20</f>
        <v>11.2133</v>
      </c>
      <c r="AW86" s="5">
        <f>+[1]Hoja1!U20</f>
        <v>11.8133</v>
      </c>
    </row>
    <row r="87" spans="27:49" ht="12.95" customHeight="1" thickBot="1" x14ac:dyDescent="0.3">
      <c r="AD87" s="12">
        <f>+[1]Hoja1!B21*$AA$5</f>
        <v>11.935384615384576</v>
      </c>
      <c r="AE87" s="12">
        <f>+[1]Hoja1!C21*$AA$5</f>
        <v>14.030307692307648</v>
      </c>
      <c r="AF87" s="12">
        <f>+[1]Hoja1!D21*$AA$5</f>
        <v>22.337999999999926</v>
      </c>
      <c r="AG87" s="12">
        <f>+[1]Hoja1!E21*$AA$5</f>
        <v>30.645692307692205</v>
      </c>
      <c r="AH87" s="12">
        <f>+[1]Hoja1!F21*$AA$5</f>
        <v>38.953384615384486</v>
      </c>
      <c r="AI87" s="12">
        <f>+[1]Hoja1!G21*$AA$5</f>
        <v>47.261076923076764</v>
      </c>
      <c r="AJ87" s="12">
        <f>+[1]Hoja1!H21*$AA$5</f>
        <v>55.56876923076905</v>
      </c>
      <c r="AK87" s="12">
        <f>+[1]Hoja1!I21*$AA$5</f>
        <v>63.876461538461321</v>
      </c>
      <c r="AL87" s="12">
        <f>+[1]Hoja1!J21*$AA$5</f>
        <v>72.184153846153606</v>
      </c>
      <c r="AM87" s="12">
        <f>+[1]Hoja1!K21*$AA$5</f>
        <v>80.491846153845884</v>
      </c>
      <c r="AN87" s="26">
        <f>+[1]Hoja1!L21</f>
        <v>6.4132999999999996</v>
      </c>
      <c r="AO87" s="5">
        <f>+[1]Hoja1!M21</f>
        <v>7.0133000000000001</v>
      </c>
      <c r="AP87" s="5">
        <f>+[1]Hoja1!N21</f>
        <v>7.6132999999999997</v>
      </c>
      <c r="AQ87" s="5">
        <f>+[1]Hoja1!O21</f>
        <v>8.2133000000000003</v>
      </c>
      <c r="AR87" s="5">
        <f>+[1]Hoja1!P21</f>
        <v>8.8132999999999999</v>
      </c>
      <c r="AS87" s="5">
        <f>+[1]Hoja1!Q21</f>
        <v>9.4132999999999996</v>
      </c>
      <c r="AT87" s="5">
        <f>+[1]Hoja1!R21</f>
        <v>10.013299999999999</v>
      </c>
      <c r="AU87" s="5">
        <f>+[1]Hoja1!S21</f>
        <v>10.613300000000001</v>
      </c>
      <c r="AV87" s="5">
        <f>+[1]Hoja1!T21</f>
        <v>11.2133</v>
      </c>
      <c r="AW87" s="5">
        <f>+[1]Hoja1!U21</f>
        <v>11.8133</v>
      </c>
    </row>
    <row r="90" spans="27:49" ht="12.95" customHeight="1" x14ac:dyDescent="0.25"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</row>
    <row r="91" spans="27:49" ht="12.95" customHeight="1" x14ac:dyDescent="0.25"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</row>
    <row r="92" spans="27:49" ht="12.95" customHeight="1" x14ac:dyDescent="0.25"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27:49" ht="12.95" customHeight="1" x14ac:dyDescent="0.25"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</row>
    <row r="94" spans="27:49" ht="12.95" customHeight="1" x14ac:dyDescent="0.25"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</row>
    <row r="95" spans="27:49" ht="12.95" customHeight="1" x14ac:dyDescent="0.25"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</row>
    <row r="96" spans="27:49" ht="12.95" customHeight="1" x14ac:dyDescent="0.25"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</row>
    <row r="97" spans="27:49" ht="12.95" customHeight="1" x14ac:dyDescent="0.25"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</row>
    <row r="98" spans="27:49" ht="12.95" customHeight="1" x14ac:dyDescent="0.25"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</row>
    <row r="99" spans="27:49" ht="12.95" customHeight="1" x14ac:dyDescent="0.25"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27:49" ht="12.95" customHeight="1" x14ac:dyDescent="0.25"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</row>
    <row r="101" spans="27:49" ht="12.95" customHeight="1" x14ac:dyDescent="0.25"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</row>
    <row r="102" spans="27:49" ht="12.95" customHeight="1" x14ac:dyDescent="0.25"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</row>
    <row r="103" spans="27:49" ht="12.95" customHeight="1" x14ac:dyDescent="0.25"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</row>
    <row r="104" spans="27:49" ht="12.95" customHeight="1" x14ac:dyDescent="0.25"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</row>
    <row r="105" spans="27:49" ht="12.95" customHeight="1" x14ac:dyDescent="0.25"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</row>
    <row r="106" spans="27:49" ht="12.95" customHeight="1" x14ac:dyDescent="0.25">
      <c r="AA106" t="s">
        <v>6</v>
      </c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</row>
    <row r="107" spans="27:49" ht="12.95" customHeight="1" x14ac:dyDescent="0.25">
      <c r="AA107">
        <f>SUM(AD104:AQ109)</f>
        <v>0</v>
      </c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</row>
    <row r="108" spans="27:49" ht="12.95" customHeight="1" x14ac:dyDescent="0.25"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</row>
    <row r="109" spans="27:49" ht="12.95" customHeight="1" x14ac:dyDescent="0.25"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</row>
  </sheetData>
  <conditionalFormatting sqref="B2:U21">
    <cfRule type="cellIs" dxfId="29" priority="8" operator="between">
      <formula>2.1</formula>
      <formula>3</formula>
    </cfRule>
    <cfRule type="cellIs" dxfId="28" priority="9" operator="between">
      <formula>1.1</formula>
      <formula>2</formula>
    </cfRule>
    <cfRule type="cellIs" dxfId="27" priority="10" operator="between">
      <formula>0.1</formula>
      <formula>1</formula>
    </cfRule>
  </conditionalFormatting>
  <conditionalFormatting sqref="K1">
    <cfRule type="cellIs" dxfId="26" priority="23" operator="between">
      <formula>2.1</formula>
      <formula>3</formula>
    </cfRule>
    <cfRule type="cellIs" dxfId="25" priority="24" operator="between">
      <formula>1.1</formula>
      <formula>2</formula>
    </cfRule>
    <cfRule type="cellIs" dxfId="24" priority="25" operator="between">
      <formula>0.1</formula>
      <formula>1</formula>
    </cfRule>
  </conditionalFormatting>
  <conditionalFormatting sqref="AA14 AA40 AA63 AA85">
    <cfRule type="top10" dxfId="23" priority="1" bottom="1" rank="1"/>
  </conditionalFormatting>
  <conditionalFormatting sqref="AD2:AW21">
    <cfRule type="cellIs" dxfId="22" priority="5" operator="between">
      <formula>2.1</formula>
      <formula>3</formula>
    </cfRule>
    <cfRule type="cellIs" dxfId="21" priority="6" operator="between">
      <formula>1.1</formula>
      <formula>2</formula>
    </cfRule>
    <cfRule type="cellIs" dxfId="20" priority="7" operator="between">
      <formula>0.1</formula>
      <formula>1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193D7-9434-4275-BEF2-7C511B5D9985}">
  <sheetPr>
    <tabColor theme="7" tint="0.59999389629810485"/>
  </sheetPr>
  <dimension ref="B1:AW109"/>
  <sheetViews>
    <sheetView topLeftCell="A43" zoomScale="86" zoomScaleNormal="86" workbookViewId="0">
      <selection activeCell="AA63" sqref="AA63"/>
    </sheetView>
  </sheetViews>
  <sheetFormatPr baseColWidth="10" defaultColWidth="3.7109375" defaultRowHeight="12.95" customHeight="1" x14ac:dyDescent="0.25"/>
  <cols>
    <col min="11" max="11" width="4.5703125" bestFit="1" customWidth="1"/>
    <col min="27" max="27" width="11.42578125" customWidth="1"/>
    <col min="30" max="31" width="3.7109375" customWidth="1"/>
    <col min="34" max="34" width="3.7109375" customWidth="1"/>
    <col min="36" max="42" width="3.7109375" customWidth="1"/>
  </cols>
  <sheetData>
    <row r="1" spans="2:49" ht="12.95" customHeight="1" thickBot="1" x14ac:dyDescent="0.3">
      <c r="B1" t="s">
        <v>7</v>
      </c>
      <c r="K1" s="1">
        <v>100</v>
      </c>
      <c r="Q1" t="s">
        <v>0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7">
        <v>1170.3143560000001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3.8793103448275899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1.4942528735632199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7">
        <v>1214.3810229999999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3</v>
      </c>
      <c r="C15" s="5">
        <v>3</v>
      </c>
      <c r="D15" s="5">
        <v>3</v>
      </c>
      <c r="E15" s="5">
        <v>3</v>
      </c>
      <c r="F15" s="5">
        <v>3</v>
      </c>
      <c r="G15" s="5">
        <v>3</v>
      </c>
      <c r="H15" s="5">
        <v>3</v>
      </c>
      <c r="I15" s="5">
        <v>3</v>
      </c>
      <c r="J15" s="5">
        <v>3</v>
      </c>
      <c r="K15" s="5">
        <v>3</v>
      </c>
      <c r="L15" s="5">
        <v>3</v>
      </c>
      <c r="M15" s="5">
        <v>3</v>
      </c>
      <c r="N15" s="5">
        <v>3</v>
      </c>
      <c r="O15" s="5">
        <v>3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3</v>
      </c>
      <c r="AE15" s="5">
        <v>3</v>
      </c>
      <c r="AF15" s="5">
        <v>3</v>
      </c>
      <c r="AG15" s="5">
        <v>3</v>
      </c>
      <c r="AH15" s="5">
        <v>3</v>
      </c>
      <c r="AI15" s="5">
        <v>3</v>
      </c>
      <c r="AJ15" s="5">
        <v>3</v>
      </c>
      <c r="AK15" s="5">
        <v>3</v>
      </c>
      <c r="AL15" s="5">
        <v>3</v>
      </c>
      <c r="AM15" s="5">
        <v>3</v>
      </c>
      <c r="AN15" s="5">
        <v>3</v>
      </c>
      <c r="AO15" s="5">
        <v>3</v>
      </c>
      <c r="AP15" s="5">
        <v>3</v>
      </c>
      <c r="AQ15" s="5">
        <v>3</v>
      </c>
      <c r="AR15" s="5">
        <v>3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2</v>
      </c>
      <c r="C16" s="5">
        <v>2</v>
      </c>
      <c r="D16" s="5">
        <v>2</v>
      </c>
      <c r="E16" s="5">
        <v>2</v>
      </c>
      <c r="F16" s="5">
        <v>2</v>
      </c>
      <c r="G16" s="5">
        <v>2</v>
      </c>
      <c r="H16" s="5">
        <v>2</v>
      </c>
      <c r="I16" s="5">
        <v>2</v>
      </c>
      <c r="J16" s="5">
        <v>2</v>
      </c>
      <c r="K16" s="5">
        <v>2</v>
      </c>
      <c r="L16" s="5">
        <v>2</v>
      </c>
      <c r="M16" s="5">
        <v>2</v>
      </c>
      <c r="N16" s="5">
        <v>3</v>
      </c>
      <c r="O16" s="5">
        <v>3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2</v>
      </c>
      <c r="AE16" s="5">
        <v>2</v>
      </c>
      <c r="AF16" s="5">
        <v>2</v>
      </c>
      <c r="AG16" s="5">
        <v>2</v>
      </c>
      <c r="AH16" s="5">
        <v>2</v>
      </c>
      <c r="AI16" s="5">
        <v>2</v>
      </c>
      <c r="AJ16" s="5">
        <v>2</v>
      </c>
      <c r="AK16" s="5">
        <v>2</v>
      </c>
      <c r="AL16" s="5">
        <v>2</v>
      </c>
      <c r="AM16" s="5">
        <v>2</v>
      </c>
      <c r="AN16" s="5">
        <v>2</v>
      </c>
      <c r="AO16" s="5">
        <v>3</v>
      </c>
      <c r="AP16" s="5">
        <v>3</v>
      </c>
      <c r="AQ16" s="5">
        <v>3</v>
      </c>
      <c r="AR16" s="5">
        <v>3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1</v>
      </c>
      <c r="C17" s="5">
        <v>1</v>
      </c>
      <c r="D17" s="5">
        <v>1</v>
      </c>
      <c r="E17" s="5">
        <v>1</v>
      </c>
      <c r="F17" s="5">
        <v>1</v>
      </c>
      <c r="G17" s="5">
        <v>1</v>
      </c>
      <c r="H17" s="5">
        <v>1</v>
      </c>
      <c r="I17" s="5">
        <v>1</v>
      </c>
      <c r="J17" s="5">
        <v>1</v>
      </c>
      <c r="K17" s="5">
        <v>2</v>
      </c>
      <c r="L17" s="5">
        <v>2</v>
      </c>
      <c r="M17" s="5">
        <v>2</v>
      </c>
      <c r="N17" s="5">
        <v>3</v>
      </c>
      <c r="O17" s="5">
        <v>3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1</v>
      </c>
      <c r="AE17" s="5">
        <v>1</v>
      </c>
      <c r="AF17" s="5">
        <v>1</v>
      </c>
      <c r="AG17" s="5">
        <v>1</v>
      </c>
      <c r="AH17" s="5">
        <v>1</v>
      </c>
      <c r="AI17" s="5">
        <v>1</v>
      </c>
      <c r="AJ17" s="5">
        <v>1</v>
      </c>
      <c r="AK17" s="5">
        <v>1</v>
      </c>
      <c r="AL17" s="5">
        <v>1</v>
      </c>
      <c r="AM17" s="5">
        <v>2</v>
      </c>
      <c r="AN17" s="5">
        <v>2</v>
      </c>
      <c r="AO17" s="5">
        <v>2</v>
      </c>
      <c r="AP17" s="5">
        <v>3</v>
      </c>
      <c r="AQ17" s="5">
        <v>3</v>
      </c>
      <c r="AR17" s="5">
        <v>3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1</v>
      </c>
      <c r="C18" s="5">
        <v>1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  <c r="I18" s="5">
        <v>1</v>
      </c>
      <c r="J18" s="5">
        <v>1</v>
      </c>
      <c r="K18" s="5">
        <v>2</v>
      </c>
      <c r="L18" s="5">
        <v>2</v>
      </c>
      <c r="M18" s="5">
        <v>2</v>
      </c>
      <c r="N18" s="5">
        <v>3</v>
      </c>
      <c r="O18" s="5">
        <v>3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1</v>
      </c>
      <c r="AE18" s="5">
        <v>1</v>
      </c>
      <c r="AF18" s="5">
        <v>1</v>
      </c>
      <c r="AG18" s="5">
        <v>1</v>
      </c>
      <c r="AH18" s="5">
        <v>1</v>
      </c>
      <c r="AI18" s="5">
        <v>1</v>
      </c>
      <c r="AJ18" s="5">
        <v>1</v>
      </c>
      <c r="AK18" s="5">
        <v>1</v>
      </c>
      <c r="AL18" s="5">
        <v>1</v>
      </c>
      <c r="AM18" s="5">
        <v>2</v>
      </c>
      <c r="AN18" s="5">
        <v>2</v>
      </c>
      <c r="AO18" s="5">
        <v>2</v>
      </c>
      <c r="AP18" s="5">
        <v>3</v>
      </c>
      <c r="AQ18" s="5">
        <v>3</v>
      </c>
      <c r="AR18" s="5">
        <v>3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1</v>
      </c>
      <c r="J19" s="5">
        <v>1</v>
      </c>
      <c r="K19" s="5">
        <v>2</v>
      </c>
      <c r="L19" s="5">
        <v>2</v>
      </c>
      <c r="M19" s="5">
        <v>3</v>
      </c>
      <c r="N19" s="5">
        <v>3</v>
      </c>
      <c r="O19" s="5">
        <v>3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1</v>
      </c>
      <c r="AL19" s="5">
        <v>1</v>
      </c>
      <c r="AM19" s="5">
        <v>2</v>
      </c>
      <c r="AN19" s="5">
        <v>2</v>
      </c>
      <c r="AO19" s="5">
        <v>2</v>
      </c>
      <c r="AP19" s="5">
        <v>3</v>
      </c>
      <c r="AQ19" s="5">
        <v>3</v>
      </c>
      <c r="AR19" s="5">
        <v>3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1</v>
      </c>
      <c r="J20" s="5">
        <v>1</v>
      </c>
      <c r="K20" s="5">
        <v>2</v>
      </c>
      <c r="L20" s="5">
        <v>2</v>
      </c>
      <c r="M20" s="5">
        <v>2</v>
      </c>
      <c r="N20" s="5">
        <v>3</v>
      </c>
      <c r="O20" s="5">
        <v>3</v>
      </c>
      <c r="P20" s="5">
        <v>3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1</v>
      </c>
      <c r="AJ20" s="5">
        <v>1</v>
      </c>
      <c r="AK20" s="5">
        <v>1</v>
      </c>
      <c r="AL20" s="5">
        <v>1</v>
      </c>
      <c r="AM20" s="5">
        <v>2</v>
      </c>
      <c r="AN20" s="5">
        <v>2</v>
      </c>
      <c r="AO20" s="5">
        <v>2</v>
      </c>
      <c r="AP20" s="5">
        <v>3</v>
      </c>
      <c r="AQ20" s="5">
        <v>3</v>
      </c>
      <c r="AR20" s="5">
        <v>3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1</v>
      </c>
      <c r="I21" s="10">
        <v>1</v>
      </c>
      <c r="J21" s="10">
        <v>1</v>
      </c>
      <c r="K21" s="10">
        <v>2</v>
      </c>
      <c r="L21" s="10">
        <v>2</v>
      </c>
      <c r="M21" s="10">
        <v>2</v>
      </c>
      <c r="N21" s="10">
        <v>3</v>
      </c>
      <c r="O21" s="10">
        <v>3</v>
      </c>
      <c r="P21" s="10">
        <v>3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1</v>
      </c>
      <c r="AJ21" s="10">
        <v>1</v>
      </c>
      <c r="AK21" s="10">
        <v>1</v>
      </c>
      <c r="AL21" s="10">
        <v>1</v>
      </c>
      <c r="AM21" s="10">
        <v>2</v>
      </c>
      <c r="AN21" s="10">
        <v>2</v>
      </c>
      <c r="AO21" s="10">
        <v>2</v>
      </c>
      <c r="AP21" s="10">
        <v>3</v>
      </c>
      <c r="AQ21" s="10">
        <v>3</v>
      </c>
      <c r="AR21" s="10">
        <v>3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thickBot="1" x14ac:dyDescent="0.3">
      <c r="AD35" s="27">
        <f>+[1]Hoja1!B13</f>
        <v>10.157999999999999</v>
      </c>
      <c r="AE35" s="27">
        <f>+[1]Hoja1!C13</f>
        <v>10.157999999999999</v>
      </c>
      <c r="AF35" s="27">
        <f>+[1]Hoja1!D13</f>
        <v>10.157999999999999</v>
      </c>
      <c r="AG35" s="27">
        <f>+[1]Hoja1!E13</f>
        <v>10.157999999999999</v>
      </c>
      <c r="AH35" s="27">
        <f>+[1]Hoja1!F13</f>
        <v>10.157999999999999</v>
      </c>
      <c r="AI35" s="27">
        <f>+[1]Hoja1!G13</f>
        <v>10.157999999999999</v>
      </c>
      <c r="AJ35" s="27">
        <f>+[1]Hoja1!H13</f>
        <v>10.157999999999999</v>
      </c>
      <c r="AK35" s="27">
        <f>+[1]Hoja1!I13</f>
        <v>10.157999999999999</v>
      </c>
      <c r="AL35" s="27">
        <f>+[1]Hoja1!J13</f>
        <v>10.157999999999999</v>
      </c>
      <c r="AM35" s="27">
        <f>+[1]Hoja1!K13</f>
        <v>10.157999999999999</v>
      </c>
      <c r="AN35" s="27">
        <f>+[1]Hoja1!L13</f>
        <v>10.157999999999999</v>
      </c>
      <c r="AO35" s="27">
        <f>+[1]Hoja1!M13</f>
        <v>10.157999999999999</v>
      </c>
      <c r="AP35" s="27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x14ac:dyDescent="0.25">
      <c r="AD36" s="41">
        <f>+[1]Hoja1!B14</f>
        <v>8.9960000000000004</v>
      </c>
      <c r="AE36" s="42">
        <f>+[1]Hoja1!C14</f>
        <v>8.9960000000000004</v>
      </c>
      <c r="AF36" s="42">
        <f>+[1]Hoja1!D14</f>
        <v>8.9960000000000004</v>
      </c>
      <c r="AG36" s="42">
        <f>+[1]Hoja1!E14</f>
        <v>8.9960000000000004</v>
      </c>
      <c r="AH36" s="42">
        <f>+[1]Hoja1!F14</f>
        <v>8.9960000000000004</v>
      </c>
      <c r="AI36" s="42">
        <f>+[1]Hoja1!G14</f>
        <v>8.9960000000000004</v>
      </c>
      <c r="AJ36" s="42">
        <f>+[1]Hoja1!H14</f>
        <v>8.9960000000000004</v>
      </c>
      <c r="AK36" s="42">
        <f>+[1]Hoja1!I14</f>
        <v>8.9960000000000004</v>
      </c>
      <c r="AL36" s="42">
        <f>+[1]Hoja1!J14</f>
        <v>8.9960000000000004</v>
      </c>
      <c r="AM36" s="42">
        <f>+[1]Hoja1!K14</f>
        <v>8.9960000000000004</v>
      </c>
      <c r="AN36" s="42">
        <f>+[1]Hoja1!L14</f>
        <v>8.9960000000000004</v>
      </c>
      <c r="AO36" s="42">
        <f>+[1]Hoja1!M14</f>
        <v>8.9960000000000004</v>
      </c>
      <c r="AP36" s="43">
        <f>+[1]Hoja1!N14</f>
        <v>8.9960000000000004</v>
      </c>
      <c r="AQ36" s="26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x14ac:dyDescent="0.25">
      <c r="AD37" s="39">
        <f>+[1]Hoja1!B15</f>
        <v>7.8339999999999996</v>
      </c>
      <c r="AE37" s="39">
        <f>+[1]Hoja1!C15</f>
        <v>7.8339999999999996</v>
      </c>
      <c r="AF37" s="39">
        <f>+[1]Hoja1!D15</f>
        <v>7.8339999999999996</v>
      </c>
      <c r="AG37" s="39">
        <f>+[1]Hoja1!E15</f>
        <v>7.8339999999999996</v>
      </c>
      <c r="AH37" s="39">
        <f>+[1]Hoja1!F15</f>
        <v>7.8339999999999996</v>
      </c>
      <c r="AI37" s="39">
        <f>+[1]Hoja1!G15</f>
        <v>7.8339999999999996</v>
      </c>
      <c r="AJ37" s="39">
        <f>+[1]Hoja1!H15</f>
        <v>7.8339999999999996</v>
      </c>
      <c r="AK37" s="39">
        <f>+[1]Hoja1!I15</f>
        <v>7.8339999999999996</v>
      </c>
      <c r="AL37" s="39">
        <f>+[1]Hoja1!J15</f>
        <v>7.8339999999999996</v>
      </c>
      <c r="AM37" s="39">
        <f>+[1]Hoja1!K15</f>
        <v>7.8339999999999996</v>
      </c>
      <c r="AN37" s="39">
        <f>+[1]Hoja1!L15</f>
        <v>7.8339999999999996</v>
      </c>
      <c r="AO37" s="39">
        <f>+[1]Hoja1!M15</f>
        <v>7.8339999999999996</v>
      </c>
      <c r="AP37" s="40">
        <f>+[1]Hoja1!N15</f>
        <v>7.8339999999999996</v>
      </c>
      <c r="AQ37" s="26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thickBot="1" x14ac:dyDescent="0.3">
      <c r="AD38" s="54">
        <f>+[1]Hoja1!B16*$AA$6</f>
        <v>9.9696551724138018</v>
      </c>
      <c r="AE38" s="54">
        <f>+[1]Hoja1!C16*$AA$6</f>
        <v>9.9696551724138018</v>
      </c>
      <c r="AF38" s="54">
        <f>+[1]Hoja1!D16*$AA$6</f>
        <v>9.9696551724138018</v>
      </c>
      <c r="AG38" s="54">
        <f>+[1]Hoja1!E16*$AA$6</f>
        <v>9.9696551724138018</v>
      </c>
      <c r="AH38" s="54">
        <f>+[1]Hoja1!F16*$AA$6</f>
        <v>9.9696551724138018</v>
      </c>
      <c r="AI38" s="54">
        <f>+[1]Hoja1!G16*$AA$6</f>
        <v>9.9696551724138018</v>
      </c>
      <c r="AJ38" s="54">
        <f>+[1]Hoja1!H16*$AA$6</f>
        <v>9.9696551724138018</v>
      </c>
      <c r="AK38" s="54">
        <f>+[1]Hoja1!I16*$AA$6</f>
        <v>9.9696551724138018</v>
      </c>
      <c r="AL38" s="54">
        <f>+[1]Hoja1!J16*$AA$6</f>
        <v>9.9696551724138018</v>
      </c>
      <c r="AM38" s="54">
        <f>+[1]Hoja1!K16*$AA$6</f>
        <v>9.9696551724138018</v>
      </c>
      <c r="AN38" s="54">
        <f>+[1]Hoja1!L16*$AA$6</f>
        <v>9.9696551724138018</v>
      </c>
      <c r="AO38" s="39">
        <f>+[1]Hoja1!M16</f>
        <v>7.0133000000000001</v>
      </c>
      <c r="AP38" s="40">
        <f>+[1]Hoja1!N16</f>
        <v>7.6132999999999997</v>
      </c>
      <c r="AQ38" s="26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12">
        <f>+[1]Hoja1!B17*$AA$5</f>
        <v>21.375000000000018</v>
      </c>
      <c r="AE39" s="12">
        <f>+[1]Hoja1!C17*$AA$5</f>
        <v>21.375000000000018</v>
      </c>
      <c r="AF39" s="12">
        <f>+[1]Hoja1!D17*$AA$5</f>
        <v>21.375000000000018</v>
      </c>
      <c r="AG39" s="12">
        <f>+[1]Hoja1!E17*$AA$5</f>
        <v>21.375000000000018</v>
      </c>
      <c r="AH39" s="12">
        <f>+[1]Hoja1!F17*$AA$5</f>
        <v>21.375000000000018</v>
      </c>
      <c r="AI39" s="12">
        <f>+[1]Hoja1!G17*$AA$5</f>
        <v>21.375000000000018</v>
      </c>
      <c r="AJ39" s="12">
        <f>+[1]Hoja1!H17*$AA$5</f>
        <v>21.375000000000018</v>
      </c>
      <c r="AK39" s="12">
        <f>+[1]Hoja1!I17*$AA$5</f>
        <v>21.375000000000018</v>
      </c>
      <c r="AL39" s="12">
        <f>+[1]Hoja1!J17*$AA$5</f>
        <v>21.375000000000018</v>
      </c>
      <c r="AM39" s="54">
        <f>+[1]Hoja1!K17*$AA$6</f>
        <v>8.6865402298850665</v>
      </c>
      <c r="AN39" s="54">
        <f>+[1]Hoja1!L17*$AA$6</f>
        <v>9.5830919540229971</v>
      </c>
      <c r="AO39" s="54">
        <f>+[1]Hoja1!M17*$AA$6</f>
        <v>10.479643678160929</v>
      </c>
      <c r="AP39" s="40">
        <f>+[1]Hoja1!N17</f>
        <v>7.6132999999999997</v>
      </c>
      <c r="AQ39" s="26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SUM(AD36:AP43)</f>
        <v>1212.1387896551737</v>
      </c>
      <c r="AD40" s="12">
        <f>+[1]Hoja1!B18*$AA$5</f>
        <v>16.867241379310361</v>
      </c>
      <c r="AE40" s="12">
        <f>+[1]Hoja1!C18*$AA$5</f>
        <v>16.867241379310361</v>
      </c>
      <c r="AF40" s="12">
        <f>+[1]Hoja1!D18*$AA$5</f>
        <v>16.867241379310361</v>
      </c>
      <c r="AG40" s="12">
        <f>+[1]Hoja1!E18*$AA$5</f>
        <v>16.867241379310361</v>
      </c>
      <c r="AH40" s="12">
        <f>+[1]Hoja1!F18*$AA$5</f>
        <v>16.867241379310361</v>
      </c>
      <c r="AI40" s="12">
        <f>+[1]Hoja1!G18*$AA$5</f>
        <v>16.867241379310361</v>
      </c>
      <c r="AJ40" s="12">
        <f>+[1]Hoja1!H18*$AA$5</f>
        <v>16.867241379310361</v>
      </c>
      <c r="AK40" s="12">
        <f>+[1]Hoja1!I18*$AA$5</f>
        <v>17.896422413793118</v>
      </c>
      <c r="AL40" s="12">
        <f>+[1]Hoja1!J18*$AA$5</f>
        <v>20.224008620689677</v>
      </c>
      <c r="AM40" s="54">
        <f>+[1]Hoja1!K18*$AA$6</f>
        <v>8.6865402298850665</v>
      </c>
      <c r="AN40" s="54">
        <f>+[1]Hoja1!L18*$AA$6</f>
        <v>9.5830919540229971</v>
      </c>
      <c r="AO40" s="54">
        <f>+[1]Hoja1!M18*$AA$6</f>
        <v>10.479643678160929</v>
      </c>
      <c r="AP40" s="40">
        <f>+[1]Hoja1!N18</f>
        <v>7.6132999999999997</v>
      </c>
      <c r="AQ40" s="26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12.3594827586207</v>
      </c>
      <c r="AE41" s="12">
        <f>+[1]Hoja1!C19*$AA$5</f>
        <v>12.3594827586207</v>
      </c>
      <c r="AF41" s="12">
        <f>+[1]Hoja1!D19*$AA$5</f>
        <v>12.3594827586207</v>
      </c>
      <c r="AG41" s="12">
        <f>+[1]Hoja1!E19*$AA$5</f>
        <v>12.3594827586207</v>
      </c>
      <c r="AH41" s="12">
        <f>+[1]Hoja1!F19*$AA$5</f>
        <v>12.3594827586207</v>
      </c>
      <c r="AI41" s="12">
        <f>+[1]Hoja1!G19*$AA$5</f>
        <v>13.241250000000013</v>
      </c>
      <c r="AJ41" s="12">
        <f>+[1]Hoja1!H19*$AA$5</f>
        <v>15.568836206896567</v>
      </c>
      <c r="AK41" s="12">
        <f>+[1]Hoja1!I19*$AA$5</f>
        <v>17.896422413793118</v>
      </c>
      <c r="AL41" s="12">
        <f>+[1]Hoja1!J19*$AA$5</f>
        <v>20.224008620689677</v>
      </c>
      <c r="AM41" s="54">
        <f>+[1]Hoja1!K19*$AA$6</f>
        <v>8.6865402298850665</v>
      </c>
      <c r="AN41" s="54">
        <f>+[1]Hoja1!L19*$AA$6</f>
        <v>9.5830919540229971</v>
      </c>
      <c r="AO41" s="54">
        <f>+[1]Hoja1!M19*$AA$6</f>
        <v>10.479643678160929</v>
      </c>
      <c r="AP41" s="40">
        <f>+[1]Hoja1!N19</f>
        <v>7.6132999999999997</v>
      </c>
      <c r="AQ41" s="26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7.8517241379310416</v>
      </c>
      <c r="AE42" s="12">
        <f>+[1]Hoja1!C20*$AA$5</f>
        <v>7.8517241379310416</v>
      </c>
      <c r="AF42" s="12">
        <f>+[1]Hoja1!D20*$AA$5</f>
        <v>7.8517241379310416</v>
      </c>
      <c r="AG42" s="12">
        <f>+[1]Hoja1!E20*$AA$5</f>
        <v>8.5860775862069048</v>
      </c>
      <c r="AH42" s="12">
        <f>+[1]Hoja1!F20*$AA$5</f>
        <v>10.913663793103458</v>
      </c>
      <c r="AI42" s="12">
        <f>+[1]Hoja1!G20*$AA$5</f>
        <v>13.241250000000013</v>
      </c>
      <c r="AJ42" s="12">
        <f>+[1]Hoja1!H20*$AA$5</f>
        <v>15.568836206896567</v>
      </c>
      <c r="AK42" s="12">
        <f>+[1]Hoja1!I20*$AA$5</f>
        <v>17.896422413793118</v>
      </c>
      <c r="AL42" s="12">
        <f>+[1]Hoja1!J20*$AA$5</f>
        <v>20.224008620689677</v>
      </c>
      <c r="AM42" s="54">
        <f>+[1]Hoja1!K20*$AA$6</f>
        <v>8.6865402298850665</v>
      </c>
      <c r="AN42" s="54">
        <f>+[1]Hoja1!L20*$AA$6</f>
        <v>9.5830919540229971</v>
      </c>
      <c r="AO42" s="54">
        <f>+[1]Hoja1!M20*$AA$6</f>
        <v>10.479643678160929</v>
      </c>
      <c r="AP42" s="40">
        <f>+[1]Hoja1!N20</f>
        <v>7.6132999999999997</v>
      </c>
      <c r="AQ42" s="26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3.3439655172413825</v>
      </c>
      <c r="AE43" s="12">
        <f>+[1]Hoja1!C21*$AA$5</f>
        <v>3.9309051724137971</v>
      </c>
      <c r="AF43" s="12">
        <f>+[1]Hoja1!D21*$AA$5</f>
        <v>6.2584913793103505</v>
      </c>
      <c r="AG43" s="12">
        <f>+[1]Hoja1!E21*$AA$5</f>
        <v>8.5860775862069048</v>
      </c>
      <c r="AH43" s="12">
        <f>+[1]Hoja1!F21*$AA$5</f>
        <v>10.913663793103458</v>
      </c>
      <c r="AI43" s="12">
        <f>+[1]Hoja1!G21*$AA$5</f>
        <v>13.241250000000013</v>
      </c>
      <c r="AJ43" s="12">
        <f>+[1]Hoja1!H21*$AA$5</f>
        <v>15.568836206896567</v>
      </c>
      <c r="AK43" s="12">
        <f>+[1]Hoja1!I21*$AA$5</f>
        <v>17.896422413793118</v>
      </c>
      <c r="AL43" s="12">
        <f>+[1]Hoja1!J21*$AA$5</f>
        <v>20.224008620689677</v>
      </c>
      <c r="AM43" s="54">
        <f>+[1]Hoja1!K21*$AA$6</f>
        <v>8.6865402298850665</v>
      </c>
      <c r="AN43" s="54">
        <f>+[1]Hoja1!L21*$AA$6</f>
        <v>9.5830919540229971</v>
      </c>
      <c r="AO43" s="54">
        <f>+[1]Hoja1!M21*$AA$6</f>
        <v>10.479643678160929</v>
      </c>
      <c r="AP43" s="40">
        <f>+[1]Hoja1!N21</f>
        <v>7.6132999999999997</v>
      </c>
      <c r="AQ43" s="26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thickBot="1" x14ac:dyDescent="0.3">
      <c r="AD59" s="27">
        <f>+[1]Hoja1!B15</f>
        <v>7.8339999999999996</v>
      </c>
      <c r="AE59" s="27">
        <f>+[1]Hoja1!C15</f>
        <v>7.8339999999999996</v>
      </c>
      <c r="AF59" s="27">
        <f>+[1]Hoja1!D15</f>
        <v>7.8339999999999996</v>
      </c>
      <c r="AG59" s="27">
        <f>+[1]Hoja1!E15</f>
        <v>7.8339999999999996</v>
      </c>
      <c r="AH59" s="27">
        <f>+[1]Hoja1!F15</f>
        <v>7.8339999999999996</v>
      </c>
      <c r="AI59" s="27">
        <f>+[1]Hoja1!G15</f>
        <v>7.8339999999999996</v>
      </c>
      <c r="AJ59" s="27">
        <f>+[1]Hoja1!H15</f>
        <v>7.8339999999999996</v>
      </c>
      <c r="AK59" s="27">
        <f>+[1]Hoja1!I15</f>
        <v>7.8339999999999996</v>
      </c>
      <c r="AL59" s="27">
        <f>+[1]Hoja1!J15</f>
        <v>7.8339999999999996</v>
      </c>
      <c r="AM59" s="27">
        <f>+[1]Hoja1!K15</f>
        <v>7.8339999999999996</v>
      </c>
      <c r="AN59" s="27">
        <f>+[1]Hoja1!L15</f>
        <v>7.8339999999999996</v>
      </c>
      <c r="AO59" s="27">
        <f>+[1]Hoja1!M15</f>
        <v>7.8339999999999996</v>
      </c>
      <c r="AP59" s="27">
        <f>+[1]Hoja1!N15</f>
        <v>7.8339999999999996</v>
      </c>
      <c r="AQ59" s="27">
        <f>+[1]Hoja1!O15</f>
        <v>8.2133000000000003</v>
      </c>
      <c r="AR59" s="27">
        <f>+[1]Hoja1!P15</f>
        <v>8.8132999999999999</v>
      </c>
      <c r="AS59" s="27">
        <f>+[1]Hoja1!Q15</f>
        <v>9.4132999999999996</v>
      </c>
      <c r="AT59" s="27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thickBot="1" x14ac:dyDescent="0.3">
      <c r="AD60" s="30">
        <f>+[1]Hoja1!B16*$AA$6</f>
        <v>9.9696551724138018</v>
      </c>
      <c r="AE60" s="30">
        <f>+[1]Hoja1!C16*$AA$6</f>
        <v>9.9696551724138018</v>
      </c>
      <c r="AF60" s="30">
        <f>+[1]Hoja1!D16*$AA$6</f>
        <v>9.9696551724138018</v>
      </c>
      <c r="AG60" s="30">
        <f>+[1]Hoja1!E16*$AA$6</f>
        <v>9.9696551724138018</v>
      </c>
      <c r="AH60" s="30">
        <f>+[1]Hoja1!F16*$AA$6</f>
        <v>9.9696551724138018</v>
      </c>
      <c r="AI60" s="30">
        <f>+[1]Hoja1!G16*$AA$6</f>
        <v>9.9696551724138018</v>
      </c>
      <c r="AJ60" s="30">
        <f>+[1]Hoja1!H16*$AA$6</f>
        <v>9.9696551724138018</v>
      </c>
      <c r="AK60" s="30">
        <f>+[1]Hoja1!I16*$AA$6</f>
        <v>9.9696551724138018</v>
      </c>
      <c r="AL60" s="30">
        <f>+[1]Hoja1!J16*$AA$6</f>
        <v>9.9696551724138018</v>
      </c>
      <c r="AM60" s="30">
        <f>+[1]Hoja1!K16*$AA$6</f>
        <v>9.9696551724138018</v>
      </c>
      <c r="AN60" s="30">
        <f>+[1]Hoja1!L16*$AA$6</f>
        <v>9.9696551724138018</v>
      </c>
      <c r="AO60" s="42">
        <f>+[1]Hoja1!M16</f>
        <v>7.0133000000000001</v>
      </c>
      <c r="AP60" s="42">
        <f>+[1]Hoja1!N16</f>
        <v>7.6132999999999997</v>
      </c>
      <c r="AQ60" s="42">
        <f>+[1]Hoja1!O16</f>
        <v>8.2133000000000003</v>
      </c>
      <c r="AR60" s="42">
        <f>+[1]Hoja1!P16</f>
        <v>8.8132999999999999</v>
      </c>
      <c r="AS60" s="42">
        <f>+[1]Hoja1!Q16</f>
        <v>9.4132999999999996</v>
      </c>
      <c r="AT60" s="43">
        <f>+[1]Hoja1!R16</f>
        <v>10.013299999999999</v>
      </c>
      <c r="AU60" s="26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thickBot="1" x14ac:dyDescent="0.3">
      <c r="AD61" s="12">
        <f>+[1]Hoja1!B17*$AA$5</f>
        <v>21.375000000000018</v>
      </c>
      <c r="AE61" s="12">
        <f>+[1]Hoja1!C17*$AA$5</f>
        <v>21.375000000000018</v>
      </c>
      <c r="AF61" s="12">
        <f>+[1]Hoja1!D17*$AA$5</f>
        <v>21.375000000000018</v>
      </c>
      <c r="AG61" s="12">
        <f>+[1]Hoja1!E17*$AA$5</f>
        <v>21.375000000000018</v>
      </c>
      <c r="AH61" s="12">
        <f>+[1]Hoja1!F17*$AA$5</f>
        <v>21.375000000000018</v>
      </c>
      <c r="AI61" s="12">
        <f>+[1]Hoja1!G17*$AA$5</f>
        <v>21.375000000000018</v>
      </c>
      <c r="AJ61" s="12">
        <f>+[1]Hoja1!H17*$AA$5</f>
        <v>21.375000000000018</v>
      </c>
      <c r="AK61" s="12">
        <f>+[1]Hoja1!I17*$AA$5</f>
        <v>21.375000000000018</v>
      </c>
      <c r="AL61" s="12">
        <f>+[1]Hoja1!J17*$AA$5</f>
        <v>21.375000000000018</v>
      </c>
      <c r="AM61" s="30">
        <f>+[1]Hoja1!K17*$AA$6</f>
        <v>8.6865402298850665</v>
      </c>
      <c r="AN61" s="30">
        <f>+[1]Hoja1!L17*$AA$6</f>
        <v>9.5830919540229971</v>
      </c>
      <c r="AO61" s="30">
        <f>+[1]Hoja1!M17*$AA$6</f>
        <v>10.479643678160929</v>
      </c>
      <c r="AP61" s="42">
        <f>+[1]Hoja1!N17</f>
        <v>7.6132999999999997</v>
      </c>
      <c r="AQ61" s="42">
        <f>+[1]Hoja1!O17</f>
        <v>8.2133000000000003</v>
      </c>
      <c r="AR61" s="42">
        <f>+[1]Hoja1!P17</f>
        <v>8.8132999999999999</v>
      </c>
      <c r="AS61" s="39">
        <f>+[1]Hoja1!Q17</f>
        <v>9.4132999999999996</v>
      </c>
      <c r="AT61" s="40">
        <f>+[1]Hoja1!R17</f>
        <v>10.013299999999999</v>
      </c>
      <c r="AU61" s="26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12">
        <f>+[1]Hoja1!B18*$AA$5</f>
        <v>16.867241379310361</v>
      </c>
      <c r="AE62" s="12">
        <f>+[1]Hoja1!C18*$AA$5</f>
        <v>16.867241379310361</v>
      </c>
      <c r="AF62" s="12">
        <f>+[1]Hoja1!D18*$AA$5</f>
        <v>16.867241379310361</v>
      </c>
      <c r="AG62" s="12">
        <f>+[1]Hoja1!E18*$AA$5</f>
        <v>16.867241379310361</v>
      </c>
      <c r="AH62" s="12">
        <f>+[1]Hoja1!F18*$AA$5</f>
        <v>16.867241379310361</v>
      </c>
      <c r="AI62" s="12">
        <f>+[1]Hoja1!G18*$AA$5</f>
        <v>16.867241379310361</v>
      </c>
      <c r="AJ62" s="12">
        <f>+[1]Hoja1!H18*$AA$5</f>
        <v>16.867241379310361</v>
      </c>
      <c r="AK62" s="12">
        <f>+[1]Hoja1!I18*$AA$5</f>
        <v>17.896422413793118</v>
      </c>
      <c r="AL62" s="12">
        <f>+[1]Hoja1!J18*$AA$5</f>
        <v>20.224008620689677</v>
      </c>
      <c r="AM62" s="30">
        <f>+[1]Hoja1!K18*$AA$6</f>
        <v>8.6865402298850665</v>
      </c>
      <c r="AN62" s="30">
        <f>+[1]Hoja1!L18*$AA$6</f>
        <v>9.5830919540229971</v>
      </c>
      <c r="AO62" s="30">
        <f>+[1]Hoja1!M18*$AA$6</f>
        <v>10.479643678160929</v>
      </c>
      <c r="AP62" s="42">
        <f>+[1]Hoja1!N18</f>
        <v>7.6132999999999997</v>
      </c>
      <c r="AQ62" s="42">
        <f>+[1]Hoja1!O18</f>
        <v>8.2133000000000003</v>
      </c>
      <c r="AR62" s="42">
        <f>+[1]Hoja1!P18</f>
        <v>8.8132999999999999</v>
      </c>
      <c r="AS62" s="39">
        <f>+[1]Hoja1!Q18</f>
        <v>9.4132999999999996</v>
      </c>
      <c r="AT62" s="40">
        <f>+[1]Hoja1!R18</f>
        <v>10.013299999999999</v>
      </c>
      <c r="AU62" s="26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SUM(AD60:AT65)</f>
        <v>1212.0679896551735</v>
      </c>
      <c r="AD63" s="12">
        <f>+[1]Hoja1!B19*$AA$5</f>
        <v>12.3594827586207</v>
      </c>
      <c r="AE63" s="12">
        <f>+[1]Hoja1!C19*$AA$5</f>
        <v>12.3594827586207</v>
      </c>
      <c r="AF63" s="12">
        <f>+[1]Hoja1!D19*$AA$5</f>
        <v>12.3594827586207</v>
      </c>
      <c r="AG63" s="12">
        <f>+[1]Hoja1!E19*$AA$5</f>
        <v>12.3594827586207</v>
      </c>
      <c r="AH63" s="12">
        <f>+[1]Hoja1!F19*$AA$5</f>
        <v>12.3594827586207</v>
      </c>
      <c r="AI63" s="12">
        <f>+[1]Hoja1!G19*$AA$5</f>
        <v>13.241250000000013</v>
      </c>
      <c r="AJ63" s="12">
        <f>+[1]Hoja1!H19*$AA$5</f>
        <v>15.568836206896567</v>
      </c>
      <c r="AK63" s="12">
        <f>+[1]Hoja1!I19*$AA$5</f>
        <v>17.896422413793118</v>
      </c>
      <c r="AL63" s="12">
        <f>+[1]Hoja1!J19*$AA$5</f>
        <v>20.224008620689677</v>
      </c>
      <c r="AM63" s="30">
        <f>+[1]Hoja1!K19*$AA$6</f>
        <v>8.6865402298850665</v>
      </c>
      <c r="AN63" s="30">
        <f>+[1]Hoja1!L19*$AA$6</f>
        <v>9.5830919540229971</v>
      </c>
      <c r="AO63" s="30">
        <f>+[1]Hoja1!M19*$AA$6</f>
        <v>10.479643678160929</v>
      </c>
      <c r="AP63" s="42">
        <f>+[1]Hoja1!N19</f>
        <v>7.6132999999999997</v>
      </c>
      <c r="AQ63" s="42">
        <f>+[1]Hoja1!O19</f>
        <v>8.2133000000000003</v>
      </c>
      <c r="AR63" s="42">
        <f>+[1]Hoja1!P19</f>
        <v>8.8132999999999999</v>
      </c>
      <c r="AS63" s="39">
        <f>+[1]Hoja1!Q19</f>
        <v>9.4132999999999996</v>
      </c>
      <c r="AT63" s="40">
        <f>+[1]Hoja1!R19</f>
        <v>10.013299999999999</v>
      </c>
      <c r="AU63" s="26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7.8517241379310416</v>
      </c>
      <c r="AE64" s="12">
        <f>+[1]Hoja1!C20*$AA$5</f>
        <v>7.8517241379310416</v>
      </c>
      <c r="AF64" s="12">
        <f>+[1]Hoja1!D20*$AA$5</f>
        <v>7.8517241379310416</v>
      </c>
      <c r="AG64" s="12">
        <f>+[1]Hoja1!E20*$AA$5</f>
        <v>8.5860775862069048</v>
      </c>
      <c r="AH64" s="12">
        <f>+[1]Hoja1!F20*$AA$5</f>
        <v>10.913663793103458</v>
      </c>
      <c r="AI64" s="12">
        <f>+[1]Hoja1!G20*$AA$5</f>
        <v>13.241250000000013</v>
      </c>
      <c r="AJ64" s="12">
        <f>+[1]Hoja1!H20*$AA$5</f>
        <v>15.568836206896567</v>
      </c>
      <c r="AK64" s="12">
        <f>+[1]Hoja1!I20*$AA$5</f>
        <v>17.896422413793118</v>
      </c>
      <c r="AL64" s="12">
        <f>+[1]Hoja1!J20*$AA$5</f>
        <v>20.224008620689677</v>
      </c>
      <c r="AM64" s="30">
        <f>+[1]Hoja1!K20*$AA$6</f>
        <v>8.6865402298850665</v>
      </c>
      <c r="AN64" s="30">
        <f>+[1]Hoja1!L20*$AA$6</f>
        <v>9.5830919540229971</v>
      </c>
      <c r="AO64" s="30">
        <f>+[1]Hoja1!M20*$AA$6</f>
        <v>10.479643678160929</v>
      </c>
      <c r="AP64" s="42">
        <f>+[1]Hoja1!N20</f>
        <v>7.6132999999999997</v>
      </c>
      <c r="AQ64" s="42">
        <f>+[1]Hoja1!O20</f>
        <v>8.2133000000000003</v>
      </c>
      <c r="AR64" s="42">
        <f>+[1]Hoja1!P20</f>
        <v>8.8132999999999999</v>
      </c>
      <c r="AS64" s="39">
        <f>+[1]Hoja1!Q20</f>
        <v>9.4132999999999996</v>
      </c>
      <c r="AT64" s="40">
        <f>+[1]Hoja1!R20</f>
        <v>10.013299999999999</v>
      </c>
      <c r="AU64" s="26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3.3439655172413825</v>
      </c>
      <c r="AE65" s="12">
        <f>+[1]Hoja1!C21*$AA$5</f>
        <v>3.9309051724137971</v>
      </c>
      <c r="AF65" s="12">
        <f>+[1]Hoja1!D21*$AA$5</f>
        <v>6.2584913793103505</v>
      </c>
      <c r="AG65" s="12">
        <f>+[1]Hoja1!E21*$AA$5</f>
        <v>8.5860775862069048</v>
      </c>
      <c r="AH65" s="12">
        <f>+[1]Hoja1!F21*$AA$5</f>
        <v>10.913663793103458</v>
      </c>
      <c r="AI65" s="12">
        <f>+[1]Hoja1!G21*$AA$5</f>
        <v>13.241250000000013</v>
      </c>
      <c r="AJ65" s="12">
        <f>+[1]Hoja1!H21*$AA$5</f>
        <v>15.568836206896567</v>
      </c>
      <c r="AK65" s="12">
        <f>+[1]Hoja1!I21*$AA$5</f>
        <v>17.896422413793118</v>
      </c>
      <c r="AL65" s="12">
        <f>+[1]Hoja1!J21*$AA$5</f>
        <v>20.224008620689677</v>
      </c>
      <c r="AM65" s="30">
        <f>+[1]Hoja1!K21*$AA$6</f>
        <v>8.6865402298850665</v>
      </c>
      <c r="AN65" s="30">
        <f>+[1]Hoja1!L21*$AA$6</f>
        <v>9.5830919540229971</v>
      </c>
      <c r="AO65" s="30">
        <f>+[1]Hoja1!M21*$AA$6</f>
        <v>10.479643678160929</v>
      </c>
      <c r="AP65" s="42">
        <f>+[1]Hoja1!N21</f>
        <v>7.6132999999999997</v>
      </c>
      <c r="AQ65" s="42">
        <f>+[1]Hoja1!O21</f>
        <v>8.2133000000000003</v>
      </c>
      <c r="AR65" s="42">
        <f>+[1]Hoja1!P21</f>
        <v>8.8132999999999999</v>
      </c>
      <c r="AS65" s="44">
        <f>+[1]Hoja1!Q21</f>
        <v>9.4132999999999996</v>
      </c>
      <c r="AT65" s="45">
        <f>+[1]Hoja1!R21</f>
        <v>10.013299999999999</v>
      </c>
      <c r="AU65" s="26">
        <f>+[1]Hoja1!S21</f>
        <v>10.613300000000001</v>
      </c>
      <c r="AV65" s="5">
        <f>+[1]Hoja1!T21</f>
        <v>11.2133</v>
      </c>
      <c r="AW65" s="5">
        <f>+[1]Hoja1!U21</f>
        <v>11.8133</v>
      </c>
    </row>
    <row r="68" spans="30:49" ht="12.95" customHeight="1" x14ac:dyDescent="0.25">
      <c r="AD68" s="5">
        <f>+[1]Hoja1!B2</f>
        <v>22.94</v>
      </c>
      <c r="AE68" s="5">
        <f>+[1]Hoja1!C2</f>
        <v>22.94</v>
      </c>
      <c r="AF68" s="5">
        <f>+[1]Hoja1!D2</f>
        <v>22.94</v>
      </c>
      <c r="AG68" s="5">
        <f>+[1]Hoja1!E2</f>
        <v>22.94</v>
      </c>
      <c r="AH68" s="5">
        <f>+[1]Hoja1!F2</f>
        <v>22.94</v>
      </c>
      <c r="AI68" s="5">
        <f>+[1]Hoja1!G2</f>
        <v>22.94</v>
      </c>
      <c r="AJ68" s="5">
        <f>+[1]Hoja1!H2</f>
        <v>22.94</v>
      </c>
      <c r="AK68" s="5">
        <f>+[1]Hoja1!I2</f>
        <v>22.94</v>
      </c>
      <c r="AL68" s="5">
        <f>+[1]Hoja1!J2</f>
        <v>22.94</v>
      </c>
      <c r="AM68" s="5">
        <f>+[1]Hoja1!K2</f>
        <v>22.94</v>
      </c>
      <c r="AN68" s="5">
        <f>+[1]Hoja1!L2</f>
        <v>22.94</v>
      </c>
      <c r="AO68" s="5">
        <f>+[1]Hoja1!M2</f>
        <v>22.94</v>
      </c>
      <c r="AP68" s="5">
        <f>+[1]Hoja1!N2</f>
        <v>22.94</v>
      </c>
      <c r="AQ68" s="5">
        <f>+[1]Hoja1!O2</f>
        <v>22.94</v>
      </c>
      <c r="AR68" s="5">
        <f>+[1]Hoja1!P2</f>
        <v>22.94</v>
      </c>
      <c r="AS68" s="5">
        <f>+[1]Hoja1!Q2</f>
        <v>22.94</v>
      </c>
      <c r="AT68" s="5">
        <f>+[1]Hoja1!R2</f>
        <v>22.94</v>
      </c>
      <c r="AU68" s="5">
        <f>+[1]Hoja1!S2</f>
        <v>22.94</v>
      </c>
      <c r="AV68" s="5">
        <f>+[1]Hoja1!T2</f>
        <v>22.94</v>
      </c>
      <c r="AW68" s="5">
        <f>+[1]Hoja1!U2</f>
        <v>22.94</v>
      </c>
    </row>
    <row r="69" spans="30:49" ht="12.95" customHeight="1" x14ac:dyDescent="0.25">
      <c r="AD69" s="5">
        <f>+[1]Hoja1!B3</f>
        <v>21.777999999999999</v>
      </c>
      <c r="AE69" s="5">
        <f>+[1]Hoja1!C3</f>
        <v>21.777999999999999</v>
      </c>
      <c r="AF69" s="5">
        <f>+[1]Hoja1!D3</f>
        <v>21.777999999999999</v>
      </c>
      <c r="AG69" s="5">
        <f>+[1]Hoja1!E3</f>
        <v>21.777999999999999</v>
      </c>
      <c r="AH69" s="5">
        <f>+[1]Hoja1!F3</f>
        <v>21.777999999999999</v>
      </c>
      <c r="AI69" s="5">
        <f>+[1]Hoja1!G3</f>
        <v>21.777999999999999</v>
      </c>
      <c r="AJ69" s="5">
        <f>+[1]Hoja1!H3</f>
        <v>21.777999999999999</v>
      </c>
      <c r="AK69" s="5">
        <f>+[1]Hoja1!I3</f>
        <v>21.777999999999999</v>
      </c>
      <c r="AL69" s="5">
        <f>+[1]Hoja1!J3</f>
        <v>21.777999999999999</v>
      </c>
      <c r="AM69" s="5">
        <f>+[1]Hoja1!K3</f>
        <v>21.777999999999999</v>
      </c>
      <c r="AN69" s="5">
        <f>+[1]Hoja1!L3</f>
        <v>21.777999999999999</v>
      </c>
      <c r="AO69" s="5">
        <f>+[1]Hoja1!M3</f>
        <v>21.777999999999999</v>
      </c>
      <c r="AP69" s="5">
        <f>+[1]Hoja1!N3</f>
        <v>21.777999999999999</v>
      </c>
      <c r="AQ69" s="5">
        <f>+[1]Hoja1!O3</f>
        <v>21.777999999999999</v>
      </c>
      <c r="AR69" s="5">
        <f>+[1]Hoja1!P3</f>
        <v>21.777999999999999</v>
      </c>
      <c r="AS69" s="5">
        <f>+[1]Hoja1!Q3</f>
        <v>21.777999999999999</v>
      </c>
      <c r="AT69" s="5">
        <f>+[1]Hoja1!R3</f>
        <v>21.777999999999999</v>
      </c>
      <c r="AU69" s="5">
        <f>+[1]Hoja1!S3</f>
        <v>21.777999999999999</v>
      </c>
      <c r="AV69" s="5">
        <f>+[1]Hoja1!T3</f>
        <v>21.777999999999999</v>
      </c>
      <c r="AW69" s="5">
        <f>+[1]Hoja1!U3</f>
        <v>21.777999999999999</v>
      </c>
    </row>
    <row r="70" spans="30:49" ht="12.95" customHeight="1" x14ac:dyDescent="0.25">
      <c r="AD70" s="5">
        <f>+[1]Hoja1!B4</f>
        <v>20.616</v>
      </c>
      <c r="AE70" s="5">
        <f>+[1]Hoja1!C4</f>
        <v>20.616</v>
      </c>
      <c r="AF70" s="5">
        <f>+[1]Hoja1!D4</f>
        <v>20.616</v>
      </c>
      <c r="AG70" s="5">
        <f>+[1]Hoja1!E4</f>
        <v>20.616</v>
      </c>
      <c r="AH70" s="5">
        <f>+[1]Hoja1!F4</f>
        <v>20.616</v>
      </c>
      <c r="AI70" s="5">
        <f>+[1]Hoja1!G4</f>
        <v>20.616</v>
      </c>
      <c r="AJ70" s="5">
        <f>+[1]Hoja1!H4</f>
        <v>20.616</v>
      </c>
      <c r="AK70" s="5">
        <f>+[1]Hoja1!I4</f>
        <v>20.616</v>
      </c>
      <c r="AL70" s="5">
        <f>+[1]Hoja1!J4</f>
        <v>20.616</v>
      </c>
      <c r="AM70" s="5">
        <f>+[1]Hoja1!K4</f>
        <v>20.616</v>
      </c>
      <c r="AN70" s="5">
        <f>+[1]Hoja1!L4</f>
        <v>20.616</v>
      </c>
      <c r="AO70" s="5">
        <f>+[1]Hoja1!M4</f>
        <v>20.616</v>
      </c>
      <c r="AP70" s="5">
        <f>+[1]Hoja1!N4</f>
        <v>20.616</v>
      </c>
      <c r="AQ70" s="5">
        <f>+[1]Hoja1!O4</f>
        <v>20.616</v>
      </c>
      <c r="AR70" s="5">
        <f>+[1]Hoja1!P4</f>
        <v>20.616</v>
      </c>
      <c r="AS70" s="5">
        <f>+[1]Hoja1!Q4</f>
        <v>20.616</v>
      </c>
      <c r="AT70" s="5">
        <f>+[1]Hoja1!R4</f>
        <v>20.616</v>
      </c>
      <c r="AU70" s="5">
        <f>+[1]Hoja1!S4</f>
        <v>20.616</v>
      </c>
      <c r="AV70" s="5">
        <f>+[1]Hoja1!T4</f>
        <v>20.616</v>
      </c>
      <c r="AW70" s="5">
        <f>+[1]Hoja1!U4</f>
        <v>20.616</v>
      </c>
    </row>
    <row r="71" spans="30:49" ht="12.95" customHeight="1" x14ac:dyDescent="0.25">
      <c r="AD71" s="5">
        <f>+[1]Hoja1!B5</f>
        <v>19.454000000000001</v>
      </c>
      <c r="AE71" s="5">
        <f>+[1]Hoja1!C5</f>
        <v>19.454000000000001</v>
      </c>
      <c r="AF71" s="5">
        <f>+[1]Hoja1!D5</f>
        <v>19.454000000000001</v>
      </c>
      <c r="AG71" s="5">
        <f>+[1]Hoja1!E5</f>
        <v>19.454000000000001</v>
      </c>
      <c r="AH71" s="5">
        <f>+[1]Hoja1!F5</f>
        <v>19.454000000000001</v>
      </c>
      <c r="AI71" s="5">
        <f>+[1]Hoja1!G5</f>
        <v>19.454000000000001</v>
      </c>
      <c r="AJ71" s="5">
        <f>+[1]Hoja1!H5</f>
        <v>19.454000000000001</v>
      </c>
      <c r="AK71" s="5">
        <f>+[1]Hoja1!I5</f>
        <v>19.454000000000001</v>
      </c>
      <c r="AL71" s="5">
        <f>+[1]Hoja1!J5</f>
        <v>19.454000000000001</v>
      </c>
      <c r="AM71" s="5">
        <f>+[1]Hoja1!K5</f>
        <v>19.454000000000001</v>
      </c>
      <c r="AN71" s="5">
        <f>+[1]Hoja1!L5</f>
        <v>19.454000000000001</v>
      </c>
      <c r="AO71" s="5">
        <f>+[1]Hoja1!M5</f>
        <v>19.454000000000001</v>
      </c>
      <c r="AP71" s="5">
        <f>+[1]Hoja1!N5</f>
        <v>19.454000000000001</v>
      </c>
      <c r="AQ71" s="5">
        <f>+[1]Hoja1!O5</f>
        <v>19.454000000000001</v>
      </c>
      <c r="AR71" s="5">
        <f>+[1]Hoja1!P5</f>
        <v>19.454000000000001</v>
      </c>
      <c r="AS71" s="5">
        <f>+[1]Hoja1!Q5</f>
        <v>19.454000000000001</v>
      </c>
      <c r="AT71" s="5">
        <f>+[1]Hoja1!R5</f>
        <v>19.454000000000001</v>
      </c>
      <c r="AU71" s="5">
        <f>+[1]Hoja1!S5</f>
        <v>19.454000000000001</v>
      </c>
      <c r="AV71" s="5">
        <f>+[1]Hoja1!T5</f>
        <v>19.454000000000001</v>
      </c>
      <c r="AW71" s="5">
        <f>+[1]Hoja1!U5</f>
        <v>19.454000000000001</v>
      </c>
    </row>
    <row r="72" spans="30:49" ht="12.95" customHeight="1" x14ac:dyDescent="0.25">
      <c r="AD72" s="5">
        <f>+[1]Hoja1!B6</f>
        <v>18.292000000000002</v>
      </c>
      <c r="AE72" s="5">
        <f>+[1]Hoja1!C6</f>
        <v>18.292000000000002</v>
      </c>
      <c r="AF72" s="5">
        <f>+[1]Hoja1!D6</f>
        <v>18.292000000000002</v>
      </c>
      <c r="AG72" s="5">
        <f>+[1]Hoja1!E6</f>
        <v>18.292000000000002</v>
      </c>
      <c r="AH72" s="5">
        <f>+[1]Hoja1!F6</f>
        <v>18.292000000000002</v>
      </c>
      <c r="AI72" s="5">
        <f>+[1]Hoja1!G6</f>
        <v>18.292000000000002</v>
      </c>
      <c r="AJ72" s="5">
        <f>+[1]Hoja1!H6</f>
        <v>18.292000000000002</v>
      </c>
      <c r="AK72" s="5">
        <f>+[1]Hoja1!I6</f>
        <v>18.292000000000002</v>
      </c>
      <c r="AL72" s="5">
        <f>+[1]Hoja1!J6</f>
        <v>18.292000000000002</v>
      </c>
      <c r="AM72" s="5">
        <f>+[1]Hoja1!K6</f>
        <v>18.292000000000002</v>
      </c>
      <c r="AN72" s="5">
        <f>+[1]Hoja1!L6</f>
        <v>18.292000000000002</v>
      </c>
      <c r="AO72" s="5">
        <f>+[1]Hoja1!M6</f>
        <v>18.292000000000002</v>
      </c>
      <c r="AP72" s="5">
        <f>+[1]Hoja1!N6</f>
        <v>18.292000000000002</v>
      </c>
      <c r="AQ72" s="5">
        <f>+[1]Hoja1!O6</f>
        <v>18.292000000000002</v>
      </c>
      <c r="AR72" s="5">
        <f>+[1]Hoja1!P6</f>
        <v>18.292000000000002</v>
      </c>
      <c r="AS72" s="5">
        <f>+[1]Hoja1!Q6</f>
        <v>18.292000000000002</v>
      </c>
      <c r="AT72" s="5">
        <f>+[1]Hoja1!R6</f>
        <v>18.292000000000002</v>
      </c>
      <c r="AU72" s="5">
        <f>+[1]Hoja1!S6</f>
        <v>18.292000000000002</v>
      </c>
      <c r="AV72" s="5">
        <f>+[1]Hoja1!T6</f>
        <v>18.292000000000002</v>
      </c>
      <c r="AW72" s="5">
        <f>+[1]Hoja1!U6</f>
        <v>18.292000000000002</v>
      </c>
    </row>
    <row r="73" spans="30:49" ht="12.95" customHeight="1" x14ac:dyDescent="0.25">
      <c r="AD73" s="5">
        <f>+[1]Hoja1!B7</f>
        <v>17.13</v>
      </c>
      <c r="AE73" s="5">
        <f>+[1]Hoja1!C7</f>
        <v>17.13</v>
      </c>
      <c r="AF73" s="5">
        <f>+[1]Hoja1!D7</f>
        <v>17.13</v>
      </c>
      <c r="AG73" s="5">
        <f>+[1]Hoja1!E7</f>
        <v>17.13</v>
      </c>
      <c r="AH73" s="5">
        <f>+[1]Hoja1!F7</f>
        <v>17.13</v>
      </c>
      <c r="AI73" s="5">
        <f>+[1]Hoja1!G7</f>
        <v>17.13</v>
      </c>
      <c r="AJ73" s="5">
        <f>+[1]Hoja1!H7</f>
        <v>17.13</v>
      </c>
      <c r="AK73" s="5">
        <f>+[1]Hoja1!I7</f>
        <v>17.13</v>
      </c>
      <c r="AL73" s="5">
        <f>+[1]Hoja1!J7</f>
        <v>17.13</v>
      </c>
      <c r="AM73" s="5">
        <f>+[1]Hoja1!K7</f>
        <v>17.13</v>
      </c>
      <c r="AN73" s="5">
        <f>+[1]Hoja1!L7</f>
        <v>17.13</v>
      </c>
      <c r="AO73" s="5">
        <f>+[1]Hoja1!M7</f>
        <v>17.13</v>
      </c>
      <c r="AP73" s="5">
        <f>+[1]Hoja1!N7</f>
        <v>17.13</v>
      </c>
      <c r="AQ73" s="5">
        <f>+[1]Hoja1!O7</f>
        <v>17.13</v>
      </c>
      <c r="AR73" s="5">
        <f>+[1]Hoja1!P7</f>
        <v>17.13</v>
      </c>
      <c r="AS73" s="5">
        <f>+[1]Hoja1!Q7</f>
        <v>17.13</v>
      </c>
      <c r="AT73" s="5">
        <f>+[1]Hoja1!R7</f>
        <v>17.13</v>
      </c>
      <c r="AU73" s="5">
        <f>+[1]Hoja1!S7</f>
        <v>17.13</v>
      </c>
      <c r="AV73" s="5">
        <f>+[1]Hoja1!T7</f>
        <v>17.13</v>
      </c>
      <c r="AW73" s="5">
        <f>+[1]Hoja1!U7</f>
        <v>17.13</v>
      </c>
    </row>
    <row r="74" spans="30:49" ht="12.95" customHeight="1" x14ac:dyDescent="0.25">
      <c r="AD74" s="5">
        <f>+[1]Hoja1!B8</f>
        <v>15.968</v>
      </c>
      <c r="AE74" s="5">
        <f>+[1]Hoja1!C8</f>
        <v>15.968</v>
      </c>
      <c r="AF74" s="5">
        <f>+[1]Hoja1!D8</f>
        <v>15.968</v>
      </c>
      <c r="AG74" s="5">
        <f>+[1]Hoja1!E8</f>
        <v>15.968</v>
      </c>
      <c r="AH74" s="5">
        <f>+[1]Hoja1!F8</f>
        <v>15.968</v>
      </c>
      <c r="AI74" s="5">
        <f>+[1]Hoja1!G8</f>
        <v>15.968</v>
      </c>
      <c r="AJ74" s="5">
        <f>+[1]Hoja1!H8</f>
        <v>15.968</v>
      </c>
      <c r="AK74" s="5">
        <f>+[1]Hoja1!I8</f>
        <v>15.968</v>
      </c>
      <c r="AL74" s="5">
        <f>+[1]Hoja1!J8</f>
        <v>15.968</v>
      </c>
      <c r="AM74" s="5">
        <f>+[1]Hoja1!K8</f>
        <v>15.968</v>
      </c>
      <c r="AN74" s="5">
        <f>+[1]Hoja1!L8</f>
        <v>15.968</v>
      </c>
      <c r="AO74" s="5">
        <f>+[1]Hoja1!M8</f>
        <v>15.968</v>
      </c>
      <c r="AP74" s="5">
        <f>+[1]Hoja1!N8</f>
        <v>15.968</v>
      </c>
      <c r="AQ74" s="5">
        <f>+[1]Hoja1!O8</f>
        <v>15.968</v>
      </c>
      <c r="AR74" s="5">
        <f>+[1]Hoja1!P8</f>
        <v>15.968</v>
      </c>
      <c r="AS74" s="5">
        <f>+[1]Hoja1!Q8</f>
        <v>15.968</v>
      </c>
      <c r="AT74" s="5">
        <f>+[1]Hoja1!R8</f>
        <v>15.968</v>
      </c>
      <c r="AU74" s="5">
        <f>+[1]Hoja1!S8</f>
        <v>15.968</v>
      </c>
      <c r="AV74" s="5">
        <f>+[1]Hoja1!T8</f>
        <v>15.968</v>
      </c>
      <c r="AW74" s="5">
        <f>+[1]Hoja1!U8</f>
        <v>15.968</v>
      </c>
    </row>
    <row r="75" spans="30:49" ht="12.95" customHeight="1" x14ac:dyDescent="0.25">
      <c r="AD75" s="5">
        <f>+[1]Hoja1!B9</f>
        <v>14.805999999999999</v>
      </c>
      <c r="AE75" s="5">
        <f>+[1]Hoja1!C9</f>
        <v>14.805999999999999</v>
      </c>
      <c r="AF75" s="5">
        <f>+[1]Hoja1!D9</f>
        <v>14.805999999999999</v>
      </c>
      <c r="AG75" s="5">
        <f>+[1]Hoja1!E9</f>
        <v>14.805999999999999</v>
      </c>
      <c r="AH75" s="5">
        <f>+[1]Hoja1!F9</f>
        <v>14.805999999999999</v>
      </c>
      <c r="AI75" s="5">
        <f>+[1]Hoja1!G9</f>
        <v>14.805999999999999</v>
      </c>
      <c r="AJ75" s="5">
        <f>+[1]Hoja1!H9</f>
        <v>14.805999999999999</v>
      </c>
      <c r="AK75" s="5">
        <f>+[1]Hoja1!I9</f>
        <v>14.805999999999999</v>
      </c>
      <c r="AL75" s="5">
        <f>+[1]Hoja1!J9</f>
        <v>14.805999999999999</v>
      </c>
      <c r="AM75" s="5">
        <f>+[1]Hoja1!K9</f>
        <v>14.805999999999999</v>
      </c>
      <c r="AN75" s="5">
        <f>+[1]Hoja1!L9</f>
        <v>14.805999999999999</v>
      </c>
      <c r="AO75" s="5">
        <f>+[1]Hoja1!M9</f>
        <v>14.805999999999999</v>
      </c>
      <c r="AP75" s="5">
        <f>+[1]Hoja1!N9</f>
        <v>14.805999999999999</v>
      </c>
      <c r="AQ75" s="5">
        <f>+[1]Hoja1!O9</f>
        <v>14.805999999999999</v>
      </c>
      <c r="AR75" s="5">
        <f>+[1]Hoja1!P9</f>
        <v>14.805999999999999</v>
      </c>
      <c r="AS75" s="5">
        <f>+[1]Hoja1!Q9</f>
        <v>14.805999999999999</v>
      </c>
      <c r="AT75" s="5">
        <f>+[1]Hoja1!R9</f>
        <v>14.805999999999999</v>
      </c>
      <c r="AU75" s="5">
        <f>+[1]Hoja1!S9</f>
        <v>14.805999999999999</v>
      </c>
      <c r="AV75" s="5">
        <f>+[1]Hoja1!T9</f>
        <v>14.805999999999999</v>
      </c>
      <c r="AW75" s="5">
        <f>+[1]Hoja1!U9</f>
        <v>14.805999999999999</v>
      </c>
    </row>
    <row r="76" spans="30:49" ht="12.95" customHeight="1" x14ac:dyDescent="0.25">
      <c r="AD76" s="5">
        <f>+[1]Hoja1!B10</f>
        <v>13.644</v>
      </c>
      <c r="AE76" s="5">
        <f>+[1]Hoja1!C10</f>
        <v>13.644</v>
      </c>
      <c r="AF76" s="5">
        <f>+[1]Hoja1!D10</f>
        <v>13.644</v>
      </c>
      <c r="AG76" s="5">
        <f>+[1]Hoja1!E10</f>
        <v>13.644</v>
      </c>
      <c r="AH76" s="5">
        <f>+[1]Hoja1!F10</f>
        <v>13.644</v>
      </c>
      <c r="AI76" s="5">
        <f>+[1]Hoja1!G10</f>
        <v>13.644</v>
      </c>
      <c r="AJ76" s="5">
        <f>+[1]Hoja1!H10</f>
        <v>13.644</v>
      </c>
      <c r="AK76" s="5">
        <f>+[1]Hoja1!I10</f>
        <v>13.644</v>
      </c>
      <c r="AL76" s="5">
        <f>+[1]Hoja1!J10</f>
        <v>13.644</v>
      </c>
      <c r="AM76" s="5">
        <f>+[1]Hoja1!K10</f>
        <v>13.644</v>
      </c>
      <c r="AN76" s="5">
        <f>+[1]Hoja1!L10</f>
        <v>13.644</v>
      </c>
      <c r="AO76" s="5">
        <f>+[1]Hoja1!M10</f>
        <v>13.644</v>
      </c>
      <c r="AP76" s="5">
        <f>+[1]Hoja1!N10</f>
        <v>13.644</v>
      </c>
      <c r="AQ76" s="5">
        <f>+[1]Hoja1!O10</f>
        <v>13.644</v>
      </c>
      <c r="AR76" s="5">
        <f>+[1]Hoja1!P10</f>
        <v>13.644</v>
      </c>
      <c r="AS76" s="5">
        <f>+[1]Hoja1!Q10</f>
        <v>13.644</v>
      </c>
      <c r="AT76" s="5">
        <f>+[1]Hoja1!R10</f>
        <v>13.644</v>
      </c>
      <c r="AU76" s="5">
        <f>+[1]Hoja1!S10</f>
        <v>13.644</v>
      </c>
      <c r="AV76" s="5">
        <f>+[1]Hoja1!T10</f>
        <v>13.644</v>
      </c>
      <c r="AW76" s="5">
        <f>+[1]Hoja1!U10</f>
        <v>13.644</v>
      </c>
    </row>
    <row r="77" spans="30:49" ht="12.95" customHeight="1" thickBot="1" x14ac:dyDescent="0.3">
      <c r="AD77" s="27">
        <f>+[1]Hoja1!B11</f>
        <v>12.481999999999999</v>
      </c>
      <c r="AE77" s="27">
        <f>+[1]Hoja1!C11</f>
        <v>12.481999999999999</v>
      </c>
      <c r="AF77" s="27">
        <f>+[1]Hoja1!D11</f>
        <v>12.481999999999999</v>
      </c>
      <c r="AG77" s="27">
        <f>+[1]Hoja1!E11</f>
        <v>12.481999999999999</v>
      </c>
      <c r="AH77" s="27">
        <f>+[1]Hoja1!F11</f>
        <v>12.481999999999999</v>
      </c>
      <c r="AI77" s="27">
        <f>+[1]Hoja1!G11</f>
        <v>12.481999999999999</v>
      </c>
      <c r="AJ77" s="27">
        <f>+[1]Hoja1!H11</f>
        <v>12.481999999999999</v>
      </c>
      <c r="AK77" s="27">
        <f>+[1]Hoja1!I11</f>
        <v>12.481999999999999</v>
      </c>
      <c r="AL77" s="27">
        <f>+[1]Hoja1!J11</f>
        <v>12.481999999999999</v>
      </c>
      <c r="AM77" s="27">
        <f>+[1]Hoja1!K11</f>
        <v>12.481999999999999</v>
      </c>
      <c r="AN77" s="5">
        <f>+[1]Hoja1!L11</f>
        <v>12.481999999999999</v>
      </c>
      <c r="AO77" s="5">
        <f>+[1]Hoja1!M11</f>
        <v>12.481999999999999</v>
      </c>
      <c r="AP77" s="5">
        <f>+[1]Hoja1!N11</f>
        <v>12.481999999999999</v>
      </c>
      <c r="AQ77" s="5">
        <f>+[1]Hoja1!O11</f>
        <v>12.481999999999999</v>
      </c>
      <c r="AR77" s="5">
        <f>+[1]Hoja1!P11</f>
        <v>12.481999999999999</v>
      </c>
      <c r="AS77" s="5">
        <f>+[1]Hoja1!Q11</f>
        <v>12.481999999999999</v>
      </c>
      <c r="AT77" s="5">
        <f>+[1]Hoja1!R11</f>
        <v>12.481999999999999</v>
      </c>
      <c r="AU77" s="5">
        <f>+[1]Hoja1!S11</f>
        <v>12.481999999999999</v>
      </c>
      <c r="AV77" s="5">
        <f>+[1]Hoja1!T11</f>
        <v>12.481999999999999</v>
      </c>
      <c r="AW77" s="5">
        <f>+[1]Hoja1!U11</f>
        <v>12.481999999999999</v>
      </c>
    </row>
    <row r="78" spans="30:49" ht="12.95" customHeight="1" thickBot="1" x14ac:dyDescent="0.3">
      <c r="AD78" s="41">
        <f>+[1]Hoja1!B12</f>
        <v>11.32</v>
      </c>
      <c r="AE78" s="42">
        <f>+[1]Hoja1!C12</f>
        <v>11.32</v>
      </c>
      <c r="AF78" s="42">
        <f>+[1]Hoja1!D12</f>
        <v>11.32</v>
      </c>
      <c r="AG78" s="42">
        <f>+[1]Hoja1!E12</f>
        <v>11.32</v>
      </c>
      <c r="AH78" s="42">
        <f>+[1]Hoja1!F12</f>
        <v>11.32</v>
      </c>
      <c r="AI78" s="42">
        <f>+[1]Hoja1!G12</f>
        <v>11.32</v>
      </c>
      <c r="AJ78" s="42">
        <f>+[1]Hoja1!H12</f>
        <v>11.32</v>
      </c>
      <c r="AK78" s="42">
        <f>+[1]Hoja1!I12</f>
        <v>11.32</v>
      </c>
      <c r="AL78" s="42">
        <f>+[1]Hoja1!J12</f>
        <v>11.32</v>
      </c>
      <c r="AM78" s="42">
        <f>+[1]Hoja1!K12</f>
        <v>11.32</v>
      </c>
      <c r="AN78" s="26">
        <f>+[1]Hoja1!L12</f>
        <v>11.32</v>
      </c>
      <c r="AO78" s="5">
        <f>+[1]Hoja1!M12</f>
        <v>11.32</v>
      </c>
      <c r="AP78" s="5">
        <f>+[1]Hoja1!N12</f>
        <v>11.32</v>
      </c>
      <c r="AQ78" s="5">
        <f>+[1]Hoja1!O12</f>
        <v>11.32</v>
      </c>
      <c r="AR78" s="5">
        <f>+[1]Hoja1!P12</f>
        <v>11.32</v>
      </c>
      <c r="AS78" s="5">
        <f>+[1]Hoja1!Q12</f>
        <v>11.32</v>
      </c>
      <c r="AT78" s="5">
        <f>+[1]Hoja1!R12</f>
        <v>11.32</v>
      </c>
      <c r="AU78" s="5">
        <f>+[1]Hoja1!S12</f>
        <v>11.32</v>
      </c>
      <c r="AV78" s="5">
        <f>+[1]Hoja1!T12</f>
        <v>11.32</v>
      </c>
      <c r="AW78" s="5">
        <f>+[1]Hoja1!U12</f>
        <v>11.8133</v>
      </c>
    </row>
    <row r="79" spans="30:49" ht="12.95" customHeight="1" thickBot="1" x14ac:dyDescent="0.3">
      <c r="AD79" s="42">
        <f>+[1]Hoja1!B13</f>
        <v>10.157999999999999</v>
      </c>
      <c r="AE79" s="42">
        <f>+[1]Hoja1!C13</f>
        <v>10.157999999999999</v>
      </c>
      <c r="AF79" s="42">
        <f>+[1]Hoja1!D13</f>
        <v>10.157999999999999</v>
      </c>
      <c r="AG79" s="42">
        <f>+[1]Hoja1!E13</f>
        <v>10.157999999999999</v>
      </c>
      <c r="AH79" s="42">
        <f>+[1]Hoja1!F13</f>
        <v>10.157999999999999</v>
      </c>
      <c r="AI79" s="42">
        <f>+[1]Hoja1!G13</f>
        <v>10.157999999999999</v>
      </c>
      <c r="AJ79" s="42">
        <f>+[1]Hoja1!H13</f>
        <v>10.157999999999999</v>
      </c>
      <c r="AK79" s="42">
        <f>+[1]Hoja1!I13</f>
        <v>10.157999999999999</v>
      </c>
      <c r="AL79" s="42">
        <f>+[1]Hoja1!J13</f>
        <v>10.157999999999999</v>
      </c>
      <c r="AM79" s="42">
        <f>+[1]Hoja1!K13</f>
        <v>10.157999999999999</v>
      </c>
      <c r="AN79" s="26">
        <f>+[1]Hoja1!L13</f>
        <v>10.157999999999999</v>
      </c>
      <c r="AO79" s="5">
        <f>+[1]Hoja1!M13</f>
        <v>10.157999999999999</v>
      </c>
      <c r="AP79" s="5">
        <f>+[1]Hoja1!N13</f>
        <v>10.157999999999999</v>
      </c>
      <c r="AQ79" s="5">
        <f>+[1]Hoja1!O13</f>
        <v>10.157999999999999</v>
      </c>
      <c r="AR79" s="5">
        <f>+[1]Hoja1!P13</f>
        <v>10.157999999999999</v>
      </c>
      <c r="AS79" s="5">
        <f>+[1]Hoja1!Q13</f>
        <v>10.157999999999999</v>
      </c>
      <c r="AT79" s="5">
        <f>+[1]Hoja1!R13</f>
        <v>10.157999999999999</v>
      </c>
      <c r="AU79" s="5">
        <f>+[1]Hoja1!S13</f>
        <v>10.613300000000001</v>
      </c>
      <c r="AV79" s="5">
        <f>+[1]Hoja1!T13</f>
        <v>11.2133</v>
      </c>
      <c r="AW79" s="5">
        <f>+[1]Hoja1!U13</f>
        <v>11.8133</v>
      </c>
    </row>
    <row r="80" spans="30:49" ht="12.95" customHeight="1" thickBot="1" x14ac:dyDescent="0.3">
      <c r="AD80" s="36">
        <f>+[1]Hoja1!B14*$AA$5</f>
        <v>34.898275862068999</v>
      </c>
      <c r="AE80" s="42">
        <f>+[1]Hoja1!C14</f>
        <v>8.9960000000000004</v>
      </c>
      <c r="AF80" s="42">
        <f>+[1]Hoja1!D14</f>
        <v>8.9960000000000004</v>
      </c>
      <c r="AG80" s="42">
        <f>+[1]Hoja1!E14</f>
        <v>8.9960000000000004</v>
      </c>
      <c r="AH80" s="42">
        <f>+[1]Hoja1!F14</f>
        <v>8.9960000000000004</v>
      </c>
      <c r="AI80" s="42">
        <f>+[1]Hoja1!G14</f>
        <v>8.9960000000000004</v>
      </c>
      <c r="AJ80" s="42">
        <f>+[1]Hoja1!H14</f>
        <v>8.9960000000000004</v>
      </c>
      <c r="AK80" s="42">
        <f>+[1]Hoja1!I14</f>
        <v>8.9960000000000004</v>
      </c>
      <c r="AL80" s="42">
        <f>+[1]Hoja1!J14</f>
        <v>8.9960000000000004</v>
      </c>
      <c r="AM80" s="42">
        <f>+[1]Hoja1!K14</f>
        <v>8.9960000000000004</v>
      </c>
      <c r="AN80" s="26">
        <f>+[1]Hoja1!L14</f>
        <v>8.9960000000000004</v>
      </c>
      <c r="AO80" s="5">
        <f>+[1]Hoja1!M14</f>
        <v>8.9960000000000004</v>
      </c>
      <c r="AP80" s="5">
        <f>+[1]Hoja1!N14</f>
        <v>8.9960000000000004</v>
      </c>
      <c r="AQ80" s="5">
        <f>+[1]Hoja1!O14</f>
        <v>8.9960000000000004</v>
      </c>
      <c r="AR80" s="5">
        <f>+[1]Hoja1!P14</f>
        <v>8.9960000000000004</v>
      </c>
      <c r="AS80" s="5">
        <f>+[1]Hoja1!Q14</f>
        <v>9.4132999999999996</v>
      </c>
      <c r="AT80" s="5">
        <f>+[1]Hoja1!R14</f>
        <v>10.013299999999999</v>
      </c>
      <c r="AU80" s="5">
        <f>+[1]Hoja1!S14</f>
        <v>10.613300000000001</v>
      </c>
      <c r="AV80" s="5">
        <f>+[1]Hoja1!T14</f>
        <v>11.2133</v>
      </c>
      <c r="AW80" s="5">
        <f>+[1]Hoja1!U14</f>
        <v>11.8133</v>
      </c>
    </row>
    <row r="81" spans="27:49" ht="12.95" customHeight="1" thickBot="1" x14ac:dyDescent="0.3">
      <c r="AD81" s="36">
        <f>+[1]Hoja1!B15*$AA$5</f>
        <v>30.390517241379339</v>
      </c>
      <c r="AE81" s="36">
        <f>+[1]Hoja1!C15*$AA$5</f>
        <v>30.390517241379339</v>
      </c>
      <c r="AF81" s="36">
        <f>+[1]Hoja1!D15*$AA$5</f>
        <v>30.390517241379339</v>
      </c>
      <c r="AG81" s="36">
        <f>+[1]Hoja1!E15*$AA$5</f>
        <v>30.390517241379339</v>
      </c>
      <c r="AH81" s="36">
        <f>+[1]Hoja1!F15*$AA$5</f>
        <v>30.390517241379339</v>
      </c>
      <c r="AI81" s="36">
        <f>+[1]Hoja1!G15*$AA$5</f>
        <v>30.390517241379339</v>
      </c>
      <c r="AJ81" s="36">
        <f>+[1]Hoja1!H15*$AA$5</f>
        <v>30.390517241379339</v>
      </c>
      <c r="AK81" s="36">
        <f>+[1]Hoja1!I15*$AA$5</f>
        <v>30.390517241379339</v>
      </c>
      <c r="AL81" s="36">
        <f>+[1]Hoja1!J15*$AA$5</f>
        <v>30.390517241379339</v>
      </c>
      <c r="AM81" s="36">
        <f>+[1]Hoja1!K15*$AA$5</f>
        <v>30.390517241379339</v>
      </c>
      <c r="AN81" s="26">
        <f>+[1]Hoja1!L15</f>
        <v>7.8339999999999996</v>
      </c>
      <c r="AO81" s="5">
        <f>+[1]Hoja1!M15</f>
        <v>7.8339999999999996</v>
      </c>
      <c r="AP81" s="5">
        <f>+[1]Hoja1!N15</f>
        <v>7.8339999999999996</v>
      </c>
      <c r="AQ81" s="5">
        <f>+[1]Hoja1!O15</f>
        <v>8.2133000000000003</v>
      </c>
      <c r="AR81" s="5">
        <f>+[1]Hoja1!P15</f>
        <v>8.8132999999999999</v>
      </c>
      <c r="AS81" s="5">
        <f>+[1]Hoja1!Q15</f>
        <v>9.4132999999999996</v>
      </c>
      <c r="AT81" s="5">
        <f>+[1]Hoja1!R15</f>
        <v>10.013299999999999</v>
      </c>
      <c r="AU81" s="5">
        <f>+[1]Hoja1!S15</f>
        <v>10.613300000000001</v>
      </c>
      <c r="AV81" s="5">
        <f>+[1]Hoja1!T15</f>
        <v>11.2133</v>
      </c>
      <c r="AW81" s="5">
        <f>+[1]Hoja1!U15</f>
        <v>11.8133</v>
      </c>
    </row>
    <row r="82" spans="27:49" ht="12.95" customHeight="1" thickBot="1" x14ac:dyDescent="0.3">
      <c r="AD82" s="36">
        <f>+[1]Hoja1!B16*$AA$5</f>
        <v>25.882758620689678</v>
      </c>
      <c r="AE82" s="36">
        <f>+[1]Hoja1!C16*$AA$5</f>
        <v>25.882758620689678</v>
      </c>
      <c r="AF82" s="36">
        <f>+[1]Hoja1!D16*$AA$5</f>
        <v>25.882758620689678</v>
      </c>
      <c r="AG82" s="36">
        <f>+[1]Hoja1!E16*$AA$5</f>
        <v>25.882758620689678</v>
      </c>
      <c r="AH82" s="36">
        <f>+[1]Hoja1!F16*$AA$5</f>
        <v>25.882758620689678</v>
      </c>
      <c r="AI82" s="36">
        <f>+[1]Hoja1!G16*$AA$5</f>
        <v>25.882758620689678</v>
      </c>
      <c r="AJ82" s="36">
        <f>+[1]Hoja1!H16*$AA$5</f>
        <v>25.882758620689678</v>
      </c>
      <c r="AK82" s="36">
        <f>+[1]Hoja1!I16*$AA$5</f>
        <v>25.882758620689678</v>
      </c>
      <c r="AL82" s="36">
        <f>+[1]Hoja1!J16*$AA$5</f>
        <v>25.882758620689678</v>
      </c>
      <c r="AM82" s="36">
        <f>+[1]Hoja1!K16*$AA$5</f>
        <v>25.882758620689678</v>
      </c>
      <c r="AN82" s="26">
        <f>+[1]Hoja1!L16</f>
        <v>6.6719999999999997</v>
      </c>
      <c r="AO82" s="5">
        <f>+[1]Hoja1!M16</f>
        <v>7.0133000000000001</v>
      </c>
      <c r="AP82" s="5">
        <f>+[1]Hoja1!N16</f>
        <v>7.6132999999999997</v>
      </c>
      <c r="AQ82" s="5">
        <f>+[1]Hoja1!O16</f>
        <v>8.2133000000000003</v>
      </c>
      <c r="AR82" s="5">
        <f>+[1]Hoja1!P16</f>
        <v>8.8132999999999999</v>
      </c>
      <c r="AS82" s="5">
        <f>+[1]Hoja1!Q16</f>
        <v>9.4132999999999996</v>
      </c>
      <c r="AT82" s="5">
        <f>+[1]Hoja1!R16</f>
        <v>10.013299999999999</v>
      </c>
      <c r="AU82" s="5">
        <f>+[1]Hoja1!S16</f>
        <v>10.613300000000001</v>
      </c>
      <c r="AV82" s="5">
        <f>+[1]Hoja1!T16</f>
        <v>11.2133</v>
      </c>
      <c r="AW82" s="5">
        <f>+[1]Hoja1!U16</f>
        <v>11.8133</v>
      </c>
    </row>
    <row r="83" spans="27:49" ht="12.95" customHeight="1" thickBot="1" x14ac:dyDescent="0.3">
      <c r="AD83" s="12">
        <f>+[1]Hoja1!B17*$AA$5</f>
        <v>21.375000000000018</v>
      </c>
      <c r="AE83" s="12">
        <f>+[1]Hoja1!C17*$AA$5</f>
        <v>21.375000000000018</v>
      </c>
      <c r="AF83" s="12">
        <f>+[1]Hoja1!D17*$AA$5</f>
        <v>21.375000000000018</v>
      </c>
      <c r="AG83" s="12">
        <f>+[1]Hoja1!E17*$AA$5</f>
        <v>21.375000000000018</v>
      </c>
      <c r="AH83" s="12">
        <f>+[1]Hoja1!F17*$AA$5</f>
        <v>21.375000000000018</v>
      </c>
      <c r="AI83" s="12">
        <f>+[1]Hoja1!G17*$AA$5</f>
        <v>21.375000000000018</v>
      </c>
      <c r="AJ83" s="12">
        <f>+[1]Hoja1!H17*$AA$5</f>
        <v>21.375000000000018</v>
      </c>
      <c r="AK83" s="12">
        <f>+[1]Hoja1!I17*$AA$5</f>
        <v>21.375000000000018</v>
      </c>
      <c r="AL83" s="12">
        <f>+[1]Hoja1!J17*$AA$5</f>
        <v>21.375000000000018</v>
      </c>
      <c r="AM83" s="36">
        <f>+[1]Hoja1!K17*$AA$5</f>
        <v>22.551594827586229</v>
      </c>
      <c r="AN83" s="26">
        <f>+[1]Hoja1!L17</f>
        <v>6.4132999999999996</v>
      </c>
      <c r="AO83" s="5">
        <f>+[1]Hoja1!M17</f>
        <v>7.0133000000000001</v>
      </c>
      <c r="AP83" s="5">
        <f>+[1]Hoja1!N17</f>
        <v>7.6132999999999997</v>
      </c>
      <c r="AQ83" s="5">
        <f>+[1]Hoja1!O17</f>
        <v>8.2133000000000003</v>
      </c>
      <c r="AR83" s="5">
        <f>+[1]Hoja1!P17</f>
        <v>8.8132999999999999</v>
      </c>
      <c r="AS83" s="5">
        <f>+[1]Hoja1!Q17</f>
        <v>9.4132999999999996</v>
      </c>
      <c r="AT83" s="5">
        <f>+[1]Hoja1!R17</f>
        <v>10.013299999999999</v>
      </c>
      <c r="AU83" s="5">
        <f>+[1]Hoja1!S17</f>
        <v>10.613300000000001</v>
      </c>
      <c r="AV83" s="5">
        <f>+[1]Hoja1!T17</f>
        <v>11.2133</v>
      </c>
      <c r="AW83" s="5">
        <f>+[1]Hoja1!U17</f>
        <v>11.8133</v>
      </c>
    </row>
    <row r="84" spans="27:49" ht="12.95" customHeight="1" thickBot="1" x14ac:dyDescent="0.3">
      <c r="AA84" t="s">
        <v>6</v>
      </c>
      <c r="AD84" s="12">
        <f>+[1]Hoja1!B18*$AA$5</f>
        <v>16.867241379310361</v>
      </c>
      <c r="AE84" s="12">
        <f>+[1]Hoja1!C18*$AA$5</f>
        <v>16.867241379310361</v>
      </c>
      <c r="AF84" s="12">
        <f>+[1]Hoja1!D18*$AA$5</f>
        <v>16.867241379310361</v>
      </c>
      <c r="AG84" s="12">
        <f>+[1]Hoja1!E18*$AA$5</f>
        <v>16.867241379310361</v>
      </c>
      <c r="AH84" s="12">
        <f>+[1]Hoja1!F18*$AA$5</f>
        <v>16.867241379310361</v>
      </c>
      <c r="AI84" s="12">
        <f>+[1]Hoja1!G18*$AA$5</f>
        <v>16.867241379310361</v>
      </c>
      <c r="AJ84" s="12">
        <f>+[1]Hoja1!H18*$AA$5</f>
        <v>16.867241379310361</v>
      </c>
      <c r="AK84" s="12">
        <f>+[1]Hoja1!I18*$AA$5</f>
        <v>17.896422413793118</v>
      </c>
      <c r="AL84" s="12">
        <f>+[1]Hoja1!J18*$AA$5</f>
        <v>20.224008620689677</v>
      </c>
      <c r="AM84" s="36">
        <f>+[1]Hoja1!K18*$AA$5</f>
        <v>22.551594827586229</v>
      </c>
      <c r="AN84" s="26">
        <f>+[1]Hoja1!L18</f>
        <v>6.4132999999999996</v>
      </c>
      <c r="AO84" s="5">
        <f>+[1]Hoja1!M18</f>
        <v>7.0133000000000001</v>
      </c>
      <c r="AP84" s="5">
        <f>+[1]Hoja1!N18</f>
        <v>7.6132999999999997</v>
      </c>
      <c r="AQ84" s="5">
        <f>+[1]Hoja1!O18</f>
        <v>8.2133000000000003</v>
      </c>
      <c r="AR84" s="5">
        <f>+[1]Hoja1!P18</f>
        <v>8.8132999999999999</v>
      </c>
      <c r="AS84" s="5">
        <f>+[1]Hoja1!Q18</f>
        <v>9.4132999999999996</v>
      </c>
      <c r="AT84" s="5">
        <f>+[1]Hoja1!R18</f>
        <v>10.013299999999999</v>
      </c>
      <c r="AU84" s="5">
        <f>+[1]Hoja1!S18</f>
        <v>10.613300000000001</v>
      </c>
      <c r="AV84" s="5">
        <f>+[1]Hoja1!T18</f>
        <v>11.2133</v>
      </c>
      <c r="AW84" s="5">
        <f>+[1]Hoja1!U18</f>
        <v>11.8133</v>
      </c>
    </row>
    <row r="85" spans="27:49" ht="12.95" customHeight="1" thickBot="1" x14ac:dyDescent="0.3">
      <c r="AA85">
        <f>SUM(AD78:AM87)</f>
        <v>1693.3761120689667</v>
      </c>
      <c r="AD85" s="12">
        <f>+[1]Hoja1!B19*$AA$5</f>
        <v>12.3594827586207</v>
      </c>
      <c r="AE85" s="12">
        <f>+[1]Hoja1!C19*$AA$5</f>
        <v>12.3594827586207</v>
      </c>
      <c r="AF85" s="12">
        <f>+[1]Hoja1!D19*$AA$5</f>
        <v>12.3594827586207</v>
      </c>
      <c r="AG85" s="12">
        <f>+[1]Hoja1!E19*$AA$5</f>
        <v>12.3594827586207</v>
      </c>
      <c r="AH85" s="12">
        <f>+[1]Hoja1!F19*$AA$5</f>
        <v>12.3594827586207</v>
      </c>
      <c r="AI85" s="12">
        <f>+[1]Hoja1!G19*$AA$5</f>
        <v>13.241250000000013</v>
      </c>
      <c r="AJ85" s="12">
        <f>+[1]Hoja1!H19*$AA$5</f>
        <v>15.568836206896567</v>
      </c>
      <c r="AK85" s="12">
        <f>+[1]Hoja1!I19*$AA$5</f>
        <v>17.896422413793118</v>
      </c>
      <c r="AL85" s="12">
        <f>+[1]Hoja1!J19*$AA$5</f>
        <v>20.224008620689677</v>
      </c>
      <c r="AM85" s="36">
        <f>+[1]Hoja1!K19*$AA$5</f>
        <v>22.551594827586229</v>
      </c>
      <c r="AN85" s="26">
        <f>+[1]Hoja1!L19</f>
        <v>6.4132999999999996</v>
      </c>
      <c r="AO85" s="5">
        <f>+[1]Hoja1!M19</f>
        <v>7.0133000000000001</v>
      </c>
      <c r="AP85" s="5">
        <f>+[1]Hoja1!N19</f>
        <v>7.6132999999999997</v>
      </c>
      <c r="AQ85" s="5">
        <f>+[1]Hoja1!O19</f>
        <v>8.2133000000000003</v>
      </c>
      <c r="AR85" s="5">
        <f>+[1]Hoja1!P19</f>
        <v>8.8132999999999999</v>
      </c>
      <c r="AS85" s="5">
        <f>+[1]Hoja1!Q19</f>
        <v>9.4132999999999996</v>
      </c>
      <c r="AT85" s="5">
        <f>+[1]Hoja1!R19</f>
        <v>10.013299999999999</v>
      </c>
      <c r="AU85" s="5">
        <f>+[1]Hoja1!S19</f>
        <v>10.613300000000001</v>
      </c>
      <c r="AV85" s="5">
        <f>+[1]Hoja1!T19</f>
        <v>11.2133</v>
      </c>
      <c r="AW85" s="5">
        <f>+[1]Hoja1!U19</f>
        <v>11.8133</v>
      </c>
    </row>
    <row r="86" spans="27:49" ht="12.95" customHeight="1" thickBot="1" x14ac:dyDescent="0.3">
      <c r="AD86" s="12">
        <f>+[1]Hoja1!B20*$AA$5</f>
        <v>7.8517241379310416</v>
      </c>
      <c r="AE86" s="12">
        <f>+[1]Hoja1!C20*$AA$5</f>
        <v>7.8517241379310416</v>
      </c>
      <c r="AF86" s="12">
        <f>+[1]Hoja1!D20*$AA$5</f>
        <v>7.8517241379310416</v>
      </c>
      <c r="AG86" s="12">
        <f>+[1]Hoja1!E20*$AA$5</f>
        <v>8.5860775862069048</v>
      </c>
      <c r="AH86" s="12">
        <f>+[1]Hoja1!F20*$AA$5</f>
        <v>10.913663793103458</v>
      </c>
      <c r="AI86" s="12">
        <f>+[1]Hoja1!G20*$AA$5</f>
        <v>13.241250000000013</v>
      </c>
      <c r="AJ86" s="12">
        <f>+[1]Hoja1!H20*$AA$5</f>
        <v>15.568836206896567</v>
      </c>
      <c r="AK86" s="12">
        <f>+[1]Hoja1!I20*$AA$5</f>
        <v>17.896422413793118</v>
      </c>
      <c r="AL86" s="12">
        <f>+[1]Hoja1!J20*$AA$5</f>
        <v>20.224008620689677</v>
      </c>
      <c r="AM86" s="36">
        <f>+[1]Hoja1!K20*$AA$5</f>
        <v>22.551594827586229</v>
      </c>
      <c r="AN86" s="26">
        <f>+[1]Hoja1!L20</f>
        <v>6.4132999999999996</v>
      </c>
      <c r="AO86" s="5">
        <f>+[1]Hoja1!M20</f>
        <v>7.0133000000000001</v>
      </c>
      <c r="AP86" s="5">
        <f>+[1]Hoja1!N20</f>
        <v>7.6132999999999997</v>
      </c>
      <c r="AQ86" s="5">
        <f>+[1]Hoja1!O20</f>
        <v>8.2133000000000003</v>
      </c>
      <c r="AR86" s="5">
        <f>+[1]Hoja1!P20</f>
        <v>8.8132999999999999</v>
      </c>
      <c r="AS86" s="5">
        <f>+[1]Hoja1!Q20</f>
        <v>9.4132999999999996</v>
      </c>
      <c r="AT86" s="5">
        <f>+[1]Hoja1!R20</f>
        <v>10.013299999999999</v>
      </c>
      <c r="AU86" s="5">
        <f>+[1]Hoja1!S20</f>
        <v>10.613300000000001</v>
      </c>
      <c r="AV86" s="5">
        <f>+[1]Hoja1!T20</f>
        <v>11.2133</v>
      </c>
      <c r="AW86" s="5">
        <f>+[1]Hoja1!U20</f>
        <v>11.8133</v>
      </c>
    </row>
    <row r="87" spans="27:49" ht="12.95" customHeight="1" thickBot="1" x14ac:dyDescent="0.3">
      <c r="AD87" s="12">
        <f>+[1]Hoja1!B21*$AA$5</f>
        <v>3.3439655172413825</v>
      </c>
      <c r="AE87" s="12">
        <f>+[1]Hoja1!C21*$AA$5</f>
        <v>3.9309051724137971</v>
      </c>
      <c r="AF87" s="12">
        <f>+[1]Hoja1!D21*$AA$5</f>
        <v>6.2584913793103505</v>
      </c>
      <c r="AG87" s="12">
        <f>+[1]Hoja1!E21*$AA$5</f>
        <v>8.5860775862069048</v>
      </c>
      <c r="AH87" s="12">
        <f>+[1]Hoja1!F21*$AA$5</f>
        <v>10.913663793103458</v>
      </c>
      <c r="AI87" s="12">
        <f>+[1]Hoja1!G21*$AA$5</f>
        <v>13.241250000000013</v>
      </c>
      <c r="AJ87" s="12">
        <f>+[1]Hoja1!H21*$AA$5</f>
        <v>15.568836206896567</v>
      </c>
      <c r="AK87" s="12">
        <f>+[1]Hoja1!I21*$AA$5</f>
        <v>17.896422413793118</v>
      </c>
      <c r="AL87" s="12">
        <f>+[1]Hoja1!J21*$AA$5</f>
        <v>20.224008620689677</v>
      </c>
      <c r="AM87" s="36">
        <f>+[1]Hoja1!K21*$AA$5</f>
        <v>22.551594827586229</v>
      </c>
      <c r="AN87" s="26">
        <f>+[1]Hoja1!L21</f>
        <v>6.4132999999999996</v>
      </c>
      <c r="AO87" s="5">
        <f>+[1]Hoja1!M21</f>
        <v>7.0133000000000001</v>
      </c>
      <c r="AP87" s="5">
        <f>+[1]Hoja1!N21</f>
        <v>7.6132999999999997</v>
      </c>
      <c r="AQ87" s="5">
        <f>+[1]Hoja1!O21</f>
        <v>8.2133000000000003</v>
      </c>
      <c r="AR87" s="5">
        <f>+[1]Hoja1!P21</f>
        <v>8.8132999999999999</v>
      </c>
      <c r="AS87" s="5">
        <f>+[1]Hoja1!Q21</f>
        <v>9.4132999999999996</v>
      </c>
      <c r="AT87" s="5">
        <f>+[1]Hoja1!R21</f>
        <v>10.013299999999999</v>
      </c>
      <c r="AU87" s="5">
        <f>+[1]Hoja1!S21</f>
        <v>10.613300000000001</v>
      </c>
      <c r="AV87" s="5">
        <f>+[1]Hoja1!T21</f>
        <v>11.2133</v>
      </c>
      <c r="AW87" s="5">
        <f>+[1]Hoja1!U21</f>
        <v>11.8133</v>
      </c>
    </row>
    <row r="90" spans="27:49" ht="12.95" customHeight="1" x14ac:dyDescent="0.25"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</row>
    <row r="91" spans="27:49" ht="12.95" customHeight="1" x14ac:dyDescent="0.25"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</row>
    <row r="92" spans="27:49" ht="12.95" customHeight="1" x14ac:dyDescent="0.25"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27:49" ht="12.95" customHeight="1" x14ac:dyDescent="0.25"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</row>
    <row r="94" spans="27:49" ht="12.95" customHeight="1" x14ac:dyDescent="0.25"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</row>
    <row r="95" spans="27:49" ht="12.95" customHeight="1" x14ac:dyDescent="0.25"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</row>
    <row r="96" spans="27:49" ht="12.95" customHeight="1" x14ac:dyDescent="0.25"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</row>
    <row r="97" spans="27:49" ht="12.95" customHeight="1" x14ac:dyDescent="0.25"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</row>
    <row r="98" spans="27:49" ht="12.95" customHeight="1" x14ac:dyDescent="0.25"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</row>
    <row r="99" spans="27:49" ht="12.95" customHeight="1" x14ac:dyDescent="0.25"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27:49" ht="12.95" customHeight="1" x14ac:dyDescent="0.25"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</row>
    <row r="101" spans="27:49" ht="12.95" customHeight="1" x14ac:dyDescent="0.25"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</row>
    <row r="102" spans="27:49" ht="12.95" customHeight="1" x14ac:dyDescent="0.25"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</row>
    <row r="103" spans="27:49" ht="12.95" customHeight="1" x14ac:dyDescent="0.25"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</row>
    <row r="104" spans="27:49" ht="12.95" customHeight="1" x14ac:dyDescent="0.25"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</row>
    <row r="105" spans="27:49" ht="12.95" customHeight="1" x14ac:dyDescent="0.25"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</row>
    <row r="106" spans="27:49" ht="12.95" customHeight="1" x14ac:dyDescent="0.25">
      <c r="AA106" t="s">
        <v>6</v>
      </c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</row>
    <row r="107" spans="27:49" ht="12.95" customHeight="1" x14ac:dyDescent="0.25">
      <c r="AA107">
        <f>SUM(AD104:AQ109)</f>
        <v>0</v>
      </c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</row>
    <row r="108" spans="27:49" ht="12.95" customHeight="1" x14ac:dyDescent="0.25"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</row>
    <row r="109" spans="27:49" ht="12.95" customHeight="1" x14ac:dyDescent="0.25"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</row>
  </sheetData>
  <conditionalFormatting sqref="B2:U21">
    <cfRule type="cellIs" dxfId="19" priority="5" operator="between">
      <formula>2.1</formula>
      <formula>3</formula>
    </cfRule>
    <cfRule type="cellIs" dxfId="18" priority="6" operator="between">
      <formula>1.1</formula>
      <formula>2</formula>
    </cfRule>
    <cfRule type="cellIs" dxfId="17" priority="7" operator="between">
      <formula>0.1</formula>
      <formula>1</formula>
    </cfRule>
  </conditionalFormatting>
  <conditionalFormatting sqref="K1">
    <cfRule type="cellIs" dxfId="16" priority="20" operator="between">
      <formula>2.1</formula>
      <formula>3</formula>
    </cfRule>
    <cfRule type="cellIs" dxfId="15" priority="21" operator="between">
      <formula>1.1</formula>
      <formula>2</formula>
    </cfRule>
    <cfRule type="cellIs" dxfId="14" priority="22" operator="between">
      <formula>0.1</formula>
      <formula>1</formula>
    </cfRule>
  </conditionalFormatting>
  <conditionalFormatting sqref="AA14 AA40 AA63 AA85">
    <cfRule type="top10" dxfId="13" priority="1" bottom="1" rank="1"/>
  </conditionalFormatting>
  <conditionalFormatting sqref="AD2:AW21">
    <cfRule type="cellIs" dxfId="12" priority="2" operator="between">
      <formula>2.1</formula>
      <formula>3</formula>
    </cfRule>
    <cfRule type="cellIs" dxfId="11" priority="3" operator="between">
      <formula>1.1</formula>
      <formula>2</formula>
    </cfRule>
    <cfRule type="cellIs" dxfId="10" priority="4" operator="between">
      <formula>0.1</formula>
      <formula>1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76947-ECAC-4C34-9FAD-1B830214DD52}">
  <sheetPr>
    <tabColor theme="7" tint="0.59999389629810485"/>
  </sheetPr>
  <dimension ref="B1:AW109"/>
  <sheetViews>
    <sheetView topLeftCell="A13" zoomScale="86" zoomScaleNormal="86" workbookViewId="0">
      <selection activeCell="AA63" sqref="AA63"/>
    </sheetView>
  </sheetViews>
  <sheetFormatPr baseColWidth="10" defaultColWidth="3.7109375" defaultRowHeight="12.95" customHeight="1" x14ac:dyDescent="0.25"/>
  <cols>
    <col min="11" max="11" width="4.5703125" bestFit="1" customWidth="1"/>
    <col min="27" max="27" width="11.42578125" customWidth="1"/>
    <col min="30" max="31" width="3.7109375" customWidth="1"/>
    <col min="33" max="34" width="3.7109375" customWidth="1"/>
    <col min="36" max="42" width="3.7109375" customWidth="1"/>
  </cols>
  <sheetData>
    <row r="1" spans="2:49" ht="12.95" customHeight="1" thickBot="1" x14ac:dyDescent="0.3">
      <c r="B1" t="s">
        <v>18</v>
      </c>
      <c r="K1" s="1">
        <v>100</v>
      </c>
      <c r="Q1" t="s">
        <v>0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7">
        <v>652.08651199999997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1.62790697674419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1.12403100775194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7">
        <v>696.15317800000003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3</v>
      </c>
      <c r="C15" s="5">
        <v>3</v>
      </c>
      <c r="D15" s="5">
        <v>3</v>
      </c>
      <c r="E15" s="5">
        <v>3</v>
      </c>
      <c r="F15" s="5">
        <v>3</v>
      </c>
      <c r="G15" s="5">
        <v>3</v>
      </c>
      <c r="H15" s="5">
        <v>3</v>
      </c>
      <c r="I15" s="5">
        <v>3</v>
      </c>
      <c r="J15" s="5">
        <v>3</v>
      </c>
      <c r="K15" s="5">
        <v>3</v>
      </c>
      <c r="L15" s="5">
        <v>3</v>
      </c>
      <c r="M15" s="5">
        <v>3</v>
      </c>
      <c r="N15" s="5">
        <v>3</v>
      </c>
      <c r="O15" s="5">
        <v>3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3</v>
      </c>
      <c r="AE15" s="5">
        <v>3</v>
      </c>
      <c r="AF15" s="5">
        <v>3</v>
      </c>
      <c r="AG15" s="5">
        <v>3</v>
      </c>
      <c r="AH15" s="5">
        <v>3</v>
      </c>
      <c r="AI15" s="5">
        <v>3</v>
      </c>
      <c r="AJ15" s="5">
        <v>3</v>
      </c>
      <c r="AK15" s="5">
        <v>3</v>
      </c>
      <c r="AL15" s="5">
        <v>3</v>
      </c>
      <c r="AM15" s="5">
        <v>3</v>
      </c>
      <c r="AN15" s="5">
        <v>3</v>
      </c>
      <c r="AO15" s="5">
        <v>3</v>
      </c>
      <c r="AP15" s="5">
        <v>3</v>
      </c>
      <c r="AQ15" s="5">
        <v>3</v>
      </c>
      <c r="AR15" s="5">
        <v>3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2</v>
      </c>
      <c r="C16" s="5">
        <v>2</v>
      </c>
      <c r="D16" s="5">
        <v>3</v>
      </c>
      <c r="E16" s="5">
        <v>3</v>
      </c>
      <c r="F16" s="5">
        <v>3</v>
      </c>
      <c r="G16" s="5">
        <v>3</v>
      </c>
      <c r="H16" s="5">
        <v>3</v>
      </c>
      <c r="I16" s="5">
        <v>3</v>
      </c>
      <c r="J16" s="5">
        <v>3</v>
      </c>
      <c r="K16" s="5">
        <v>3</v>
      </c>
      <c r="L16" s="5">
        <v>3</v>
      </c>
      <c r="M16" s="5">
        <v>3</v>
      </c>
      <c r="N16" s="5">
        <v>3</v>
      </c>
      <c r="O16" s="5">
        <v>3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2</v>
      </c>
      <c r="AE16" s="5">
        <v>2</v>
      </c>
      <c r="AF16" s="5">
        <v>3</v>
      </c>
      <c r="AG16" s="5">
        <v>3</v>
      </c>
      <c r="AH16" s="5">
        <v>3</v>
      </c>
      <c r="AI16" s="5">
        <v>3</v>
      </c>
      <c r="AJ16" s="5">
        <v>3</v>
      </c>
      <c r="AK16" s="5">
        <v>3</v>
      </c>
      <c r="AL16" s="5">
        <v>3</v>
      </c>
      <c r="AM16" s="5">
        <v>3</v>
      </c>
      <c r="AN16" s="5">
        <v>3</v>
      </c>
      <c r="AO16" s="5">
        <v>3</v>
      </c>
      <c r="AP16" s="5">
        <v>3</v>
      </c>
      <c r="AQ16" s="5">
        <v>3</v>
      </c>
      <c r="AR16" s="5">
        <v>3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2</v>
      </c>
      <c r="C17" s="5">
        <v>2</v>
      </c>
      <c r="D17" s="5">
        <v>2</v>
      </c>
      <c r="E17" s="5">
        <v>2</v>
      </c>
      <c r="F17" s="5">
        <v>2</v>
      </c>
      <c r="G17" s="5">
        <v>2</v>
      </c>
      <c r="H17" s="5">
        <v>2</v>
      </c>
      <c r="I17" s="5">
        <v>2</v>
      </c>
      <c r="J17" s="5">
        <v>2</v>
      </c>
      <c r="K17" s="5">
        <v>2</v>
      </c>
      <c r="L17" s="5">
        <v>2</v>
      </c>
      <c r="M17" s="5">
        <v>3</v>
      </c>
      <c r="N17" s="5">
        <v>3</v>
      </c>
      <c r="O17" s="5">
        <v>3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2</v>
      </c>
      <c r="AE17" s="5">
        <v>2</v>
      </c>
      <c r="AF17" s="5">
        <v>2</v>
      </c>
      <c r="AG17" s="5">
        <v>2</v>
      </c>
      <c r="AH17" s="5">
        <v>2</v>
      </c>
      <c r="AI17" s="5">
        <v>2</v>
      </c>
      <c r="AJ17" s="5">
        <v>2</v>
      </c>
      <c r="AK17" s="5">
        <v>2</v>
      </c>
      <c r="AL17" s="5">
        <v>2</v>
      </c>
      <c r="AM17" s="5">
        <v>2</v>
      </c>
      <c r="AN17" s="5">
        <v>2</v>
      </c>
      <c r="AO17" s="5">
        <v>3</v>
      </c>
      <c r="AP17" s="5">
        <v>3</v>
      </c>
      <c r="AQ17" s="5">
        <v>3</v>
      </c>
      <c r="AR17" s="5">
        <v>3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1</v>
      </c>
      <c r="C18" s="5">
        <v>1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  <c r="I18" s="5">
        <v>2</v>
      </c>
      <c r="J18" s="5">
        <v>2</v>
      </c>
      <c r="K18" s="5">
        <v>2</v>
      </c>
      <c r="L18" s="5">
        <v>2</v>
      </c>
      <c r="M18" s="5">
        <v>3</v>
      </c>
      <c r="N18" s="5">
        <v>3</v>
      </c>
      <c r="O18" s="5">
        <v>3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1</v>
      </c>
      <c r="AE18" s="5">
        <v>1</v>
      </c>
      <c r="AF18" s="5">
        <v>1</v>
      </c>
      <c r="AG18" s="5">
        <v>1</v>
      </c>
      <c r="AH18" s="5">
        <v>1</v>
      </c>
      <c r="AI18" s="5">
        <v>1</v>
      </c>
      <c r="AJ18" s="5">
        <v>1</v>
      </c>
      <c r="AK18" s="5">
        <v>2</v>
      </c>
      <c r="AL18" s="5">
        <v>2</v>
      </c>
      <c r="AM18" s="5">
        <v>2</v>
      </c>
      <c r="AN18" s="5">
        <v>2</v>
      </c>
      <c r="AO18" s="5">
        <v>3</v>
      </c>
      <c r="AP18" s="5">
        <v>3</v>
      </c>
      <c r="AQ18" s="5">
        <v>3</v>
      </c>
      <c r="AR18" s="5">
        <v>3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2</v>
      </c>
      <c r="J19" s="5">
        <v>2</v>
      </c>
      <c r="K19" s="5">
        <v>2</v>
      </c>
      <c r="L19" s="5">
        <v>2</v>
      </c>
      <c r="M19" s="5">
        <v>3</v>
      </c>
      <c r="N19" s="5">
        <v>3</v>
      </c>
      <c r="O19" s="5">
        <v>3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2</v>
      </c>
      <c r="AL19" s="5">
        <v>2</v>
      </c>
      <c r="AM19" s="5">
        <v>2</v>
      </c>
      <c r="AN19" s="5">
        <v>2</v>
      </c>
      <c r="AO19" s="5">
        <v>3</v>
      </c>
      <c r="AP19" s="5">
        <v>3</v>
      </c>
      <c r="AQ19" s="5">
        <v>3</v>
      </c>
      <c r="AR19" s="5">
        <v>3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2</v>
      </c>
      <c r="J20" s="5">
        <v>2</v>
      </c>
      <c r="K20" s="5">
        <v>2</v>
      </c>
      <c r="L20" s="5">
        <v>2</v>
      </c>
      <c r="M20" s="5">
        <v>3</v>
      </c>
      <c r="N20" s="5">
        <v>3</v>
      </c>
      <c r="O20" s="5">
        <v>3</v>
      </c>
      <c r="P20" s="5">
        <v>3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1</v>
      </c>
      <c r="AJ20" s="5">
        <v>1</v>
      </c>
      <c r="AK20" s="5">
        <v>2</v>
      </c>
      <c r="AL20" s="5">
        <v>2</v>
      </c>
      <c r="AM20" s="5">
        <v>2</v>
      </c>
      <c r="AN20" s="5">
        <v>2</v>
      </c>
      <c r="AO20" s="5">
        <v>3</v>
      </c>
      <c r="AP20" s="5">
        <v>3</v>
      </c>
      <c r="AQ20" s="5">
        <v>3</v>
      </c>
      <c r="AR20" s="5">
        <v>3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1</v>
      </c>
      <c r="I21" s="10">
        <v>2</v>
      </c>
      <c r="J21" s="10">
        <v>2</v>
      </c>
      <c r="K21" s="10">
        <v>2</v>
      </c>
      <c r="L21" s="10">
        <v>2</v>
      </c>
      <c r="M21" s="10">
        <v>3</v>
      </c>
      <c r="N21" s="10">
        <v>3</v>
      </c>
      <c r="O21" s="10">
        <v>3</v>
      </c>
      <c r="P21" s="10">
        <v>3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1</v>
      </c>
      <c r="AJ21" s="10">
        <v>1</v>
      </c>
      <c r="AK21" s="10">
        <v>2</v>
      </c>
      <c r="AL21" s="10">
        <v>2</v>
      </c>
      <c r="AM21" s="10">
        <v>2</v>
      </c>
      <c r="AN21" s="10">
        <v>2</v>
      </c>
      <c r="AO21" s="10">
        <v>3</v>
      </c>
      <c r="AP21" s="10">
        <v>3</v>
      </c>
      <c r="AQ21" s="10">
        <v>3</v>
      </c>
      <c r="AR21" s="10">
        <v>3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thickBot="1" x14ac:dyDescent="0.3">
      <c r="AD35" s="27">
        <f>+[1]Hoja1!B13</f>
        <v>10.157999999999999</v>
      </c>
      <c r="AE35" s="27">
        <f>+[1]Hoja1!C13</f>
        <v>10.157999999999999</v>
      </c>
      <c r="AF35" s="27">
        <f>+[1]Hoja1!D13</f>
        <v>10.157999999999999</v>
      </c>
      <c r="AG35" s="27">
        <f>+[1]Hoja1!E13</f>
        <v>10.157999999999999</v>
      </c>
      <c r="AH35" s="27">
        <f>+[1]Hoja1!F13</f>
        <v>10.157999999999999</v>
      </c>
      <c r="AI35" s="27">
        <f>+[1]Hoja1!G13</f>
        <v>10.157999999999999</v>
      </c>
      <c r="AJ35" s="27">
        <f>+[1]Hoja1!H13</f>
        <v>10.157999999999999</v>
      </c>
      <c r="AK35" s="27">
        <f>+[1]Hoja1!I13</f>
        <v>10.157999999999999</v>
      </c>
      <c r="AL35" s="27">
        <f>+[1]Hoja1!J13</f>
        <v>10.157999999999999</v>
      </c>
      <c r="AM35" s="27">
        <f>+[1]Hoja1!K13</f>
        <v>10.157999999999999</v>
      </c>
      <c r="AN35" s="27">
        <f>+[1]Hoja1!L13</f>
        <v>10.157999999999999</v>
      </c>
      <c r="AO35" s="27">
        <f>+[1]Hoja1!M13</f>
        <v>10.157999999999999</v>
      </c>
      <c r="AP35" s="27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x14ac:dyDescent="0.25">
      <c r="AD36" s="41">
        <f>+[1]Hoja1!B14</f>
        <v>8.9960000000000004</v>
      </c>
      <c r="AE36" s="42">
        <f>+[1]Hoja1!C14</f>
        <v>8.9960000000000004</v>
      </c>
      <c r="AF36" s="42">
        <f>+[1]Hoja1!D14</f>
        <v>8.9960000000000004</v>
      </c>
      <c r="AG36" s="42">
        <f>+[1]Hoja1!E14</f>
        <v>8.9960000000000004</v>
      </c>
      <c r="AH36" s="42">
        <f>+[1]Hoja1!F14</f>
        <v>8.9960000000000004</v>
      </c>
      <c r="AI36" s="42">
        <f>+[1]Hoja1!G14</f>
        <v>8.9960000000000004</v>
      </c>
      <c r="AJ36" s="42">
        <f>+[1]Hoja1!H14</f>
        <v>8.9960000000000004</v>
      </c>
      <c r="AK36" s="42">
        <f>+[1]Hoja1!I14</f>
        <v>8.9960000000000004</v>
      </c>
      <c r="AL36" s="42">
        <f>+[1]Hoja1!J14</f>
        <v>8.9960000000000004</v>
      </c>
      <c r="AM36" s="42">
        <f>+[1]Hoja1!K14</f>
        <v>8.9960000000000004</v>
      </c>
      <c r="AN36" s="42">
        <f>+[1]Hoja1!L14</f>
        <v>8.9960000000000004</v>
      </c>
      <c r="AO36" s="42">
        <f>+[1]Hoja1!M14</f>
        <v>8.9960000000000004</v>
      </c>
      <c r="AP36" s="43">
        <f>+[1]Hoja1!N14</f>
        <v>8.9960000000000004</v>
      </c>
      <c r="AQ36" s="26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x14ac:dyDescent="0.25">
      <c r="AD37" s="39">
        <f>+[1]Hoja1!B15</f>
        <v>7.8339999999999996</v>
      </c>
      <c r="AE37" s="39">
        <f>+[1]Hoja1!C15</f>
        <v>7.8339999999999996</v>
      </c>
      <c r="AF37" s="39">
        <f>+[1]Hoja1!D15</f>
        <v>7.8339999999999996</v>
      </c>
      <c r="AG37" s="39">
        <f>+[1]Hoja1!E15</f>
        <v>7.8339999999999996</v>
      </c>
      <c r="AH37" s="39">
        <f>+[1]Hoja1!F15</f>
        <v>7.8339999999999996</v>
      </c>
      <c r="AI37" s="39">
        <f>+[1]Hoja1!G15</f>
        <v>7.8339999999999996</v>
      </c>
      <c r="AJ37" s="39">
        <f>+[1]Hoja1!H15</f>
        <v>7.8339999999999996</v>
      </c>
      <c r="AK37" s="39">
        <f>+[1]Hoja1!I15</f>
        <v>7.8339999999999996</v>
      </c>
      <c r="AL37" s="39">
        <f>+[1]Hoja1!J15</f>
        <v>7.8339999999999996</v>
      </c>
      <c r="AM37" s="39">
        <f>+[1]Hoja1!K15</f>
        <v>7.8339999999999996</v>
      </c>
      <c r="AN37" s="39">
        <f>+[1]Hoja1!L15</f>
        <v>7.8339999999999996</v>
      </c>
      <c r="AO37" s="39">
        <f>+[1]Hoja1!M15</f>
        <v>7.8339999999999996</v>
      </c>
      <c r="AP37" s="40">
        <f>+[1]Hoja1!N15</f>
        <v>7.8339999999999996</v>
      </c>
      <c r="AQ37" s="26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thickBot="1" x14ac:dyDescent="0.3">
      <c r="AD38" s="54">
        <f>+[1]Hoja1!B16*$AA$6</f>
        <v>7.4995348837209432</v>
      </c>
      <c r="AE38" s="54">
        <f>+[1]Hoja1!C16*$AA$6</f>
        <v>7.4995348837209432</v>
      </c>
      <c r="AF38" s="39">
        <f>+[1]Hoja1!D16</f>
        <v>6.6719999999999997</v>
      </c>
      <c r="AG38" s="39">
        <f>+[1]Hoja1!E16</f>
        <v>6.6719999999999997</v>
      </c>
      <c r="AH38" s="39">
        <f>+[1]Hoja1!F16</f>
        <v>6.6719999999999997</v>
      </c>
      <c r="AI38" s="39">
        <f>+[1]Hoja1!G16</f>
        <v>6.6719999999999997</v>
      </c>
      <c r="AJ38" s="39">
        <f>+[1]Hoja1!H16</f>
        <v>6.6719999999999997</v>
      </c>
      <c r="AK38" s="39">
        <f>+[1]Hoja1!I16</f>
        <v>6.6719999999999997</v>
      </c>
      <c r="AL38" s="39">
        <f>+[1]Hoja1!J16</f>
        <v>6.6719999999999997</v>
      </c>
      <c r="AM38" s="39">
        <f>+[1]Hoja1!K16</f>
        <v>6.6719999999999997</v>
      </c>
      <c r="AN38" s="39">
        <f>+[1]Hoja1!L16</f>
        <v>6.6719999999999997</v>
      </c>
      <c r="AO38" s="39">
        <f>+[1]Hoja1!M16</f>
        <v>7.0133000000000001</v>
      </c>
      <c r="AP38" s="40">
        <f>+[1]Hoja1!N16</f>
        <v>7.6132999999999997</v>
      </c>
      <c r="AQ38" s="26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54">
        <f>+[1]Hoja1!B17*$AA$6</f>
        <v>6.193410852713189</v>
      </c>
      <c r="AE39" s="54">
        <f>+[1]Hoja1!C17*$AA$6</f>
        <v>6.193410852713189</v>
      </c>
      <c r="AF39" s="54">
        <f>+[1]Hoja1!D17*$AA$6</f>
        <v>6.193410852713189</v>
      </c>
      <c r="AG39" s="54">
        <f>+[1]Hoja1!E17*$AA$6</f>
        <v>6.193410852713189</v>
      </c>
      <c r="AH39" s="54">
        <f>+[1]Hoja1!F17*$AA$6</f>
        <v>6.193410852713189</v>
      </c>
      <c r="AI39" s="54">
        <f>+[1]Hoja1!G17*$AA$6</f>
        <v>6.193410852713189</v>
      </c>
      <c r="AJ39" s="54">
        <f>+[1]Hoja1!H17*$AA$6</f>
        <v>6.193410852713189</v>
      </c>
      <c r="AK39" s="54">
        <f>+[1]Hoja1!I17*$AA$6</f>
        <v>6.193410852713189</v>
      </c>
      <c r="AL39" s="54">
        <f>+[1]Hoja1!J17*$AA$6</f>
        <v>6.193410852713189</v>
      </c>
      <c r="AM39" s="54">
        <f>+[1]Hoja1!K17*$AA$6</f>
        <v>6.5343294573643522</v>
      </c>
      <c r="AN39" s="54">
        <f>+[1]Hoja1!L17*$AA$6</f>
        <v>7.2087480620155162</v>
      </c>
      <c r="AO39" s="39">
        <f>+[1]Hoja1!M17</f>
        <v>7.0133000000000001</v>
      </c>
      <c r="AP39" s="40">
        <f>+[1]Hoja1!N17</f>
        <v>7.6132999999999997</v>
      </c>
      <c r="AQ39" s="26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SUM(AD36:AP43)</f>
        <v>693.91278604651222</v>
      </c>
      <c r="AD40" s="12">
        <f>+[1]Hoja1!B18*$AA$5</f>
        <v>7.0781395348837384</v>
      </c>
      <c r="AE40" s="12">
        <f>+[1]Hoja1!C18*$AA$5</f>
        <v>7.0781395348837384</v>
      </c>
      <c r="AF40" s="12">
        <f>+[1]Hoja1!D18*$AA$5</f>
        <v>7.0781395348837384</v>
      </c>
      <c r="AG40" s="12">
        <f>+[1]Hoja1!E18*$AA$5</f>
        <v>7.0781395348837384</v>
      </c>
      <c r="AH40" s="12">
        <f>+[1]Hoja1!F18*$AA$5</f>
        <v>7.0781395348837384</v>
      </c>
      <c r="AI40" s="12">
        <f>+[1]Hoja1!G18*$AA$5</f>
        <v>7.0781395348837384</v>
      </c>
      <c r="AJ40" s="12">
        <f>+[1]Hoja1!H18*$AA$5</f>
        <v>7.0781395348837384</v>
      </c>
      <c r="AK40" s="54">
        <f>+[1]Hoja1!I18*$AA$6</f>
        <v>5.1854922480620242</v>
      </c>
      <c r="AL40" s="54">
        <f>+[1]Hoja1!J18*$AA$6</f>
        <v>5.8599108527131891</v>
      </c>
      <c r="AM40" s="54">
        <f>+[1]Hoja1!K18*$AA$6</f>
        <v>6.5343294573643522</v>
      </c>
      <c r="AN40" s="54">
        <f>+[1]Hoja1!L18*$AA$6</f>
        <v>7.2087480620155162</v>
      </c>
      <c r="AO40" s="39">
        <f>+[1]Hoja1!M18</f>
        <v>7.0133000000000001</v>
      </c>
      <c r="AP40" s="40">
        <f>+[1]Hoja1!N18</f>
        <v>7.6132999999999997</v>
      </c>
      <c r="AQ40" s="26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5.1865116279069898</v>
      </c>
      <c r="AE41" s="12">
        <f>+[1]Hoja1!C19*$AA$5</f>
        <v>5.1865116279069898</v>
      </c>
      <c r="AF41" s="12">
        <f>+[1]Hoja1!D19*$AA$5</f>
        <v>5.1865116279069898</v>
      </c>
      <c r="AG41" s="12">
        <f>+[1]Hoja1!E19*$AA$5</f>
        <v>5.1865116279069898</v>
      </c>
      <c r="AH41" s="12">
        <f>+[1]Hoja1!F19*$AA$5</f>
        <v>5.1865116279069898</v>
      </c>
      <c r="AI41" s="12">
        <f>+[1]Hoja1!G19*$AA$5</f>
        <v>5.5565348837209436</v>
      </c>
      <c r="AJ41" s="12">
        <f>+[1]Hoja1!H19*$AA$5</f>
        <v>6.5332790697674579</v>
      </c>
      <c r="AK41" s="54">
        <f>+[1]Hoja1!I19*$AA$6</f>
        <v>5.1854922480620242</v>
      </c>
      <c r="AL41" s="54">
        <f>+[1]Hoja1!J19*$AA$6</f>
        <v>5.8599108527131891</v>
      </c>
      <c r="AM41" s="54">
        <f>+[1]Hoja1!K19*$AA$6</f>
        <v>6.5343294573643522</v>
      </c>
      <c r="AN41" s="54">
        <f>+[1]Hoja1!L19*$AA$6</f>
        <v>7.2087480620155162</v>
      </c>
      <c r="AO41" s="39">
        <f>+[1]Hoja1!M19</f>
        <v>7.0133000000000001</v>
      </c>
      <c r="AP41" s="40">
        <f>+[1]Hoja1!N19</f>
        <v>7.6132999999999997</v>
      </c>
      <c r="AQ41" s="26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3.2948837209302408</v>
      </c>
      <c r="AE42" s="12">
        <f>+[1]Hoja1!C20*$AA$5</f>
        <v>3.2948837209302408</v>
      </c>
      <c r="AF42" s="12">
        <f>+[1]Hoja1!D20*$AA$5</f>
        <v>3.2948837209302408</v>
      </c>
      <c r="AG42" s="12">
        <f>+[1]Hoja1!E20*$AA$5</f>
        <v>3.6030465116279156</v>
      </c>
      <c r="AH42" s="12">
        <f>+[1]Hoja1!F20*$AA$5</f>
        <v>4.5797906976744294</v>
      </c>
      <c r="AI42" s="12">
        <f>+[1]Hoja1!G20*$AA$5</f>
        <v>5.5565348837209436</v>
      </c>
      <c r="AJ42" s="12">
        <f>+[1]Hoja1!H20*$AA$5</f>
        <v>6.5332790697674579</v>
      </c>
      <c r="AK42" s="54">
        <f>+[1]Hoja1!I20*$AA$6</f>
        <v>5.1854922480620242</v>
      </c>
      <c r="AL42" s="54">
        <f>+[1]Hoja1!J20*$AA$6</f>
        <v>5.8599108527131891</v>
      </c>
      <c r="AM42" s="54">
        <f>+[1]Hoja1!K20*$AA$6</f>
        <v>6.5343294573643522</v>
      </c>
      <c r="AN42" s="54">
        <f>+[1]Hoja1!L20*$AA$6</f>
        <v>7.2087480620155162</v>
      </c>
      <c r="AO42" s="39">
        <f>+[1]Hoja1!M20</f>
        <v>7.0133000000000001</v>
      </c>
      <c r="AP42" s="40">
        <f>+[1]Hoja1!N20</f>
        <v>7.6132999999999997</v>
      </c>
      <c r="AQ42" s="26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1.4032558139534919</v>
      </c>
      <c r="AE43" s="12">
        <f>+[1]Hoja1!C21*$AA$5</f>
        <v>1.6495581395348879</v>
      </c>
      <c r="AF43" s="12">
        <f>+[1]Hoja1!D21*$AA$5</f>
        <v>2.6263023255814018</v>
      </c>
      <c r="AG43" s="12">
        <f>+[1]Hoja1!E21*$AA$5</f>
        <v>3.6030465116279156</v>
      </c>
      <c r="AH43" s="12">
        <f>+[1]Hoja1!F21*$AA$5</f>
        <v>4.5797906976744294</v>
      </c>
      <c r="AI43" s="12">
        <f>+[1]Hoja1!G21*$AA$5</f>
        <v>5.5565348837209436</v>
      </c>
      <c r="AJ43" s="12">
        <f>+[1]Hoja1!H21*$AA$5</f>
        <v>6.5332790697674579</v>
      </c>
      <c r="AK43" s="54">
        <f>+[1]Hoja1!I21*$AA$6</f>
        <v>5.1854922480620242</v>
      </c>
      <c r="AL43" s="54">
        <f>+[1]Hoja1!J21*$AA$6</f>
        <v>5.8599108527131891</v>
      </c>
      <c r="AM43" s="54">
        <f>+[1]Hoja1!K21*$AA$6</f>
        <v>6.5343294573643522</v>
      </c>
      <c r="AN43" s="54">
        <f>+[1]Hoja1!L21*$AA$6</f>
        <v>7.2087480620155162</v>
      </c>
      <c r="AO43" s="39">
        <f>+[1]Hoja1!M21</f>
        <v>7.0133000000000001</v>
      </c>
      <c r="AP43" s="40">
        <f>+[1]Hoja1!N21</f>
        <v>7.6132999999999997</v>
      </c>
      <c r="AQ43" s="26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thickBot="1" x14ac:dyDescent="0.3">
      <c r="AD59" s="27">
        <f>+[1]Hoja1!B15</f>
        <v>7.8339999999999996</v>
      </c>
      <c r="AE59" s="27">
        <f>+[1]Hoja1!C15</f>
        <v>7.8339999999999996</v>
      </c>
      <c r="AF59" s="27">
        <f>+[1]Hoja1!D15</f>
        <v>7.8339999999999996</v>
      </c>
      <c r="AG59" s="27">
        <f>+[1]Hoja1!E15</f>
        <v>7.8339999999999996</v>
      </c>
      <c r="AH59" s="27">
        <f>+[1]Hoja1!F15</f>
        <v>7.8339999999999996</v>
      </c>
      <c r="AI59" s="27">
        <f>+[1]Hoja1!G15</f>
        <v>7.8339999999999996</v>
      </c>
      <c r="AJ59" s="27">
        <f>+[1]Hoja1!H15</f>
        <v>7.8339999999999996</v>
      </c>
      <c r="AK59" s="27">
        <f>+[1]Hoja1!I15</f>
        <v>7.8339999999999996</v>
      </c>
      <c r="AL59" s="27">
        <f>+[1]Hoja1!J15</f>
        <v>7.8339999999999996</v>
      </c>
      <c r="AM59" s="27">
        <f>+[1]Hoja1!K15</f>
        <v>7.8339999999999996</v>
      </c>
      <c r="AN59" s="27">
        <f>+[1]Hoja1!L15</f>
        <v>7.8339999999999996</v>
      </c>
      <c r="AO59" s="27">
        <f>+[1]Hoja1!M15</f>
        <v>7.8339999999999996</v>
      </c>
      <c r="AP59" s="27">
        <f>+[1]Hoja1!N15</f>
        <v>7.8339999999999996</v>
      </c>
      <c r="AQ59" s="27">
        <f>+[1]Hoja1!O15</f>
        <v>8.2133000000000003</v>
      </c>
      <c r="AR59" s="27">
        <f>+[1]Hoja1!P15</f>
        <v>8.8132999999999999</v>
      </c>
      <c r="AS59" s="27">
        <f>+[1]Hoja1!Q15</f>
        <v>9.4132999999999996</v>
      </c>
      <c r="AT59" s="27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thickBot="1" x14ac:dyDescent="0.3">
      <c r="AD60" s="42">
        <f>+[1]Hoja1!B16</f>
        <v>6.6719999999999997</v>
      </c>
      <c r="AE60" s="42">
        <f>+[1]Hoja1!C16</f>
        <v>6.6719999999999997</v>
      </c>
      <c r="AF60" s="42">
        <f>+[1]Hoja1!D16</f>
        <v>6.6719999999999997</v>
      </c>
      <c r="AG60" s="42">
        <f>+[1]Hoja1!E16</f>
        <v>6.6719999999999997</v>
      </c>
      <c r="AH60" s="42">
        <f>+[1]Hoja1!F16</f>
        <v>6.6719999999999997</v>
      </c>
      <c r="AI60" s="42">
        <f>+[1]Hoja1!G16</f>
        <v>6.6719999999999997</v>
      </c>
      <c r="AJ60" s="42">
        <f>+[1]Hoja1!H16</f>
        <v>6.6719999999999997</v>
      </c>
      <c r="AK60" s="42">
        <f>+[1]Hoja1!I16</f>
        <v>6.6719999999999997</v>
      </c>
      <c r="AL60" s="42">
        <f>+[1]Hoja1!J16</f>
        <v>6.6719999999999997</v>
      </c>
      <c r="AM60" s="42">
        <f>+[1]Hoja1!K16</f>
        <v>6.6719999999999997</v>
      </c>
      <c r="AN60" s="42">
        <f>+[1]Hoja1!L16</f>
        <v>6.6719999999999997</v>
      </c>
      <c r="AO60" s="42">
        <f>+[1]Hoja1!M16</f>
        <v>7.0133000000000001</v>
      </c>
      <c r="AP60" s="42">
        <f>+[1]Hoja1!N16</f>
        <v>7.6132999999999997</v>
      </c>
      <c r="AQ60" s="42">
        <f>+[1]Hoja1!O16</f>
        <v>8.2133000000000003</v>
      </c>
      <c r="AR60" s="42">
        <f>+[1]Hoja1!P16</f>
        <v>8.8132999999999999</v>
      </c>
      <c r="AS60" s="42">
        <f>+[1]Hoja1!Q16</f>
        <v>9.4132999999999996</v>
      </c>
      <c r="AT60" s="43">
        <f>+[1]Hoja1!R16</f>
        <v>10.013299999999999</v>
      </c>
      <c r="AU60" s="26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thickBot="1" x14ac:dyDescent="0.3">
      <c r="AD61" s="30">
        <f>+[1]Hoja1!B17*$AA$6</f>
        <v>6.193410852713189</v>
      </c>
      <c r="AE61" s="30">
        <f>+[1]Hoja1!C17*$AA$6</f>
        <v>6.193410852713189</v>
      </c>
      <c r="AF61" s="30">
        <f>+[1]Hoja1!D17*$AA$6</f>
        <v>6.193410852713189</v>
      </c>
      <c r="AG61" s="30">
        <f>+[1]Hoja1!E17*$AA$6</f>
        <v>6.193410852713189</v>
      </c>
      <c r="AH61" s="30">
        <f>+[1]Hoja1!F17*$AA$6</f>
        <v>6.193410852713189</v>
      </c>
      <c r="AI61" s="30">
        <f>+[1]Hoja1!G17*$AA$6</f>
        <v>6.193410852713189</v>
      </c>
      <c r="AJ61" s="30">
        <f>+[1]Hoja1!H17*$AA$6</f>
        <v>6.193410852713189</v>
      </c>
      <c r="AK61" s="30">
        <f>+[1]Hoja1!I17*$AA$6</f>
        <v>6.193410852713189</v>
      </c>
      <c r="AL61" s="30">
        <f>+[1]Hoja1!J17*$AA$6</f>
        <v>6.193410852713189</v>
      </c>
      <c r="AM61" s="30">
        <f>+[1]Hoja1!K17*$AA$6</f>
        <v>6.5343294573643522</v>
      </c>
      <c r="AN61" s="30">
        <f>+[1]Hoja1!L17*$AA$6</f>
        <v>7.2087480620155162</v>
      </c>
      <c r="AO61" s="42">
        <f>+[1]Hoja1!M17</f>
        <v>7.0133000000000001</v>
      </c>
      <c r="AP61" s="42">
        <f>+[1]Hoja1!N17</f>
        <v>7.6132999999999997</v>
      </c>
      <c r="AQ61" s="42">
        <f>+[1]Hoja1!O17</f>
        <v>8.2133000000000003</v>
      </c>
      <c r="AR61" s="42">
        <f>+[1]Hoja1!P17</f>
        <v>8.8132999999999999</v>
      </c>
      <c r="AS61" s="39">
        <f>+[1]Hoja1!Q17</f>
        <v>9.4132999999999996</v>
      </c>
      <c r="AT61" s="40">
        <f>+[1]Hoja1!R17</f>
        <v>10.013299999999999</v>
      </c>
      <c r="AU61" s="26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12">
        <f>+[1]Hoja1!B18*$AA$5</f>
        <v>7.0781395348837384</v>
      </c>
      <c r="AE62" s="12">
        <f>+[1]Hoja1!C18*$AA$5</f>
        <v>7.0781395348837384</v>
      </c>
      <c r="AF62" s="12">
        <f>+[1]Hoja1!D18*$AA$5</f>
        <v>7.0781395348837384</v>
      </c>
      <c r="AG62" s="12">
        <f>+[1]Hoja1!E18*$AA$5</f>
        <v>7.0781395348837384</v>
      </c>
      <c r="AH62" s="12">
        <f>+[1]Hoja1!F18*$AA$5</f>
        <v>7.0781395348837384</v>
      </c>
      <c r="AI62" s="12">
        <f>+[1]Hoja1!G18*$AA$5</f>
        <v>7.0781395348837384</v>
      </c>
      <c r="AJ62" s="12">
        <f>+[1]Hoja1!H18*$AA$5</f>
        <v>7.0781395348837384</v>
      </c>
      <c r="AK62" s="30">
        <f>+[1]Hoja1!I18*$AA$6</f>
        <v>5.1854922480620242</v>
      </c>
      <c r="AL62" s="30">
        <f>+[1]Hoja1!J18*$AA$6</f>
        <v>5.8599108527131891</v>
      </c>
      <c r="AM62" s="30">
        <f>+[1]Hoja1!K18*$AA$6</f>
        <v>6.5343294573643522</v>
      </c>
      <c r="AN62" s="30">
        <f>+[1]Hoja1!L18*$AA$6</f>
        <v>7.2087480620155162</v>
      </c>
      <c r="AO62" s="42">
        <f>+[1]Hoja1!M18</f>
        <v>7.0133000000000001</v>
      </c>
      <c r="AP62" s="42">
        <f>+[1]Hoja1!N18</f>
        <v>7.6132999999999997</v>
      </c>
      <c r="AQ62" s="42">
        <f>+[1]Hoja1!O18</f>
        <v>8.2133000000000003</v>
      </c>
      <c r="AR62" s="42">
        <f>+[1]Hoja1!P18</f>
        <v>8.8132999999999999</v>
      </c>
      <c r="AS62" s="39">
        <f>+[1]Hoja1!Q18</f>
        <v>9.4132999999999996</v>
      </c>
      <c r="AT62" s="40">
        <f>+[1]Hoja1!R18</f>
        <v>10.013299999999999</v>
      </c>
      <c r="AU62" s="26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SUM(AD60:AT65)</f>
        <v>692.18691627907026</v>
      </c>
      <c r="AD63" s="12">
        <f>+[1]Hoja1!B19*$AA$5</f>
        <v>5.1865116279069898</v>
      </c>
      <c r="AE63" s="12">
        <f>+[1]Hoja1!C19*$AA$5</f>
        <v>5.1865116279069898</v>
      </c>
      <c r="AF63" s="12">
        <f>+[1]Hoja1!D19*$AA$5</f>
        <v>5.1865116279069898</v>
      </c>
      <c r="AG63" s="12">
        <f>+[1]Hoja1!E19*$AA$5</f>
        <v>5.1865116279069898</v>
      </c>
      <c r="AH63" s="12">
        <f>+[1]Hoja1!F19*$AA$5</f>
        <v>5.1865116279069898</v>
      </c>
      <c r="AI63" s="12">
        <f>+[1]Hoja1!G19*$AA$5</f>
        <v>5.5565348837209436</v>
      </c>
      <c r="AJ63" s="12">
        <f>+[1]Hoja1!H19*$AA$5</f>
        <v>6.5332790697674579</v>
      </c>
      <c r="AK63" s="30">
        <f>+[1]Hoja1!I19*$AA$6</f>
        <v>5.1854922480620242</v>
      </c>
      <c r="AL63" s="30">
        <f>+[1]Hoja1!J19*$AA$6</f>
        <v>5.8599108527131891</v>
      </c>
      <c r="AM63" s="30">
        <f>+[1]Hoja1!K19*$AA$6</f>
        <v>6.5343294573643522</v>
      </c>
      <c r="AN63" s="30">
        <f>+[1]Hoja1!L19*$AA$6</f>
        <v>7.2087480620155162</v>
      </c>
      <c r="AO63" s="42">
        <f>+[1]Hoja1!M19</f>
        <v>7.0133000000000001</v>
      </c>
      <c r="AP63" s="42">
        <f>+[1]Hoja1!N19</f>
        <v>7.6132999999999997</v>
      </c>
      <c r="AQ63" s="42">
        <f>+[1]Hoja1!O19</f>
        <v>8.2133000000000003</v>
      </c>
      <c r="AR63" s="42">
        <f>+[1]Hoja1!P19</f>
        <v>8.8132999999999999</v>
      </c>
      <c r="AS63" s="39">
        <f>+[1]Hoja1!Q19</f>
        <v>9.4132999999999996</v>
      </c>
      <c r="AT63" s="40">
        <f>+[1]Hoja1!R19</f>
        <v>10.013299999999999</v>
      </c>
      <c r="AU63" s="26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3.2948837209302408</v>
      </c>
      <c r="AE64" s="12">
        <f>+[1]Hoja1!C20*$AA$5</f>
        <v>3.2948837209302408</v>
      </c>
      <c r="AF64" s="12">
        <f>+[1]Hoja1!D20*$AA$5</f>
        <v>3.2948837209302408</v>
      </c>
      <c r="AG64" s="12">
        <f>+[1]Hoja1!E20*$AA$5</f>
        <v>3.6030465116279156</v>
      </c>
      <c r="AH64" s="12">
        <f>+[1]Hoja1!F20*$AA$5</f>
        <v>4.5797906976744294</v>
      </c>
      <c r="AI64" s="12">
        <f>+[1]Hoja1!G20*$AA$5</f>
        <v>5.5565348837209436</v>
      </c>
      <c r="AJ64" s="12">
        <f>+[1]Hoja1!H20*$AA$5</f>
        <v>6.5332790697674579</v>
      </c>
      <c r="AK64" s="30">
        <f>+[1]Hoja1!I20*$AA$6</f>
        <v>5.1854922480620242</v>
      </c>
      <c r="AL64" s="30">
        <f>+[1]Hoja1!J20*$AA$6</f>
        <v>5.8599108527131891</v>
      </c>
      <c r="AM64" s="30">
        <f>+[1]Hoja1!K20*$AA$6</f>
        <v>6.5343294573643522</v>
      </c>
      <c r="AN64" s="30">
        <f>+[1]Hoja1!L20*$AA$6</f>
        <v>7.2087480620155162</v>
      </c>
      <c r="AO64" s="42">
        <f>+[1]Hoja1!M20</f>
        <v>7.0133000000000001</v>
      </c>
      <c r="AP64" s="42">
        <f>+[1]Hoja1!N20</f>
        <v>7.6132999999999997</v>
      </c>
      <c r="AQ64" s="42">
        <f>+[1]Hoja1!O20</f>
        <v>8.2133000000000003</v>
      </c>
      <c r="AR64" s="42">
        <f>+[1]Hoja1!P20</f>
        <v>8.8132999999999999</v>
      </c>
      <c r="AS64" s="39">
        <f>+[1]Hoja1!Q20</f>
        <v>9.4132999999999996</v>
      </c>
      <c r="AT64" s="40">
        <f>+[1]Hoja1!R20</f>
        <v>10.013299999999999</v>
      </c>
      <c r="AU64" s="26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1.4032558139534919</v>
      </c>
      <c r="AE65" s="12">
        <f>+[1]Hoja1!C21*$AA$5</f>
        <v>1.6495581395348879</v>
      </c>
      <c r="AF65" s="12">
        <f>+[1]Hoja1!D21*$AA$5</f>
        <v>2.6263023255814018</v>
      </c>
      <c r="AG65" s="12">
        <f>+[1]Hoja1!E21*$AA$5</f>
        <v>3.6030465116279156</v>
      </c>
      <c r="AH65" s="12">
        <f>+[1]Hoja1!F21*$AA$5</f>
        <v>4.5797906976744294</v>
      </c>
      <c r="AI65" s="12">
        <f>+[1]Hoja1!G21*$AA$5</f>
        <v>5.5565348837209436</v>
      </c>
      <c r="AJ65" s="12">
        <f>+[1]Hoja1!H21*$AA$5</f>
        <v>6.5332790697674579</v>
      </c>
      <c r="AK65" s="30">
        <f>+[1]Hoja1!I21*$AA$6</f>
        <v>5.1854922480620242</v>
      </c>
      <c r="AL65" s="30">
        <f>+[1]Hoja1!J21*$AA$6</f>
        <v>5.8599108527131891</v>
      </c>
      <c r="AM65" s="30">
        <f>+[1]Hoja1!K21*$AA$6</f>
        <v>6.5343294573643522</v>
      </c>
      <c r="AN65" s="30">
        <f>+[1]Hoja1!L21*$AA$6</f>
        <v>7.2087480620155162</v>
      </c>
      <c r="AO65" s="42">
        <f>+[1]Hoja1!M21</f>
        <v>7.0133000000000001</v>
      </c>
      <c r="AP65" s="42">
        <f>+[1]Hoja1!N21</f>
        <v>7.6132999999999997</v>
      </c>
      <c r="AQ65" s="42">
        <f>+[1]Hoja1!O21</f>
        <v>8.2133000000000003</v>
      </c>
      <c r="AR65" s="42">
        <f>+[1]Hoja1!P21</f>
        <v>8.8132999999999999</v>
      </c>
      <c r="AS65" s="44">
        <f>+[1]Hoja1!Q21</f>
        <v>9.4132999999999996</v>
      </c>
      <c r="AT65" s="45">
        <f>+[1]Hoja1!R21</f>
        <v>10.013299999999999</v>
      </c>
      <c r="AU65" s="26">
        <f>+[1]Hoja1!S21</f>
        <v>10.613300000000001</v>
      </c>
      <c r="AV65" s="5">
        <f>+[1]Hoja1!T21</f>
        <v>11.2133</v>
      </c>
      <c r="AW65" s="5">
        <f>+[1]Hoja1!U21</f>
        <v>11.8133</v>
      </c>
    </row>
    <row r="68" spans="30:49" ht="12.95" customHeight="1" x14ac:dyDescent="0.25">
      <c r="AD68" s="5">
        <f>+[1]Hoja1!B2</f>
        <v>22.94</v>
      </c>
      <c r="AE68" s="5">
        <f>+[1]Hoja1!C2</f>
        <v>22.94</v>
      </c>
      <c r="AF68" s="5">
        <f>+[1]Hoja1!D2</f>
        <v>22.94</v>
      </c>
      <c r="AG68" s="5">
        <f>+[1]Hoja1!E2</f>
        <v>22.94</v>
      </c>
      <c r="AH68" s="5">
        <f>+[1]Hoja1!F2</f>
        <v>22.94</v>
      </c>
      <c r="AI68" s="5">
        <f>+[1]Hoja1!G2</f>
        <v>22.94</v>
      </c>
      <c r="AJ68" s="5">
        <f>+[1]Hoja1!H2</f>
        <v>22.94</v>
      </c>
      <c r="AK68" s="5">
        <f>+[1]Hoja1!I2</f>
        <v>22.94</v>
      </c>
      <c r="AL68" s="5">
        <f>+[1]Hoja1!J2</f>
        <v>22.94</v>
      </c>
      <c r="AM68" s="5">
        <f>+[1]Hoja1!K2</f>
        <v>22.94</v>
      </c>
      <c r="AN68" s="5">
        <f>+[1]Hoja1!L2</f>
        <v>22.94</v>
      </c>
      <c r="AO68" s="5">
        <f>+[1]Hoja1!M2</f>
        <v>22.94</v>
      </c>
      <c r="AP68" s="5">
        <f>+[1]Hoja1!N2</f>
        <v>22.94</v>
      </c>
      <c r="AQ68" s="5">
        <f>+[1]Hoja1!O2</f>
        <v>22.94</v>
      </c>
      <c r="AR68" s="5">
        <f>+[1]Hoja1!P2</f>
        <v>22.94</v>
      </c>
      <c r="AS68" s="5">
        <f>+[1]Hoja1!Q2</f>
        <v>22.94</v>
      </c>
      <c r="AT68" s="5">
        <f>+[1]Hoja1!R2</f>
        <v>22.94</v>
      </c>
      <c r="AU68" s="5">
        <f>+[1]Hoja1!S2</f>
        <v>22.94</v>
      </c>
      <c r="AV68" s="5">
        <f>+[1]Hoja1!T2</f>
        <v>22.94</v>
      </c>
      <c r="AW68" s="5">
        <f>+[1]Hoja1!U2</f>
        <v>22.94</v>
      </c>
    </row>
    <row r="69" spans="30:49" ht="12.95" customHeight="1" x14ac:dyDescent="0.25">
      <c r="AD69" s="5">
        <f>+[1]Hoja1!B3</f>
        <v>21.777999999999999</v>
      </c>
      <c r="AE69" s="5">
        <f>+[1]Hoja1!C3</f>
        <v>21.777999999999999</v>
      </c>
      <c r="AF69" s="5">
        <f>+[1]Hoja1!D3</f>
        <v>21.777999999999999</v>
      </c>
      <c r="AG69" s="5">
        <f>+[1]Hoja1!E3</f>
        <v>21.777999999999999</v>
      </c>
      <c r="AH69" s="5">
        <f>+[1]Hoja1!F3</f>
        <v>21.777999999999999</v>
      </c>
      <c r="AI69" s="5">
        <f>+[1]Hoja1!G3</f>
        <v>21.777999999999999</v>
      </c>
      <c r="AJ69" s="5">
        <f>+[1]Hoja1!H3</f>
        <v>21.777999999999999</v>
      </c>
      <c r="AK69" s="5">
        <f>+[1]Hoja1!I3</f>
        <v>21.777999999999999</v>
      </c>
      <c r="AL69" s="5">
        <f>+[1]Hoja1!J3</f>
        <v>21.777999999999999</v>
      </c>
      <c r="AM69" s="5">
        <f>+[1]Hoja1!K3</f>
        <v>21.777999999999999</v>
      </c>
      <c r="AN69" s="5">
        <f>+[1]Hoja1!L3</f>
        <v>21.777999999999999</v>
      </c>
      <c r="AO69" s="5">
        <f>+[1]Hoja1!M3</f>
        <v>21.777999999999999</v>
      </c>
      <c r="AP69" s="5">
        <f>+[1]Hoja1!N3</f>
        <v>21.777999999999999</v>
      </c>
      <c r="AQ69" s="5">
        <f>+[1]Hoja1!O3</f>
        <v>21.777999999999999</v>
      </c>
      <c r="AR69" s="5">
        <f>+[1]Hoja1!P3</f>
        <v>21.777999999999999</v>
      </c>
      <c r="AS69" s="5">
        <f>+[1]Hoja1!Q3</f>
        <v>21.777999999999999</v>
      </c>
      <c r="AT69" s="5">
        <f>+[1]Hoja1!R3</f>
        <v>21.777999999999999</v>
      </c>
      <c r="AU69" s="5">
        <f>+[1]Hoja1!S3</f>
        <v>21.777999999999999</v>
      </c>
      <c r="AV69" s="5">
        <f>+[1]Hoja1!T3</f>
        <v>21.777999999999999</v>
      </c>
      <c r="AW69" s="5">
        <f>+[1]Hoja1!U3</f>
        <v>21.777999999999999</v>
      </c>
    </row>
    <row r="70" spans="30:49" ht="12.95" customHeight="1" x14ac:dyDescent="0.25">
      <c r="AD70" s="5">
        <f>+[1]Hoja1!B4</f>
        <v>20.616</v>
      </c>
      <c r="AE70" s="5">
        <f>+[1]Hoja1!C4</f>
        <v>20.616</v>
      </c>
      <c r="AF70" s="5">
        <f>+[1]Hoja1!D4</f>
        <v>20.616</v>
      </c>
      <c r="AG70" s="5">
        <f>+[1]Hoja1!E4</f>
        <v>20.616</v>
      </c>
      <c r="AH70" s="5">
        <f>+[1]Hoja1!F4</f>
        <v>20.616</v>
      </c>
      <c r="AI70" s="5">
        <f>+[1]Hoja1!G4</f>
        <v>20.616</v>
      </c>
      <c r="AJ70" s="5">
        <f>+[1]Hoja1!H4</f>
        <v>20.616</v>
      </c>
      <c r="AK70" s="5">
        <f>+[1]Hoja1!I4</f>
        <v>20.616</v>
      </c>
      <c r="AL70" s="5">
        <f>+[1]Hoja1!J4</f>
        <v>20.616</v>
      </c>
      <c r="AM70" s="5">
        <f>+[1]Hoja1!K4</f>
        <v>20.616</v>
      </c>
      <c r="AN70" s="5">
        <f>+[1]Hoja1!L4</f>
        <v>20.616</v>
      </c>
      <c r="AO70" s="5">
        <f>+[1]Hoja1!M4</f>
        <v>20.616</v>
      </c>
      <c r="AP70" s="5">
        <f>+[1]Hoja1!N4</f>
        <v>20.616</v>
      </c>
      <c r="AQ70" s="5">
        <f>+[1]Hoja1!O4</f>
        <v>20.616</v>
      </c>
      <c r="AR70" s="5">
        <f>+[1]Hoja1!P4</f>
        <v>20.616</v>
      </c>
      <c r="AS70" s="5">
        <f>+[1]Hoja1!Q4</f>
        <v>20.616</v>
      </c>
      <c r="AT70" s="5">
        <f>+[1]Hoja1!R4</f>
        <v>20.616</v>
      </c>
      <c r="AU70" s="5">
        <f>+[1]Hoja1!S4</f>
        <v>20.616</v>
      </c>
      <c r="AV70" s="5">
        <f>+[1]Hoja1!T4</f>
        <v>20.616</v>
      </c>
      <c r="AW70" s="5">
        <f>+[1]Hoja1!U4</f>
        <v>20.616</v>
      </c>
    </row>
    <row r="71" spans="30:49" ht="12.95" customHeight="1" x14ac:dyDescent="0.25">
      <c r="AD71" s="5">
        <f>+[1]Hoja1!B5</f>
        <v>19.454000000000001</v>
      </c>
      <c r="AE71" s="5">
        <f>+[1]Hoja1!C5</f>
        <v>19.454000000000001</v>
      </c>
      <c r="AF71" s="5">
        <f>+[1]Hoja1!D5</f>
        <v>19.454000000000001</v>
      </c>
      <c r="AG71" s="5">
        <f>+[1]Hoja1!E5</f>
        <v>19.454000000000001</v>
      </c>
      <c r="AH71" s="5">
        <f>+[1]Hoja1!F5</f>
        <v>19.454000000000001</v>
      </c>
      <c r="AI71" s="5">
        <f>+[1]Hoja1!G5</f>
        <v>19.454000000000001</v>
      </c>
      <c r="AJ71" s="5">
        <f>+[1]Hoja1!H5</f>
        <v>19.454000000000001</v>
      </c>
      <c r="AK71" s="5">
        <f>+[1]Hoja1!I5</f>
        <v>19.454000000000001</v>
      </c>
      <c r="AL71" s="5">
        <f>+[1]Hoja1!J5</f>
        <v>19.454000000000001</v>
      </c>
      <c r="AM71" s="5">
        <f>+[1]Hoja1!K5</f>
        <v>19.454000000000001</v>
      </c>
      <c r="AN71" s="5">
        <f>+[1]Hoja1!L5</f>
        <v>19.454000000000001</v>
      </c>
      <c r="AO71" s="5">
        <f>+[1]Hoja1!M5</f>
        <v>19.454000000000001</v>
      </c>
      <c r="AP71" s="5">
        <f>+[1]Hoja1!N5</f>
        <v>19.454000000000001</v>
      </c>
      <c r="AQ71" s="5">
        <f>+[1]Hoja1!O5</f>
        <v>19.454000000000001</v>
      </c>
      <c r="AR71" s="5">
        <f>+[1]Hoja1!P5</f>
        <v>19.454000000000001</v>
      </c>
      <c r="AS71" s="5">
        <f>+[1]Hoja1!Q5</f>
        <v>19.454000000000001</v>
      </c>
      <c r="AT71" s="5">
        <f>+[1]Hoja1!R5</f>
        <v>19.454000000000001</v>
      </c>
      <c r="AU71" s="5">
        <f>+[1]Hoja1!S5</f>
        <v>19.454000000000001</v>
      </c>
      <c r="AV71" s="5">
        <f>+[1]Hoja1!T5</f>
        <v>19.454000000000001</v>
      </c>
      <c r="AW71" s="5">
        <f>+[1]Hoja1!U5</f>
        <v>19.454000000000001</v>
      </c>
    </row>
    <row r="72" spans="30:49" ht="12.95" customHeight="1" x14ac:dyDescent="0.25">
      <c r="AD72" s="5">
        <f>+[1]Hoja1!B6</f>
        <v>18.292000000000002</v>
      </c>
      <c r="AE72" s="5">
        <f>+[1]Hoja1!C6</f>
        <v>18.292000000000002</v>
      </c>
      <c r="AF72" s="5">
        <f>+[1]Hoja1!D6</f>
        <v>18.292000000000002</v>
      </c>
      <c r="AG72" s="5">
        <f>+[1]Hoja1!E6</f>
        <v>18.292000000000002</v>
      </c>
      <c r="AH72" s="5">
        <f>+[1]Hoja1!F6</f>
        <v>18.292000000000002</v>
      </c>
      <c r="AI72" s="5">
        <f>+[1]Hoja1!G6</f>
        <v>18.292000000000002</v>
      </c>
      <c r="AJ72" s="5">
        <f>+[1]Hoja1!H6</f>
        <v>18.292000000000002</v>
      </c>
      <c r="AK72" s="5">
        <f>+[1]Hoja1!I6</f>
        <v>18.292000000000002</v>
      </c>
      <c r="AL72" s="5">
        <f>+[1]Hoja1!J6</f>
        <v>18.292000000000002</v>
      </c>
      <c r="AM72" s="5">
        <f>+[1]Hoja1!K6</f>
        <v>18.292000000000002</v>
      </c>
      <c r="AN72" s="5">
        <f>+[1]Hoja1!L6</f>
        <v>18.292000000000002</v>
      </c>
      <c r="AO72" s="5">
        <f>+[1]Hoja1!M6</f>
        <v>18.292000000000002</v>
      </c>
      <c r="AP72" s="5">
        <f>+[1]Hoja1!N6</f>
        <v>18.292000000000002</v>
      </c>
      <c r="AQ72" s="5">
        <f>+[1]Hoja1!O6</f>
        <v>18.292000000000002</v>
      </c>
      <c r="AR72" s="5">
        <f>+[1]Hoja1!P6</f>
        <v>18.292000000000002</v>
      </c>
      <c r="AS72" s="5">
        <f>+[1]Hoja1!Q6</f>
        <v>18.292000000000002</v>
      </c>
      <c r="AT72" s="5">
        <f>+[1]Hoja1!R6</f>
        <v>18.292000000000002</v>
      </c>
      <c r="AU72" s="5">
        <f>+[1]Hoja1!S6</f>
        <v>18.292000000000002</v>
      </c>
      <c r="AV72" s="5">
        <f>+[1]Hoja1!T6</f>
        <v>18.292000000000002</v>
      </c>
      <c r="AW72" s="5">
        <f>+[1]Hoja1!U6</f>
        <v>18.292000000000002</v>
      </c>
    </row>
    <row r="73" spans="30:49" ht="12.95" customHeight="1" x14ac:dyDescent="0.25">
      <c r="AD73" s="5">
        <f>+[1]Hoja1!B7</f>
        <v>17.13</v>
      </c>
      <c r="AE73" s="5">
        <f>+[1]Hoja1!C7</f>
        <v>17.13</v>
      </c>
      <c r="AF73" s="5">
        <f>+[1]Hoja1!D7</f>
        <v>17.13</v>
      </c>
      <c r="AG73" s="5">
        <f>+[1]Hoja1!E7</f>
        <v>17.13</v>
      </c>
      <c r="AH73" s="5">
        <f>+[1]Hoja1!F7</f>
        <v>17.13</v>
      </c>
      <c r="AI73" s="5">
        <f>+[1]Hoja1!G7</f>
        <v>17.13</v>
      </c>
      <c r="AJ73" s="5">
        <f>+[1]Hoja1!H7</f>
        <v>17.13</v>
      </c>
      <c r="AK73" s="5">
        <f>+[1]Hoja1!I7</f>
        <v>17.13</v>
      </c>
      <c r="AL73" s="5">
        <f>+[1]Hoja1!J7</f>
        <v>17.13</v>
      </c>
      <c r="AM73" s="5">
        <f>+[1]Hoja1!K7</f>
        <v>17.13</v>
      </c>
      <c r="AN73" s="5">
        <f>+[1]Hoja1!L7</f>
        <v>17.13</v>
      </c>
      <c r="AO73" s="5">
        <f>+[1]Hoja1!M7</f>
        <v>17.13</v>
      </c>
      <c r="AP73" s="5">
        <f>+[1]Hoja1!N7</f>
        <v>17.13</v>
      </c>
      <c r="AQ73" s="5">
        <f>+[1]Hoja1!O7</f>
        <v>17.13</v>
      </c>
      <c r="AR73" s="5">
        <f>+[1]Hoja1!P7</f>
        <v>17.13</v>
      </c>
      <c r="AS73" s="5">
        <f>+[1]Hoja1!Q7</f>
        <v>17.13</v>
      </c>
      <c r="AT73" s="5">
        <f>+[1]Hoja1!R7</f>
        <v>17.13</v>
      </c>
      <c r="AU73" s="5">
        <f>+[1]Hoja1!S7</f>
        <v>17.13</v>
      </c>
      <c r="AV73" s="5">
        <f>+[1]Hoja1!T7</f>
        <v>17.13</v>
      </c>
      <c r="AW73" s="5">
        <f>+[1]Hoja1!U7</f>
        <v>17.13</v>
      </c>
    </row>
    <row r="74" spans="30:49" ht="12.95" customHeight="1" x14ac:dyDescent="0.25">
      <c r="AD74" s="5">
        <f>+[1]Hoja1!B8</f>
        <v>15.968</v>
      </c>
      <c r="AE74" s="5">
        <f>+[1]Hoja1!C8</f>
        <v>15.968</v>
      </c>
      <c r="AF74" s="5">
        <f>+[1]Hoja1!D8</f>
        <v>15.968</v>
      </c>
      <c r="AG74" s="5">
        <f>+[1]Hoja1!E8</f>
        <v>15.968</v>
      </c>
      <c r="AH74" s="5">
        <f>+[1]Hoja1!F8</f>
        <v>15.968</v>
      </c>
      <c r="AI74" s="5">
        <f>+[1]Hoja1!G8</f>
        <v>15.968</v>
      </c>
      <c r="AJ74" s="5">
        <f>+[1]Hoja1!H8</f>
        <v>15.968</v>
      </c>
      <c r="AK74" s="5">
        <f>+[1]Hoja1!I8</f>
        <v>15.968</v>
      </c>
      <c r="AL74" s="5">
        <f>+[1]Hoja1!J8</f>
        <v>15.968</v>
      </c>
      <c r="AM74" s="5">
        <f>+[1]Hoja1!K8</f>
        <v>15.968</v>
      </c>
      <c r="AN74" s="5">
        <f>+[1]Hoja1!L8</f>
        <v>15.968</v>
      </c>
      <c r="AO74" s="5">
        <f>+[1]Hoja1!M8</f>
        <v>15.968</v>
      </c>
      <c r="AP74" s="5">
        <f>+[1]Hoja1!N8</f>
        <v>15.968</v>
      </c>
      <c r="AQ74" s="5">
        <f>+[1]Hoja1!O8</f>
        <v>15.968</v>
      </c>
      <c r="AR74" s="5">
        <f>+[1]Hoja1!P8</f>
        <v>15.968</v>
      </c>
      <c r="AS74" s="5">
        <f>+[1]Hoja1!Q8</f>
        <v>15.968</v>
      </c>
      <c r="AT74" s="5">
        <f>+[1]Hoja1!R8</f>
        <v>15.968</v>
      </c>
      <c r="AU74" s="5">
        <f>+[1]Hoja1!S8</f>
        <v>15.968</v>
      </c>
      <c r="AV74" s="5">
        <f>+[1]Hoja1!T8</f>
        <v>15.968</v>
      </c>
      <c r="AW74" s="5">
        <f>+[1]Hoja1!U8</f>
        <v>15.968</v>
      </c>
    </row>
    <row r="75" spans="30:49" ht="12.95" customHeight="1" x14ac:dyDescent="0.25">
      <c r="AD75" s="5">
        <f>+[1]Hoja1!B9</f>
        <v>14.805999999999999</v>
      </c>
      <c r="AE75" s="5">
        <f>+[1]Hoja1!C9</f>
        <v>14.805999999999999</v>
      </c>
      <c r="AF75" s="5">
        <f>+[1]Hoja1!D9</f>
        <v>14.805999999999999</v>
      </c>
      <c r="AG75" s="5">
        <f>+[1]Hoja1!E9</f>
        <v>14.805999999999999</v>
      </c>
      <c r="AH75" s="5">
        <f>+[1]Hoja1!F9</f>
        <v>14.805999999999999</v>
      </c>
      <c r="AI75" s="5">
        <f>+[1]Hoja1!G9</f>
        <v>14.805999999999999</v>
      </c>
      <c r="AJ75" s="5">
        <f>+[1]Hoja1!H9</f>
        <v>14.805999999999999</v>
      </c>
      <c r="AK75" s="5">
        <f>+[1]Hoja1!I9</f>
        <v>14.805999999999999</v>
      </c>
      <c r="AL75" s="5">
        <f>+[1]Hoja1!J9</f>
        <v>14.805999999999999</v>
      </c>
      <c r="AM75" s="5">
        <f>+[1]Hoja1!K9</f>
        <v>14.805999999999999</v>
      </c>
      <c r="AN75" s="5">
        <f>+[1]Hoja1!L9</f>
        <v>14.805999999999999</v>
      </c>
      <c r="AO75" s="5">
        <f>+[1]Hoja1!M9</f>
        <v>14.805999999999999</v>
      </c>
      <c r="AP75" s="5">
        <f>+[1]Hoja1!N9</f>
        <v>14.805999999999999</v>
      </c>
      <c r="AQ75" s="5">
        <f>+[1]Hoja1!O9</f>
        <v>14.805999999999999</v>
      </c>
      <c r="AR75" s="5">
        <f>+[1]Hoja1!P9</f>
        <v>14.805999999999999</v>
      </c>
      <c r="AS75" s="5">
        <f>+[1]Hoja1!Q9</f>
        <v>14.805999999999999</v>
      </c>
      <c r="AT75" s="5">
        <f>+[1]Hoja1!R9</f>
        <v>14.805999999999999</v>
      </c>
      <c r="AU75" s="5">
        <f>+[1]Hoja1!S9</f>
        <v>14.805999999999999</v>
      </c>
      <c r="AV75" s="5">
        <f>+[1]Hoja1!T9</f>
        <v>14.805999999999999</v>
      </c>
      <c r="AW75" s="5">
        <f>+[1]Hoja1!U9</f>
        <v>14.805999999999999</v>
      </c>
    </row>
    <row r="76" spans="30:49" ht="12.95" customHeight="1" x14ac:dyDescent="0.25">
      <c r="AD76" s="5">
        <f>+[1]Hoja1!B10</f>
        <v>13.644</v>
      </c>
      <c r="AE76" s="5">
        <f>+[1]Hoja1!C10</f>
        <v>13.644</v>
      </c>
      <c r="AF76" s="5">
        <f>+[1]Hoja1!D10</f>
        <v>13.644</v>
      </c>
      <c r="AG76" s="5">
        <f>+[1]Hoja1!E10</f>
        <v>13.644</v>
      </c>
      <c r="AH76" s="5">
        <f>+[1]Hoja1!F10</f>
        <v>13.644</v>
      </c>
      <c r="AI76" s="5">
        <f>+[1]Hoja1!G10</f>
        <v>13.644</v>
      </c>
      <c r="AJ76" s="5">
        <f>+[1]Hoja1!H10</f>
        <v>13.644</v>
      </c>
      <c r="AK76" s="5">
        <f>+[1]Hoja1!I10</f>
        <v>13.644</v>
      </c>
      <c r="AL76" s="5">
        <f>+[1]Hoja1!J10</f>
        <v>13.644</v>
      </c>
      <c r="AM76" s="5">
        <f>+[1]Hoja1!K10</f>
        <v>13.644</v>
      </c>
      <c r="AN76" s="5">
        <f>+[1]Hoja1!L10</f>
        <v>13.644</v>
      </c>
      <c r="AO76" s="5">
        <f>+[1]Hoja1!M10</f>
        <v>13.644</v>
      </c>
      <c r="AP76" s="5">
        <f>+[1]Hoja1!N10</f>
        <v>13.644</v>
      </c>
      <c r="AQ76" s="5">
        <f>+[1]Hoja1!O10</f>
        <v>13.644</v>
      </c>
      <c r="AR76" s="5">
        <f>+[1]Hoja1!P10</f>
        <v>13.644</v>
      </c>
      <c r="AS76" s="5">
        <f>+[1]Hoja1!Q10</f>
        <v>13.644</v>
      </c>
      <c r="AT76" s="5">
        <f>+[1]Hoja1!R10</f>
        <v>13.644</v>
      </c>
      <c r="AU76" s="5">
        <f>+[1]Hoja1!S10</f>
        <v>13.644</v>
      </c>
      <c r="AV76" s="5">
        <f>+[1]Hoja1!T10</f>
        <v>13.644</v>
      </c>
      <c r="AW76" s="5">
        <f>+[1]Hoja1!U10</f>
        <v>13.644</v>
      </c>
    </row>
    <row r="77" spans="30:49" ht="12.95" customHeight="1" thickBot="1" x14ac:dyDescent="0.3">
      <c r="AD77" s="27">
        <f>+[1]Hoja1!B11</f>
        <v>12.481999999999999</v>
      </c>
      <c r="AE77" s="27">
        <f>+[1]Hoja1!C11</f>
        <v>12.481999999999999</v>
      </c>
      <c r="AF77" s="27">
        <f>+[1]Hoja1!D11</f>
        <v>12.481999999999999</v>
      </c>
      <c r="AG77" s="27">
        <f>+[1]Hoja1!E11</f>
        <v>12.481999999999999</v>
      </c>
      <c r="AH77" s="27">
        <f>+[1]Hoja1!F11</f>
        <v>12.481999999999999</v>
      </c>
      <c r="AI77" s="27">
        <f>+[1]Hoja1!G11</f>
        <v>12.481999999999999</v>
      </c>
      <c r="AJ77" s="27">
        <f>+[1]Hoja1!H11</f>
        <v>12.481999999999999</v>
      </c>
      <c r="AK77" s="27">
        <f>+[1]Hoja1!I11</f>
        <v>12.481999999999999</v>
      </c>
      <c r="AL77" s="27">
        <f>+[1]Hoja1!J11</f>
        <v>12.481999999999999</v>
      </c>
      <c r="AM77" s="27">
        <f>+[1]Hoja1!K11</f>
        <v>12.481999999999999</v>
      </c>
      <c r="AN77" s="5">
        <f>+[1]Hoja1!L11</f>
        <v>12.481999999999999</v>
      </c>
      <c r="AO77" s="5">
        <f>+[1]Hoja1!M11</f>
        <v>12.481999999999999</v>
      </c>
      <c r="AP77" s="5">
        <f>+[1]Hoja1!N11</f>
        <v>12.481999999999999</v>
      </c>
      <c r="AQ77" s="5">
        <f>+[1]Hoja1!O11</f>
        <v>12.481999999999999</v>
      </c>
      <c r="AR77" s="5">
        <f>+[1]Hoja1!P11</f>
        <v>12.481999999999999</v>
      </c>
      <c r="AS77" s="5">
        <f>+[1]Hoja1!Q11</f>
        <v>12.481999999999999</v>
      </c>
      <c r="AT77" s="5">
        <f>+[1]Hoja1!R11</f>
        <v>12.481999999999999</v>
      </c>
      <c r="AU77" s="5">
        <f>+[1]Hoja1!S11</f>
        <v>12.481999999999999</v>
      </c>
      <c r="AV77" s="5">
        <f>+[1]Hoja1!T11</f>
        <v>12.481999999999999</v>
      </c>
      <c r="AW77" s="5">
        <f>+[1]Hoja1!U11</f>
        <v>12.481999999999999</v>
      </c>
    </row>
    <row r="78" spans="30:49" ht="12.95" customHeight="1" thickBot="1" x14ac:dyDescent="0.3">
      <c r="AD78" s="42">
        <f>+[1]Hoja1!B12</f>
        <v>11.32</v>
      </c>
      <c r="AE78" s="42">
        <f>+[1]Hoja1!C12</f>
        <v>11.32</v>
      </c>
      <c r="AF78" s="42">
        <f>+[1]Hoja1!D12</f>
        <v>11.32</v>
      </c>
      <c r="AG78" s="42">
        <f>+[1]Hoja1!E12</f>
        <v>11.32</v>
      </c>
      <c r="AH78" s="42">
        <f>+[1]Hoja1!F12</f>
        <v>11.32</v>
      </c>
      <c r="AI78" s="42">
        <f>+[1]Hoja1!G12</f>
        <v>11.32</v>
      </c>
      <c r="AJ78" s="42">
        <f>+[1]Hoja1!H12</f>
        <v>11.32</v>
      </c>
      <c r="AK78" s="42">
        <f>+[1]Hoja1!I12</f>
        <v>11.32</v>
      </c>
      <c r="AL78" s="42">
        <f>+[1]Hoja1!J12</f>
        <v>11.32</v>
      </c>
      <c r="AM78" s="42">
        <f>+[1]Hoja1!K12</f>
        <v>11.32</v>
      </c>
      <c r="AN78" s="26">
        <f>+[1]Hoja1!L12</f>
        <v>11.32</v>
      </c>
      <c r="AO78" s="5">
        <f>+[1]Hoja1!M12</f>
        <v>11.32</v>
      </c>
      <c r="AP78" s="5">
        <f>+[1]Hoja1!N12</f>
        <v>11.32</v>
      </c>
      <c r="AQ78" s="5">
        <f>+[1]Hoja1!O12</f>
        <v>11.32</v>
      </c>
      <c r="AR78" s="5">
        <f>+[1]Hoja1!P12</f>
        <v>11.32</v>
      </c>
      <c r="AS78" s="5">
        <f>+[1]Hoja1!Q12</f>
        <v>11.32</v>
      </c>
      <c r="AT78" s="5">
        <f>+[1]Hoja1!R12</f>
        <v>11.32</v>
      </c>
      <c r="AU78" s="5">
        <f>+[1]Hoja1!S12</f>
        <v>11.32</v>
      </c>
      <c r="AV78" s="5">
        <f>+[1]Hoja1!T12</f>
        <v>11.32</v>
      </c>
      <c r="AW78" s="5">
        <f>+[1]Hoja1!U12</f>
        <v>11.8133</v>
      </c>
    </row>
    <row r="79" spans="30:49" ht="12.95" customHeight="1" thickBot="1" x14ac:dyDescent="0.3">
      <c r="AD79" s="42">
        <f>+[1]Hoja1!B13</f>
        <v>10.157999999999999</v>
      </c>
      <c r="AE79" s="42">
        <f>+[1]Hoja1!C13</f>
        <v>10.157999999999999</v>
      </c>
      <c r="AF79" s="42">
        <f>+[1]Hoja1!D13</f>
        <v>10.157999999999999</v>
      </c>
      <c r="AG79" s="42">
        <f>+[1]Hoja1!E13</f>
        <v>10.157999999999999</v>
      </c>
      <c r="AH79" s="42">
        <f>+[1]Hoja1!F13</f>
        <v>10.157999999999999</v>
      </c>
      <c r="AI79" s="42">
        <f>+[1]Hoja1!G13</f>
        <v>10.157999999999999</v>
      </c>
      <c r="AJ79" s="42">
        <f>+[1]Hoja1!H13</f>
        <v>10.157999999999999</v>
      </c>
      <c r="AK79" s="42">
        <f>+[1]Hoja1!I13</f>
        <v>10.157999999999999</v>
      </c>
      <c r="AL79" s="42">
        <f>+[1]Hoja1!J13</f>
        <v>10.157999999999999</v>
      </c>
      <c r="AM79" s="42">
        <f>+[1]Hoja1!K13</f>
        <v>10.157999999999999</v>
      </c>
      <c r="AN79" s="26">
        <f>+[1]Hoja1!L13</f>
        <v>10.157999999999999</v>
      </c>
      <c r="AO79" s="5">
        <f>+[1]Hoja1!M13</f>
        <v>10.157999999999999</v>
      </c>
      <c r="AP79" s="5">
        <f>+[1]Hoja1!N13</f>
        <v>10.157999999999999</v>
      </c>
      <c r="AQ79" s="5">
        <f>+[1]Hoja1!O13</f>
        <v>10.157999999999999</v>
      </c>
      <c r="AR79" s="5">
        <f>+[1]Hoja1!P13</f>
        <v>10.157999999999999</v>
      </c>
      <c r="AS79" s="5">
        <f>+[1]Hoja1!Q13</f>
        <v>10.157999999999999</v>
      </c>
      <c r="AT79" s="5">
        <f>+[1]Hoja1!R13</f>
        <v>10.157999999999999</v>
      </c>
      <c r="AU79" s="5">
        <f>+[1]Hoja1!S13</f>
        <v>10.613300000000001</v>
      </c>
      <c r="AV79" s="5">
        <f>+[1]Hoja1!T13</f>
        <v>11.2133</v>
      </c>
      <c r="AW79" s="5">
        <f>+[1]Hoja1!U13</f>
        <v>11.8133</v>
      </c>
    </row>
    <row r="80" spans="30:49" ht="12.95" customHeight="1" thickBot="1" x14ac:dyDescent="0.3">
      <c r="AD80" s="42">
        <f>+[1]Hoja1!B14</f>
        <v>8.9960000000000004</v>
      </c>
      <c r="AE80" s="42">
        <f>+[1]Hoja1!C14</f>
        <v>8.9960000000000004</v>
      </c>
      <c r="AF80" s="42">
        <f>+[1]Hoja1!D14</f>
        <v>8.9960000000000004</v>
      </c>
      <c r="AG80" s="42">
        <f>+[1]Hoja1!E14</f>
        <v>8.9960000000000004</v>
      </c>
      <c r="AH80" s="42">
        <f>+[1]Hoja1!F14</f>
        <v>8.9960000000000004</v>
      </c>
      <c r="AI80" s="42">
        <f>+[1]Hoja1!G14</f>
        <v>8.9960000000000004</v>
      </c>
      <c r="AJ80" s="42">
        <f>+[1]Hoja1!H14</f>
        <v>8.9960000000000004</v>
      </c>
      <c r="AK80" s="42">
        <f>+[1]Hoja1!I14</f>
        <v>8.9960000000000004</v>
      </c>
      <c r="AL80" s="42">
        <f>+[1]Hoja1!J14</f>
        <v>8.9960000000000004</v>
      </c>
      <c r="AM80" s="42">
        <f>+[1]Hoja1!K14</f>
        <v>8.9960000000000004</v>
      </c>
      <c r="AN80" s="26">
        <f>+[1]Hoja1!L14</f>
        <v>8.9960000000000004</v>
      </c>
      <c r="AO80" s="5">
        <f>+[1]Hoja1!M14</f>
        <v>8.9960000000000004</v>
      </c>
      <c r="AP80" s="5">
        <f>+[1]Hoja1!N14</f>
        <v>8.9960000000000004</v>
      </c>
      <c r="AQ80" s="5">
        <f>+[1]Hoja1!O14</f>
        <v>8.9960000000000004</v>
      </c>
      <c r="AR80" s="5">
        <f>+[1]Hoja1!P14</f>
        <v>8.9960000000000004</v>
      </c>
      <c r="AS80" s="5">
        <f>+[1]Hoja1!Q14</f>
        <v>9.4132999999999996</v>
      </c>
      <c r="AT80" s="5">
        <f>+[1]Hoja1!R14</f>
        <v>10.013299999999999</v>
      </c>
      <c r="AU80" s="5">
        <f>+[1]Hoja1!S14</f>
        <v>10.613300000000001</v>
      </c>
      <c r="AV80" s="5">
        <f>+[1]Hoja1!T14</f>
        <v>11.2133</v>
      </c>
      <c r="AW80" s="5">
        <f>+[1]Hoja1!U14</f>
        <v>11.8133</v>
      </c>
    </row>
    <row r="81" spans="27:49" ht="12.95" customHeight="1" thickBot="1" x14ac:dyDescent="0.3">
      <c r="AD81" s="42">
        <f>+[1]Hoja1!B15</f>
        <v>7.8339999999999996</v>
      </c>
      <c r="AE81" s="42">
        <f>+[1]Hoja1!C15</f>
        <v>7.8339999999999996</v>
      </c>
      <c r="AF81" s="42">
        <f>+[1]Hoja1!D15</f>
        <v>7.8339999999999996</v>
      </c>
      <c r="AG81" s="42">
        <f>+[1]Hoja1!E15</f>
        <v>7.8339999999999996</v>
      </c>
      <c r="AH81" s="42">
        <f>+[1]Hoja1!F15</f>
        <v>7.8339999999999996</v>
      </c>
      <c r="AI81" s="42">
        <f>+[1]Hoja1!G15</f>
        <v>7.8339999999999996</v>
      </c>
      <c r="AJ81" s="42">
        <f>+[1]Hoja1!H15</f>
        <v>7.8339999999999996</v>
      </c>
      <c r="AK81" s="42">
        <f>+[1]Hoja1!I15</f>
        <v>7.8339999999999996</v>
      </c>
      <c r="AL81" s="42">
        <f>+[1]Hoja1!J15</f>
        <v>7.8339999999999996</v>
      </c>
      <c r="AM81" s="42">
        <f>+[1]Hoja1!K15</f>
        <v>7.8339999999999996</v>
      </c>
      <c r="AN81" s="26">
        <f>+[1]Hoja1!L15</f>
        <v>7.8339999999999996</v>
      </c>
      <c r="AO81" s="5">
        <f>+[1]Hoja1!M15</f>
        <v>7.8339999999999996</v>
      </c>
      <c r="AP81" s="5">
        <f>+[1]Hoja1!N15</f>
        <v>7.8339999999999996</v>
      </c>
      <c r="AQ81" s="5">
        <f>+[1]Hoja1!O15</f>
        <v>8.2133000000000003</v>
      </c>
      <c r="AR81" s="5">
        <f>+[1]Hoja1!P15</f>
        <v>8.8132999999999999</v>
      </c>
      <c r="AS81" s="5">
        <f>+[1]Hoja1!Q15</f>
        <v>9.4132999999999996</v>
      </c>
      <c r="AT81" s="5">
        <f>+[1]Hoja1!R15</f>
        <v>10.013299999999999</v>
      </c>
      <c r="AU81" s="5">
        <f>+[1]Hoja1!S15</f>
        <v>10.613300000000001</v>
      </c>
      <c r="AV81" s="5">
        <f>+[1]Hoja1!T15</f>
        <v>11.2133</v>
      </c>
      <c r="AW81" s="5">
        <f>+[1]Hoja1!U15</f>
        <v>11.8133</v>
      </c>
    </row>
    <row r="82" spans="27:49" ht="12.95" customHeight="1" thickBot="1" x14ac:dyDescent="0.3">
      <c r="AD82" s="36">
        <f>+[1]Hoja1!B16*$AA$5</f>
        <v>10.861395348837236</v>
      </c>
      <c r="AE82" s="36">
        <f>+[1]Hoja1!C16*$AA$5</f>
        <v>10.861395348837236</v>
      </c>
      <c r="AF82" s="36">
        <f>+[1]Hoja1!D16*$AA$5</f>
        <v>10.861395348837236</v>
      </c>
      <c r="AG82" s="36">
        <f>+[1]Hoja1!E16*$AA$5</f>
        <v>10.861395348837236</v>
      </c>
      <c r="AH82" s="36">
        <f>+[1]Hoja1!F16*$AA$5</f>
        <v>10.861395348837236</v>
      </c>
      <c r="AI82" s="36">
        <f>+[1]Hoja1!G16*$AA$5</f>
        <v>10.861395348837236</v>
      </c>
      <c r="AJ82" s="36">
        <f>+[1]Hoja1!H16*$AA$5</f>
        <v>10.861395348837236</v>
      </c>
      <c r="AK82" s="42">
        <f>+[1]Hoja1!I16</f>
        <v>6.6719999999999997</v>
      </c>
      <c r="AL82" s="42">
        <f>+[1]Hoja1!J16</f>
        <v>6.6719999999999997</v>
      </c>
      <c r="AM82" s="42">
        <f>+[1]Hoja1!K16</f>
        <v>6.6719999999999997</v>
      </c>
      <c r="AN82" s="26">
        <f>+[1]Hoja1!L16</f>
        <v>6.6719999999999997</v>
      </c>
      <c r="AO82" s="5">
        <f>+[1]Hoja1!M16</f>
        <v>7.0133000000000001</v>
      </c>
      <c r="AP82" s="5">
        <f>+[1]Hoja1!N16</f>
        <v>7.6132999999999997</v>
      </c>
      <c r="AQ82" s="5">
        <f>+[1]Hoja1!O16</f>
        <v>8.2133000000000003</v>
      </c>
      <c r="AR82" s="5">
        <f>+[1]Hoja1!P16</f>
        <v>8.8132999999999999</v>
      </c>
      <c r="AS82" s="5">
        <f>+[1]Hoja1!Q16</f>
        <v>9.4132999999999996</v>
      </c>
      <c r="AT82" s="5">
        <f>+[1]Hoja1!R16</f>
        <v>10.013299999999999</v>
      </c>
      <c r="AU82" s="5">
        <f>+[1]Hoja1!S16</f>
        <v>10.613300000000001</v>
      </c>
      <c r="AV82" s="5">
        <f>+[1]Hoja1!T16</f>
        <v>11.2133</v>
      </c>
      <c r="AW82" s="5">
        <f>+[1]Hoja1!U16</f>
        <v>11.8133</v>
      </c>
    </row>
    <row r="83" spans="27:49" ht="12.95" customHeight="1" thickBot="1" x14ac:dyDescent="0.3">
      <c r="AD83" s="36">
        <f>+[1]Hoja1!B17*$AA$5</f>
        <v>8.9697674418604869</v>
      </c>
      <c r="AE83" s="36">
        <f>+[1]Hoja1!C17*$AA$5</f>
        <v>8.9697674418604869</v>
      </c>
      <c r="AF83" s="36">
        <f>+[1]Hoja1!D17*$AA$5</f>
        <v>8.9697674418604869</v>
      </c>
      <c r="AG83" s="36">
        <f>+[1]Hoja1!E17*$AA$5</f>
        <v>8.9697674418604869</v>
      </c>
      <c r="AH83" s="36">
        <f>+[1]Hoja1!F17*$AA$5</f>
        <v>8.9697674418604869</v>
      </c>
      <c r="AI83" s="36">
        <f>+[1]Hoja1!G17*$AA$5</f>
        <v>8.9697674418604869</v>
      </c>
      <c r="AJ83" s="36">
        <f>+[1]Hoja1!H17*$AA$5</f>
        <v>8.9697674418604869</v>
      </c>
      <c r="AK83" s="36">
        <f>+[1]Hoja1!I17*$AA$5</f>
        <v>8.9697674418604869</v>
      </c>
      <c r="AL83" s="36">
        <f>+[1]Hoja1!J17*$AA$5</f>
        <v>8.9697674418604869</v>
      </c>
      <c r="AM83" s="36">
        <f>+[1]Hoja1!K17*$AA$5</f>
        <v>9.4635116279069997</v>
      </c>
      <c r="AN83" s="26">
        <f>+[1]Hoja1!L17</f>
        <v>6.4132999999999996</v>
      </c>
      <c r="AO83" s="5">
        <f>+[1]Hoja1!M17</f>
        <v>7.0133000000000001</v>
      </c>
      <c r="AP83" s="5">
        <f>+[1]Hoja1!N17</f>
        <v>7.6132999999999997</v>
      </c>
      <c r="AQ83" s="5">
        <f>+[1]Hoja1!O17</f>
        <v>8.2133000000000003</v>
      </c>
      <c r="AR83" s="5">
        <f>+[1]Hoja1!P17</f>
        <v>8.8132999999999999</v>
      </c>
      <c r="AS83" s="5">
        <f>+[1]Hoja1!Q17</f>
        <v>9.4132999999999996</v>
      </c>
      <c r="AT83" s="5">
        <f>+[1]Hoja1!R17</f>
        <v>10.013299999999999</v>
      </c>
      <c r="AU83" s="5">
        <f>+[1]Hoja1!S17</f>
        <v>10.613300000000001</v>
      </c>
      <c r="AV83" s="5">
        <f>+[1]Hoja1!T17</f>
        <v>11.2133</v>
      </c>
      <c r="AW83" s="5">
        <f>+[1]Hoja1!U17</f>
        <v>11.8133</v>
      </c>
    </row>
    <row r="84" spans="27:49" ht="12.95" customHeight="1" thickBot="1" x14ac:dyDescent="0.3">
      <c r="AA84" t="s">
        <v>6</v>
      </c>
      <c r="AD84" s="12">
        <f>+[1]Hoja1!B18*$AA$5</f>
        <v>7.0781395348837384</v>
      </c>
      <c r="AE84" s="12">
        <f>+[1]Hoja1!C18*$AA$5</f>
        <v>7.0781395348837384</v>
      </c>
      <c r="AF84" s="12">
        <f>+[1]Hoja1!D18*$AA$5</f>
        <v>7.0781395348837384</v>
      </c>
      <c r="AG84" s="12">
        <f>+[1]Hoja1!E18*$AA$5</f>
        <v>7.0781395348837384</v>
      </c>
      <c r="AH84" s="12">
        <f>+[1]Hoja1!F18*$AA$5</f>
        <v>7.0781395348837384</v>
      </c>
      <c r="AI84" s="12">
        <f>+[1]Hoja1!G18*$AA$5</f>
        <v>7.0781395348837384</v>
      </c>
      <c r="AJ84" s="12">
        <f>+[1]Hoja1!H18*$AA$5</f>
        <v>7.0781395348837384</v>
      </c>
      <c r="AK84" s="36">
        <f>+[1]Hoja1!I18*$AA$5</f>
        <v>7.5100232558139712</v>
      </c>
      <c r="AL84" s="36">
        <f>+[1]Hoja1!J18*$AA$5</f>
        <v>8.4867674418604864</v>
      </c>
      <c r="AM84" s="36">
        <f>+[1]Hoja1!K18*$AA$5</f>
        <v>9.4635116279069997</v>
      </c>
      <c r="AN84" s="26">
        <f>+[1]Hoja1!L18</f>
        <v>6.4132999999999996</v>
      </c>
      <c r="AO84" s="5">
        <f>+[1]Hoja1!M18</f>
        <v>7.0133000000000001</v>
      </c>
      <c r="AP84" s="5">
        <f>+[1]Hoja1!N18</f>
        <v>7.6132999999999997</v>
      </c>
      <c r="AQ84" s="5">
        <f>+[1]Hoja1!O18</f>
        <v>8.2133000000000003</v>
      </c>
      <c r="AR84" s="5">
        <f>+[1]Hoja1!P18</f>
        <v>8.8132999999999999</v>
      </c>
      <c r="AS84" s="5">
        <f>+[1]Hoja1!Q18</f>
        <v>9.4132999999999996</v>
      </c>
      <c r="AT84" s="5">
        <f>+[1]Hoja1!R18</f>
        <v>10.013299999999999</v>
      </c>
      <c r="AU84" s="5">
        <f>+[1]Hoja1!S18</f>
        <v>10.613300000000001</v>
      </c>
      <c r="AV84" s="5">
        <f>+[1]Hoja1!T18</f>
        <v>11.2133</v>
      </c>
      <c r="AW84" s="5">
        <f>+[1]Hoja1!U18</f>
        <v>11.8133</v>
      </c>
    </row>
    <row r="85" spans="27:49" ht="12.95" customHeight="1" thickBot="1" x14ac:dyDescent="0.3">
      <c r="AA85">
        <f>SUM(AD78:AM87)</f>
        <v>814.83681395348856</v>
      </c>
      <c r="AD85" s="12">
        <f>+[1]Hoja1!B19*$AA$5</f>
        <v>5.1865116279069898</v>
      </c>
      <c r="AE85" s="12">
        <f>+[1]Hoja1!C19*$AA$5</f>
        <v>5.1865116279069898</v>
      </c>
      <c r="AF85" s="12">
        <f>+[1]Hoja1!D19*$AA$5</f>
        <v>5.1865116279069898</v>
      </c>
      <c r="AG85" s="12">
        <f>+[1]Hoja1!E19*$AA$5</f>
        <v>5.1865116279069898</v>
      </c>
      <c r="AH85" s="12">
        <f>+[1]Hoja1!F19*$AA$5</f>
        <v>5.1865116279069898</v>
      </c>
      <c r="AI85" s="12">
        <f>+[1]Hoja1!G19*$AA$5</f>
        <v>5.5565348837209436</v>
      </c>
      <c r="AJ85" s="12">
        <f>+[1]Hoja1!H19*$AA$5</f>
        <v>6.5332790697674579</v>
      </c>
      <c r="AK85" s="36">
        <f>+[1]Hoja1!I19*$AA$5</f>
        <v>7.5100232558139712</v>
      </c>
      <c r="AL85" s="36">
        <f>+[1]Hoja1!J19*$AA$5</f>
        <v>8.4867674418604864</v>
      </c>
      <c r="AM85" s="36">
        <f>+[1]Hoja1!K19*$AA$5</f>
        <v>9.4635116279069997</v>
      </c>
      <c r="AN85" s="26">
        <f>+[1]Hoja1!L19</f>
        <v>6.4132999999999996</v>
      </c>
      <c r="AO85" s="5">
        <f>+[1]Hoja1!M19</f>
        <v>7.0133000000000001</v>
      </c>
      <c r="AP85" s="5">
        <f>+[1]Hoja1!N19</f>
        <v>7.6132999999999997</v>
      </c>
      <c r="AQ85" s="5">
        <f>+[1]Hoja1!O19</f>
        <v>8.2133000000000003</v>
      </c>
      <c r="AR85" s="5">
        <f>+[1]Hoja1!P19</f>
        <v>8.8132999999999999</v>
      </c>
      <c r="AS85" s="5">
        <f>+[1]Hoja1!Q19</f>
        <v>9.4132999999999996</v>
      </c>
      <c r="AT85" s="5">
        <f>+[1]Hoja1!R19</f>
        <v>10.013299999999999</v>
      </c>
      <c r="AU85" s="5">
        <f>+[1]Hoja1!S19</f>
        <v>10.613300000000001</v>
      </c>
      <c r="AV85" s="5">
        <f>+[1]Hoja1!T19</f>
        <v>11.2133</v>
      </c>
      <c r="AW85" s="5">
        <f>+[1]Hoja1!U19</f>
        <v>11.8133</v>
      </c>
    </row>
    <row r="86" spans="27:49" ht="12.95" customHeight="1" thickBot="1" x14ac:dyDescent="0.3">
      <c r="AD86" s="12">
        <f>+[1]Hoja1!B20*$AA$5</f>
        <v>3.2948837209302408</v>
      </c>
      <c r="AE86" s="12">
        <f>+[1]Hoja1!C20*$AA$5</f>
        <v>3.2948837209302408</v>
      </c>
      <c r="AF86" s="12">
        <f>+[1]Hoja1!D20*$AA$5</f>
        <v>3.2948837209302408</v>
      </c>
      <c r="AG86" s="12">
        <f>+[1]Hoja1!E20*$AA$5</f>
        <v>3.6030465116279156</v>
      </c>
      <c r="AH86" s="12">
        <f>+[1]Hoja1!F20*$AA$5</f>
        <v>4.5797906976744294</v>
      </c>
      <c r="AI86" s="12">
        <f>+[1]Hoja1!G20*$AA$5</f>
        <v>5.5565348837209436</v>
      </c>
      <c r="AJ86" s="12">
        <f>+[1]Hoja1!H20*$AA$5</f>
        <v>6.5332790697674579</v>
      </c>
      <c r="AK86" s="36">
        <f>+[1]Hoja1!I20*$AA$5</f>
        <v>7.5100232558139712</v>
      </c>
      <c r="AL86" s="36">
        <f>+[1]Hoja1!J20*$AA$5</f>
        <v>8.4867674418604864</v>
      </c>
      <c r="AM86" s="36">
        <f>+[1]Hoja1!K20*$AA$5</f>
        <v>9.4635116279069997</v>
      </c>
      <c r="AN86" s="26">
        <f>+[1]Hoja1!L20</f>
        <v>6.4132999999999996</v>
      </c>
      <c r="AO86" s="5">
        <f>+[1]Hoja1!M20</f>
        <v>7.0133000000000001</v>
      </c>
      <c r="AP86" s="5">
        <f>+[1]Hoja1!N20</f>
        <v>7.6132999999999997</v>
      </c>
      <c r="AQ86" s="5">
        <f>+[1]Hoja1!O20</f>
        <v>8.2133000000000003</v>
      </c>
      <c r="AR86" s="5">
        <f>+[1]Hoja1!P20</f>
        <v>8.8132999999999999</v>
      </c>
      <c r="AS86" s="5">
        <f>+[1]Hoja1!Q20</f>
        <v>9.4132999999999996</v>
      </c>
      <c r="AT86" s="5">
        <f>+[1]Hoja1!R20</f>
        <v>10.013299999999999</v>
      </c>
      <c r="AU86" s="5">
        <f>+[1]Hoja1!S20</f>
        <v>10.613300000000001</v>
      </c>
      <c r="AV86" s="5">
        <f>+[1]Hoja1!T20</f>
        <v>11.2133</v>
      </c>
      <c r="AW86" s="5">
        <f>+[1]Hoja1!U20</f>
        <v>11.8133</v>
      </c>
    </row>
    <row r="87" spans="27:49" ht="12.95" customHeight="1" thickBot="1" x14ac:dyDescent="0.3">
      <c r="AD87" s="12">
        <f>+[1]Hoja1!B21*$AA$5</f>
        <v>1.4032558139534919</v>
      </c>
      <c r="AE87" s="12">
        <f>+[1]Hoja1!C21*$AA$5</f>
        <v>1.6495581395348879</v>
      </c>
      <c r="AF87" s="12">
        <f>+[1]Hoja1!D21*$AA$5</f>
        <v>2.6263023255814018</v>
      </c>
      <c r="AG87" s="12">
        <f>+[1]Hoja1!E21*$AA$5</f>
        <v>3.6030465116279156</v>
      </c>
      <c r="AH87" s="12">
        <f>+[1]Hoja1!F21*$AA$5</f>
        <v>4.5797906976744294</v>
      </c>
      <c r="AI87" s="12">
        <f>+[1]Hoja1!G21*$AA$5</f>
        <v>5.5565348837209436</v>
      </c>
      <c r="AJ87" s="12">
        <f>+[1]Hoja1!H21*$AA$5</f>
        <v>6.5332790697674579</v>
      </c>
      <c r="AK87" s="36">
        <f>+[1]Hoja1!I21*$AA$5</f>
        <v>7.5100232558139712</v>
      </c>
      <c r="AL87" s="36">
        <f>+[1]Hoja1!J21*$AA$5</f>
        <v>8.4867674418604864</v>
      </c>
      <c r="AM87" s="36">
        <f>+[1]Hoja1!K21*$AA$5</f>
        <v>9.4635116279069997</v>
      </c>
      <c r="AN87" s="26">
        <f>+[1]Hoja1!L21</f>
        <v>6.4132999999999996</v>
      </c>
      <c r="AO87" s="5">
        <f>+[1]Hoja1!M21</f>
        <v>7.0133000000000001</v>
      </c>
      <c r="AP87" s="5">
        <f>+[1]Hoja1!N21</f>
        <v>7.6132999999999997</v>
      </c>
      <c r="AQ87" s="5">
        <f>+[1]Hoja1!O21</f>
        <v>8.2133000000000003</v>
      </c>
      <c r="AR87" s="5">
        <f>+[1]Hoja1!P21</f>
        <v>8.8132999999999999</v>
      </c>
      <c r="AS87" s="5">
        <f>+[1]Hoja1!Q21</f>
        <v>9.4132999999999996</v>
      </c>
      <c r="AT87" s="5">
        <f>+[1]Hoja1!R21</f>
        <v>10.013299999999999</v>
      </c>
      <c r="AU87" s="5">
        <f>+[1]Hoja1!S21</f>
        <v>10.613300000000001</v>
      </c>
      <c r="AV87" s="5">
        <f>+[1]Hoja1!T21</f>
        <v>11.2133</v>
      </c>
      <c r="AW87" s="5">
        <f>+[1]Hoja1!U21</f>
        <v>11.8133</v>
      </c>
    </row>
    <row r="90" spans="27:49" ht="12.95" customHeight="1" x14ac:dyDescent="0.25"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</row>
    <row r="91" spans="27:49" ht="12.95" customHeight="1" x14ac:dyDescent="0.25"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</row>
    <row r="92" spans="27:49" ht="12.95" customHeight="1" x14ac:dyDescent="0.25"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27:49" ht="12.95" customHeight="1" x14ac:dyDescent="0.25"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</row>
    <row r="94" spans="27:49" ht="12.95" customHeight="1" x14ac:dyDescent="0.25"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</row>
    <row r="95" spans="27:49" ht="12.95" customHeight="1" x14ac:dyDescent="0.25"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</row>
    <row r="96" spans="27:49" ht="12.95" customHeight="1" x14ac:dyDescent="0.25"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</row>
    <row r="97" spans="27:49" ht="12.95" customHeight="1" x14ac:dyDescent="0.25"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</row>
    <row r="98" spans="27:49" ht="12.95" customHeight="1" x14ac:dyDescent="0.25"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</row>
    <row r="99" spans="27:49" ht="12.95" customHeight="1" x14ac:dyDescent="0.25"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27:49" ht="12.95" customHeight="1" x14ac:dyDescent="0.25"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</row>
    <row r="101" spans="27:49" ht="12.95" customHeight="1" x14ac:dyDescent="0.25"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</row>
    <row r="102" spans="27:49" ht="12.95" customHeight="1" x14ac:dyDescent="0.25"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</row>
    <row r="103" spans="27:49" ht="12.95" customHeight="1" x14ac:dyDescent="0.25"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</row>
    <row r="104" spans="27:49" ht="12.95" customHeight="1" x14ac:dyDescent="0.25"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</row>
    <row r="105" spans="27:49" ht="12.95" customHeight="1" x14ac:dyDescent="0.25"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</row>
    <row r="106" spans="27:49" ht="12.95" customHeight="1" x14ac:dyDescent="0.25">
      <c r="AA106" t="s">
        <v>6</v>
      </c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</row>
    <row r="107" spans="27:49" ht="12.95" customHeight="1" x14ac:dyDescent="0.25">
      <c r="AA107">
        <f>SUM(AD104:AQ109)</f>
        <v>0</v>
      </c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</row>
    <row r="108" spans="27:49" ht="12.95" customHeight="1" x14ac:dyDescent="0.25"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</row>
    <row r="109" spans="27:49" ht="12.95" customHeight="1" x14ac:dyDescent="0.25"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</row>
  </sheetData>
  <conditionalFormatting sqref="B2:U21">
    <cfRule type="cellIs" dxfId="9" priority="5" operator="between">
      <formula>2.1</formula>
      <formula>3</formula>
    </cfRule>
    <cfRule type="cellIs" dxfId="8" priority="6" operator="between">
      <formula>1.1</formula>
      <formula>2</formula>
    </cfRule>
    <cfRule type="cellIs" dxfId="7" priority="7" operator="between">
      <formula>0.1</formula>
      <formula>1</formula>
    </cfRule>
  </conditionalFormatting>
  <conditionalFormatting sqref="K1">
    <cfRule type="cellIs" dxfId="6" priority="20" operator="between">
      <formula>2.1</formula>
      <formula>3</formula>
    </cfRule>
    <cfRule type="cellIs" dxfId="5" priority="21" operator="between">
      <formula>1.1</formula>
      <formula>2</formula>
    </cfRule>
    <cfRule type="cellIs" dxfId="4" priority="22" operator="between">
      <formula>0.1</formula>
      <formula>1</formula>
    </cfRule>
  </conditionalFormatting>
  <conditionalFormatting sqref="AA14 AA40 AA63 AA85">
    <cfRule type="top10" dxfId="3" priority="1" bottom="1" rank="1"/>
  </conditionalFormatting>
  <conditionalFormatting sqref="AD2:AW21">
    <cfRule type="cellIs" dxfId="2" priority="2" operator="between">
      <formula>2.1</formula>
      <formula>3</formula>
    </cfRule>
    <cfRule type="cellIs" dxfId="1" priority="3" operator="between">
      <formula>1.1</formula>
      <formula>2</formula>
    </cfRule>
    <cfRule type="cellIs" dxfId="0" priority="4" operator="between">
      <formula>0.1</formula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40</vt:i4>
      </vt:variant>
    </vt:vector>
  </HeadingPairs>
  <TitlesOfParts>
    <vt:vector size="40" baseType="lpstr">
      <vt:lpstr>10 </vt:lpstr>
      <vt:lpstr>10(1)</vt:lpstr>
      <vt:lpstr>10(2)</vt:lpstr>
      <vt:lpstr>10(3)</vt:lpstr>
      <vt:lpstr>20</vt:lpstr>
      <vt:lpstr>20(1)</vt:lpstr>
      <vt:lpstr>20(2)</vt:lpstr>
      <vt:lpstr>20(3)</vt:lpstr>
      <vt:lpstr>30</vt:lpstr>
      <vt:lpstr>30(1)</vt:lpstr>
      <vt:lpstr>30(2)</vt:lpstr>
      <vt:lpstr>30(3)</vt:lpstr>
      <vt:lpstr>40</vt:lpstr>
      <vt:lpstr>40(1)</vt:lpstr>
      <vt:lpstr>40(2)</vt:lpstr>
      <vt:lpstr>40(3)</vt:lpstr>
      <vt:lpstr>50</vt:lpstr>
      <vt:lpstr>50(1)</vt:lpstr>
      <vt:lpstr>50(2)</vt:lpstr>
      <vt:lpstr>50(3)</vt:lpstr>
      <vt:lpstr>60</vt:lpstr>
      <vt:lpstr>60(1)</vt:lpstr>
      <vt:lpstr>60(2)</vt:lpstr>
      <vt:lpstr>60(3)</vt:lpstr>
      <vt:lpstr>70</vt:lpstr>
      <vt:lpstr>70(1)</vt:lpstr>
      <vt:lpstr>70(2)</vt:lpstr>
      <vt:lpstr>70(3)</vt:lpstr>
      <vt:lpstr>80</vt:lpstr>
      <vt:lpstr>80(1)</vt:lpstr>
      <vt:lpstr>80(2)</vt:lpstr>
      <vt:lpstr>80(3)</vt:lpstr>
      <vt:lpstr>90</vt:lpstr>
      <vt:lpstr>90(1)</vt:lpstr>
      <vt:lpstr>90(2)</vt:lpstr>
      <vt:lpstr>90(3)</vt:lpstr>
      <vt:lpstr>100</vt:lpstr>
      <vt:lpstr>100(1)</vt:lpstr>
      <vt:lpstr>100(2)</vt:lpstr>
      <vt:lpstr>100(3)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VARGAS</dc:creator>
  <cp:lastModifiedBy>JUAN VARGAS</cp:lastModifiedBy>
  <dcterms:created xsi:type="dcterms:W3CDTF">2024-03-22T04:00:53Z</dcterms:created>
  <dcterms:modified xsi:type="dcterms:W3CDTF">2024-03-29T15:26:54Z</dcterms:modified>
</cp:coreProperties>
</file>